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X:\1-prj\CZ\2024_0137 - PDPS_TIBA\03_Projekt\04_PDPS\04_Rozpocet\upravený Swietesky\"/>
    </mc:Choice>
  </mc:AlternateContent>
  <bookViews>
    <workbookView xWindow="0" yWindow="0" windowWidth="0" windowHeight="0"/>
  </bookViews>
  <sheets>
    <sheet name="Rekapitulace stavby" sheetId="1" r:id="rId1"/>
    <sheet name="SO 001 - Vedlejší a ostat..." sheetId="2" r:id="rId2"/>
    <sheet name="SO 003 - Demolice oplocení" sheetId="3" r:id="rId3"/>
    <sheet name="SO 101 - Etapa 1 - ulice ..." sheetId="4" r:id="rId4"/>
    <sheet name="SO 102 - Etapa 2 - ulice ..." sheetId="5" r:id="rId5"/>
    <sheet name="SO 103 - Etapa 3 - ulice ..." sheetId="6" r:id="rId6"/>
    <sheet name="SO 181 - DIO - ETAPA 1 - ..." sheetId="7" r:id="rId7"/>
    <sheet name="SO 182 - DIO - ETAPA 2 - ..." sheetId="8" r:id="rId8"/>
    <sheet name="SO 183 - DIO - ETAPA 3 - ..." sheetId="9" r:id="rId9"/>
    <sheet name="SO 191 - TRVALÉ DOPRAVNÍ ..." sheetId="10" r:id="rId10"/>
    <sheet name="SO 192 - TRVALÉ DOPRAVNÍ ..." sheetId="11" r:id="rId11"/>
    <sheet name="SO 193 - TRVALÉ DOPRAVNÍ ..." sheetId="12" r:id="rId12"/>
    <sheet name="SO 301 - ODVODNĚNÍ SO 101" sheetId="13" r:id="rId13"/>
    <sheet name="SO 302 - ODVODNĚNÍ SO 102" sheetId="14" r:id="rId14"/>
    <sheet name="SO 303 - ODVODNĚNÍ SO 103" sheetId="15" r:id="rId15"/>
    <sheet name="SO 304 - PŘELOŽKA JEDNOTN..." sheetId="16" r:id="rId16"/>
    <sheet name="SO 410 - SSZ Plzeňská x N..." sheetId="17" r:id="rId17"/>
    <sheet name="SO 431 - Veřejné osvětlen..." sheetId="18" r:id="rId18"/>
    <sheet name="SO 432 - Veřejné osvětlen..." sheetId="19" r:id="rId19"/>
    <sheet name="SO 433 - Veřejné osvětlen..." sheetId="20" r:id="rId20"/>
    <sheet name="SO 501 - Přeložka STL ply..." sheetId="21" r:id="rId21"/>
    <sheet name="SO 502 - Horkovod" sheetId="22" r:id="rId22"/>
    <sheet name="SO 801 - Výsadba zeleně –..." sheetId="23" r:id="rId23"/>
    <sheet name="SO 802 - Výsadba zeleně –..." sheetId="24" r:id="rId24"/>
    <sheet name="SO 803 - Výsadba zeleně –..." sheetId="25" r:id="rId25"/>
    <sheet name="SO 812 - Kácení zeleně " sheetId="26" r:id="rId26"/>
    <sheet name="Seznam figur" sheetId="27" r:id="rId27"/>
    <sheet name="Pokyny pro vyplnění" sheetId="28" r:id="rId28"/>
  </sheets>
  <definedNames>
    <definedName name="_xlnm.Print_Area" localSheetId="0">'Rekapitulace stavby'!$D$4:$AO$36,'Rekapitulace stavby'!$C$42:$AQ$80</definedName>
    <definedName name="_xlnm.Print_Titles" localSheetId="0">'Rekapitulace stavby'!$52:$52</definedName>
    <definedName name="_xlnm._FilterDatabase" localSheetId="1" hidden="1">'SO 001 - Vedlejší a ostat...'!$C$83:$K$139</definedName>
    <definedName name="_xlnm.Print_Area" localSheetId="1">'SO 001 - Vedlejší a ostat...'!$C$4:$J$39,'SO 001 - Vedlejší a ostat...'!$C$45:$J$65,'SO 001 - Vedlejší a ostat...'!$C$71:$K$139</definedName>
    <definedName name="_xlnm.Print_Titles" localSheetId="1">'SO 001 - Vedlejší a ostat...'!$83:$83</definedName>
    <definedName name="_xlnm._FilterDatabase" localSheetId="2" hidden="1">'SO 003 - Demolice oplocení'!$C$81:$K$196</definedName>
    <definedName name="_xlnm.Print_Area" localSheetId="2">'SO 003 - Demolice oplocení'!$C$4:$J$39,'SO 003 - Demolice oplocení'!$C$45:$J$63,'SO 003 - Demolice oplocení'!$C$69:$K$196</definedName>
    <definedName name="_xlnm.Print_Titles" localSheetId="2">'SO 003 - Demolice oplocení'!$81:$81</definedName>
    <definedName name="_xlnm._FilterDatabase" localSheetId="3" hidden="1">'SO 101 - Etapa 1 - ulice ...'!$C$86:$K$568</definedName>
    <definedName name="_xlnm.Print_Area" localSheetId="3">'SO 101 - Etapa 1 - ulice ...'!$C$4:$J$39,'SO 101 - Etapa 1 - ulice ...'!$C$45:$J$68,'SO 101 - Etapa 1 - ulice ...'!$C$74:$K$568</definedName>
    <definedName name="_xlnm.Print_Titles" localSheetId="3">'SO 101 - Etapa 1 - ulice ...'!$86:$86</definedName>
    <definedName name="_xlnm._FilterDatabase" localSheetId="4" hidden="1">'SO 102 - Etapa 2 - ulice ...'!$C$86:$K$668</definedName>
    <definedName name="_xlnm.Print_Area" localSheetId="4">'SO 102 - Etapa 2 - ulice ...'!$C$4:$J$39,'SO 102 - Etapa 2 - ulice ...'!$C$45:$J$68,'SO 102 - Etapa 2 - ulice ...'!$C$74:$K$668</definedName>
    <definedName name="_xlnm.Print_Titles" localSheetId="4">'SO 102 - Etapa 2 - ulice ...'!$86:$86</definedName>
    <definedName name="_xlnm._FilterDatabase" localSheetId="5" hidden="1">'SO 103 - Etapa 3 - ulice ...'!$C$89:$K$766</definedName>
    <definedName name="_xlnm.Print_Area" localSheetId="5">'SO 103 - Etapa 3 - ulice ...'!$C$4:$J$39,'SO 103 - Etapa 3 - ulice ...'!$C$45:$J$71,'SO 103 - Etapa 3 - ulice ...'!$C$77:$K$766</definedName>
    <definedName name="_xlnm.Print_Titles" localSheetId="5">'SO 103 - Etapa 3 - ulice ...'!$89:$89</definedName>
    <definedName name="_xlnm._FilterDatabase" localSheetId="6" hidden="1">'SO 181 - DIO - ETAPA 1 - ...'!$C$81:$K$177</definedName>
    <definedName name="_xlnm.Print_Area" localSheetId="6">'SO 181 - DIO - ETAPA 1 - ...'!$C$4:$J$39,'SO 181 - DIO - ETAPA 1 - ...'!$C$45:$J$63,'SO 181 - DIO - ETAPA 1 - ...'!$C$69:$K$177</definedName>
    <definedName name="_xlnm.Print_Titles" localSheetId="6">'SO 181 - DIO - ETAPA 1 - ...'!$81:$81</definedName>
    <definedName name="_xlnm._FilterDatabase" localSheetId="7" hidden="1">'SO 182 - DIO - ETAPA 2 - ...'!$C$84:$K$366</definedName>
    <definedName name="_xlnm.Print_Area" localSheetId="7">'SO 182 - DIO - ETAPA 2 - ...'!$C$4:$J$39,'SO 182 - DIO - ETAPA 2 - ...'!$C$45:$J$66,'SO 182 - DIO - ETAPA 2 - ...'!$C$72:$K$366</definedName>
    <definedName name="_xlnm.Print_Titles" localSheetId="7">'SO 182 - DIO - ETAPA 2 - ...'!$84:$84</definedName>
    <definedName name="_xlnm._FilterDatabase" localSheetId="8" hidden="1">'SO 183 - DIO - ETAPA 3 - ...'!$C$82:$K$318</definedName>
    <definedName name="_xlnm.Print_Area" localSheetId="8">'SO 183 - DIO - ETAPA 3 - ...'!$C$4:$J$39,'SO 183 - DIO - ETAPA 3 - ...'!$C$45:$J$64,'SO 183 - DIO - ETAPA 3 - ...'!$C$70:$K$318</definedName>
    <definedName name="_xlnm.Print_Titles" localSheetId="8">'SO 183 - DIO - ETAPA 3 - ...'!$82:$82</definedName>
    <definedName name="_xlnm._FilterDatabase" localSheetId="9" hidden="1">'SO 191 - TRVALÉ DOPRAVNÍ ...'!$C$82:$K$300</definedName>
    <definedName name="_xlnm.Print_Area" localSheetId="9">'SO 191 - TRVALÉ DOPRAVNÍ ...'!$C$4:$J$39,'SO 191 - TRVALÉ DOPRAVNÍ ...'!$C$45:$J$64,'SO 191 - TRVALÉ DOPRAVNÍ ...'!$C$70:$K$300</definedName>
    <definedName name="_xlnm.Print_Titles" localSheetId="9">'SO 191 - TRVALÉ DOPRAVNÍ ...'!$82:$82</definedName>
    <definedName name="_xlnm._FilterDatabase" localSheetId="10" hidden="1">'SO 192 - TRVALÉ DOPRAVNÍ ...'!$C$84:$K$296</definedName>
    <definedName name="_xlnm.Print_Area" localSheetId="10">'SO 192 - TRVALÉ DOPRAVNÍ ...'!$C$4:$J$39,'SO 192 - TRVALÉ DOPRAVNÍ ...'!$C$45:$J$66,'SO 192 - TRVALÉ DOPRAVNÍ ...'!$C$72:$K$296</definedName>
    <definedName name="_xlnm.Print_Titles" localSheetId="10">'SO 192 - TRVALÉ DOPRAVNÍ ...'!$84:$84</definedName>
    <definedName name="_xlnm._FilterDatabase" localSheetId="11" hidden="1">'SO 193 - TRVALÉ DOPRAVNÍ ...'!$C$84:$K$307</definedName>
    <definedName name="_xlnm.Print_Area" localSheetId="11">'SO 193 - TRVALÉ DOPRAVNÍ ...'!$C$4:$J$39,'SO 193 - TRVALÉ DOPRAVNÍ ...'!$C$45:$J$66,'SO 193 - TRVALÉ DOPRAVNÍ ...'!$C$72:$K$307</definedName>
    <definedName name="_xlnm.Print_Titles" localSheetId="11">'SO 193 - TRVALÉ DOPRAVNÍ ...'!$84:$84</definedName>
    <definedName name="_xlnm._FilterDatabase" localSheetId="12" hidden="1">'SO 301 - ODVODNĚNÍ SO 101'!$C$89:$K$493</definedName>
    <definedName name="_xlnm.Print_Area" localSheetId="12">'SO 301 - ODVODNĚNÍ SO 101'!$C$4:$J$39,'SO 301 - ODVODNĚNÍ SO 101'!$C$45:$J$71,'SO 301 - ODVODNĚNÍ SO 101'!$C$77:$K$493</definedName>
    <definedName name="_xlnm.Print_Titles" localSheetId="12">'SO 301 - ODVODNĚNÍ SO 101'!$89:$89</definedName>
    <definedName name="_xlnm._FilterDatabase" localSheetId="13" hidden="1">'SO 302 - ODVODNĚNÍ SO 102'!$C$88:$K$386</definedName>
    <definedName name="_xlnm.Print_Area" localSheetId="13">'SO 302 - ODVODNĚNÍ SO 102'!$C$4:$J$39,'SO 302 - ODVODNĚNÍ SO 102'!$C$45:$J$70,'SO 302 - ODVODNĚNÍ SO 102'!$C$76:$K$386</definedName>
    <definedName name="_xlnm.Print_Titles" localSheetId="13">'SO 302 - ODVODNĚNÍ SO 102'!$88:$88</definedName>
    <definedName name="_xlnm._FilterDatabase" localSheetId="14" hidden="1">'SO 303 - ODVODNĚNÍ SO 103'!$C$88:$K$341</definedName>
    <definedName name="_xlnm.Print_Area" localSheetId="14">'SO 303 - ODVODNĚNÍ SO 103'!$C$4:$J$39,'SO 303 - ODVODNĚNÍ SO 103'!$C$45:$J$70,'SO 303 - ODVODNĚNÍ SO 103'!$C$76:$K$341</definedName>
    <definedName name="_xlnm.Print_Titles" localSheetId="14">'SO 303 - ODVODNĚNÍ SO 103'!$88:$88</definedName>
    <definedName name="_xlnm._FilterDatabase" localSheetId="15" hidden="1">'SO 304 - PŘELOŽKA JEDNOTN...'!$C$89:$K$583</definedName>
    <definedName name="_xlnm.Print_Area" localSheetId="15">'SO 304 - PŘELOŽKA JEDNOTN...'!$C$4:$J$39,'SO 304 - PŘELOŽKA JEDNOTN...'!$C$45:$J$71,'SO 304 - PŘELOŽKA JEDNOTN...'!$C$77:$K$583</definedName>
    <definedName name="_xlnm.Print_Titles" localSheetId="15">'SO 304 - PŘELOŽKA JEDNOTN...'!$89:$89</definedName>
    <definedName name="_xlnm._FilterDatabase" localSheetId="16" hidden="1">'SO 410 - SSZ Plzeňská x N...'!$C$90:$K$437</definedName>
    <definedName name="_xlnm.Print_Area" localSheetId="16">'SO 410 - SSZ Plzeňská x N...'!$C$4:$J$39,'SO 410 - SSZ Plzeňská x N...'!$C$45:$J$72,'SO 410 - SSZ Plzeňská x N...'!$C$78:$K$437</definedName>
    <definedName name="_xlnm.Print_Titles" localSheetId="16">'SO 410 - SSZ Plzeňská x N...'!$90:$90</definedName>
    <definedName name="_xlnm._FilterDatabase" localSheetId="17" hidden="1">'SO 431 - Veřejné osvětlen...'!$C$81:$K$237</definedName>
    <definedName name="_xlnm.Print_Area" localSheetId="17">'SO 431 - Veřejné osvětlen...'!$C$4:$J$39,'SO 431 - Veřejné osvětlen...'!$C$45:$J$63,'SO 431 - Veřejné osvětlen...'!$C$69:$K$237</definedName>
    <definedName name="_xlnm.Print_Titles" localSheetId="17">'SO 431 - Veřejné osvětlen...'!$81:$81</definedName>
    <definedName name="_xlnm._FilterDatabase" localSheetId="18" hidden="1">'SO 432 - Veřejné osvětlen...'!$C$81:$K$243</definedName>
    <definedName name="_xlnm.Print_Area" localSheetId="18">'SO 432 - Veřejné osvětlen...'!$C$4:$J$39,'SO 432 - Veřejné osvětlen...'!$C$45:$J$63,'SO 432 - Veřejné osvětlen...'!$C$69:$K$243</definedName>
    <definedName name="_xlnm.Print_Titles" localSheetId="18">'SO 432 - Veřejné osvětlen...'!$81:$81</definedName>
    <definedName name="_xlnm._FilterDatabase" localSheetId="19" hidden="1">'SO 433 - Veřejné osvětlen...'!$C$81:$K$245</definedName>
    <definedName name="_xlnm.Print_Area" localSheetId="19">'SO 433 - Veřejné osvětlen...'!$C$4:$J$39,'SO 433 - Veřejné osvětlen...'!$C$45:$J$63,'SO 433 - Veřejné osvětlen...'!$C$69:$K$245</definedName>
    <definedName name="_xlnm.Print_Titles" localSheetId="19">'SO 433 - Veřejné osvětlen...'!$81:$81</definedName>
    <definedName name="_xlnm._FilterDatabase" localSheetId="20" hidden="1">'SO 501 - Přeložka STL ply...'!$C$89:$K$286</definedName>
    <definedName name="_xlnm.Print_Area" localSheetId="20">'SO 501 - Přeložka STL ply...'!$C$4:$J$39,'SO 501 - Přeložka STL ply...'!$C$45:$J$71,'SO 501 - Přeložka STL ply...'!$C$77:$K$286</definedName>
    <definedName name="_xlnm.Print_Titles" localSheetId="20">'SO 501 - Přeložka STL ply...'!$89:$89</definedName>
    <definedName name="_xlnm._FilterDatabase" localSheetId="21" hidden="1">'SO 502 - Horkovod'!$C$91:$K$504</definedName>
    <definedName name="_xlnm.Print_Area" localSheetId="21">'SO 502 - Horkovod'!$C$4:$J$39,'SO 502 - Horkovod'!$C$45:$J$73,'SO 502 - Horkovod'!$C$79:$K$504</definedName>
    <definedName name="_xlnm.Print_Titles" localSheetId="21">'SO 502 - Horkovod'!$91:$91</definedName>
    <definedName name="_xlnm._FilterDatabase" localSheetId="22" hidden="1">'SO 801 - Výsadba zeleně –...'!$C$83:$K$308</definedName>
    <definedName name="_xlnm.Print_Area" localSheetId="22">'SO 801 - Výsadba zeleně –...'!$C$4:$J$39,'SO 801 - Výsadba zeleně –...'!$C$45:$J$65,'SO 801 - Výsadba zeleně –...'!$C$71:$K$308</definedName>
    <definedName name="_xlnm.Print_Titles" localSheetId="22">'SO 801 - Výsadba zeleně –...'!$83:$83</definedName>
    <definedName name="_xlnm._FilterDatabase" localSheetId="23" hidden="1">'SO 802 - Výsadba zeleně –...'!$C$83:$K$314</definedName>
    <definedName name="_xlnm.Print_Area" localSheetId="23">'SO 802 - Výsadba zeleně –...'!$C$4:$J$39,'SO 802 - Výsadba zeleně –...'!$C$45:$J$65,'SO 802 - Výsadba zeleně –...'!$C$71:$K$314</definedName>
    <definedName name="_xlnm.Print_Titles" localSheetId="23">'SO 802 - Výsadba zeleně –...'!$83:$83</definedName>
    <definedName name="_xlnm._FilterDatabase" localSheetId="24" hidden="1">'SO 803 - Výsadba zeleně –...'!$C$83:$K$300</definedName>
    <definedName name="_xlnm.Print_Area" localSheetId="24">'SO 803 - Výsadba zeleně –...'!$C$4:$J$39,'SO 803 - Výsadba zeleně –...'!$C$45:$J$65,'SO 803 - Výsadba zeleně –...'!$C$71:$K$300</definedName>
    <definedName name="_xlnm.Print_Titles" localSheetId="24">'SO 803 - Výsadba zeleně –...'!$83:$83</definedName>
    <definedName name="_xlnm._FilterDatabase" localSheetId="25" hidden="1">'SO 812 - Kácení zeleně '!$C$80:$K$128</definedName>
    <definedName name="_xlnm.Print_Area" localSheetId="25">'SO 812 - Kácení zeleně '!$C$4:$J$39,'SO 812 - Kácení zeleně '!$C$45:$J$62,'SO 812 - Kácení zeleně '!$C$68:$K$128</definedName>
    <definedName name="_xlnm.Print_Titles" localSheetId="25">'SO 812 - Kácení zeleně '!$80:$80</definedName>
    <definedName name="_xlnm.Print_Area" localSheetId="26">'Seznam figur'!$C$4:$G$174</definedName>
    <definedName name="_xlnm.Print_Titles" localSheetId="26">'Seznam figur'!$9:$9</definedName>
    <definedName name="_xlnm.Print_Area" localSheetId="27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7" l="1" r="D7"/>
  <c i="26" r="J37"/>
  <c r="J36"/>
  <c i="1" r="AY79"/>
  <c i="26" r="J35"/>
  <c i="1" r="AX79"/>
  <c i="26"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4"/>
  <c r="BH94"/>
  <c r="BG94"/>
  <c r="BF94"/>
  <c r="T94"/>
  <c r="R94"/>
  <c r="P94"/>
  <c r="BI89"/>
  <c r="BH89"/>
  <c r="BG89"/>
  <c r="BF89"/>
  <c r="T89"/>
  <c r="R89"/>
  <c r="P89"/>
  <c r="BI84"/>
  <c r="BH84"/>
  <c r="BG84"/>
  <c r="BF84"/>
  <c r="T84"/>
  <c r="R84"/>
  <c r="P84"/>
  <c r="J77"/>
  <c r="F77"/>
  <c r="F75"/>
  <c r="E73"/>
  <c r="J54"/>
  <c r="F54"/>
  <c r="F52"/>
  <c r="E50"/>
  <c r="J24"/>
  <c r="E24"/>
  <c r="J78"/>
  <c r="J23"/>
  <c r="J18"/>
  <c r="E18"/>
  <c r="F78"/>
  <c r="J17"/>
  <c r="J12"/>
  <c r="J75"/>
  <c r="E7"/>
  <c r="E71"/>
  <c i="25" r="J37"/>
  <c r="J36"/>
  <c i="1" r="AY78"/>
  <c i="25" r="J35"/>
  <c i="1" r="AX78"/>
  <c i="25"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6"/>
  <c r="BH286"/>
  <c r="BG286"/>
  <c r="BF286"/>
  <c r="T286"/>
  <c r="R286"/>
  <c r="P286"/>
  <c r="BI279"/>
  <c r="BH279"/>
  <c r="BG279"/>
  <c r="BF279"/>
  <c r="T279"/>
  <c r="T278"/>
  <c r="R279"/>
  <c r="R278"/>
  <c r="P279"/>
  <c r="P278"/>
  <c r="BI273"/>
  <c r="BH273"/>
  <c r="BG273"/>
  <c r="BF273"/>
  <c r="T273"/>
  <c r="R273"/>
  <c r="P273"/>
  <c r="BI264"/>
  <c r="BH264"/>
  <c r="BG264"/>
  <c r="BF264"/>
  <c r="T264"/>
  <c r="R264"/>
  <c r="P264"/>
  <c r="BI257"/>
  <c r="BH257"/>
  <c r="BG257"/>
  <c r="BF257"/>
  <c r="T257"/>
  <c r="R257"/>
  <c r="P257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4"/>
  <c r="BH134"/>
  <c r="BG134"/>
  <c r="BF134"/>
  <c r="T134"/>
  <c r="R134"/>
  <c r="P134"/>
  <c r="BI126"/>
  <c r="BH126"/>
  <c r="BG126"/>
  <c r="BF126"/>
  <c r="T126"/>
  <c r="R126"/>
  <c r="P126"/>
  <c r="BI122"/>
  <c r="BH122"/>
  <c r="BG122"/>
  <c r="BF122"/>
  <c r="T122"/>
  <c r="R122"/>
  <c r="P122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3"/>
  <c r="BH93"/>
  <c r="BG93"/>
  <c r="BF93"/>
  <c r="T93"/>
  <c r="R93"/>
  <c r="P93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81"/>
  <c r="J17"/>
  <c r="J12"/>
  <c r="J78"/>
  <c r="E7"/>
  <c r="E74"/>
  <c i="24" r="J37"/>
  <c r="J36"/>
  <c i="1" r="AY77"/>
  <c i="24" r="J35"/>
  <c i="1" r="AX77"/>
  <c i="24" r="BI312"/>
  <c r="BH312"/>
  <c r="BG312"/>
  <c r="BF312"/>
  <c r="T312"/>
  <c r="R312"/>
  <c r="P312"/>
  <c r="BI309"/>
  <c r="BH309"/>
  <c r="BG309"/>
  <c r="BF309"/>
  <c r="T309"/>
  <c r="R309"/>
  <c r="P309"/>
  <c r="BI306"/>
  <c r="BH306"/>
  <c r="BG306"/>
  <c r="BF306"/>
  <c r="T306"/>
  <c r="R306"/>
  <c r="P306"/>
  <c r="BI300"/>
  <c r="BH300"/>
  <c r="BG300"/>
  <c r="BF300"/>
  <c r="T300"/>
  <c r="R300"/>
  <c r="P300"/>
  <c r="BI293"/>
  <c r="BH293"/>
  <c r="BG293"/>
  <c r="BF293"/>
  <c r="T293"/>
  <c r="T292"/>
  <c r="R293"/>
  <c r="R292"/>
  <c r="P293"/>
  <c r="P292"/>
  <c r="BI287"/>
  <c r="BH287"/>
  <c r="BG287"/>
  <c r="BF287"/>
  <c r="T287"/>
  <c r="R287"/>
  <c r="P287"/>
  <c r="BI278"/>
  <c r="BH278"/>
  <c r="BG278"/>
  <c r="BF278"/>
  <c r="T278"/>
  <c r="R278"/>
  <c r="P278"/>
  <c r="BI271"/>
  <c r="BH271"/>
  <c r="BG271"/>
  <c r="BF271"/>
  <c r="T271"/>
  <c r="R271"/>
  <c r="P271"/>
  <c r="BI264"/>
  <c r="BH264"/>
  <c r="BG264"/>
  <c r="BF264"/>
  <c r="T264"/>
  <c r="R264"/>
  <c r="P264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16"/>
  <c r="BH216"/>
  <c r="BG216"/>
  <c r="BF216"/>
  <c r="T216"/>
  <c r="R216"/>
  <c r="P216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2"/>
  <c r="BH202"/>
  <c r="BG202"/>
  <c r="BF202"/>
  <c r="T202"/>
  <c r="R202"/>
  <c r="P202"/>
  <c r="BI197"/>
  <c r="BH197"/>
  <c r="BG197"/>
  <c r="BF197"/>
  <c r="T197"/>
  <c r="R197"/>
  <c r="P197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3"/>
  <c r="BH163"/>
  <c r="BG163"/>
  <c r="BF163"/>
  <c r="T163"/>
  <c r="R163"/>
  <c r="P163"/>
  <c r="BI159"/>
  <c r="BH159"/>
  <c r="BG159"/>
  <c r="BF159"/>
  <c r="T159"/>
  <c r="R159"/>
  <c r="P159"/>
  <c r="BI153"/>
  <c r="BH153"/>
  <c r="BG153"/>
  <c r="BF153"/>
  <c r="T153"/>
  <c r="R153"/>
  <c r="P153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3"/>
  <c r="BH133"/>
  <c r="BG133"/>
  <c r="BF133"/>
  <c r="T133"/>
  <c r="R133"/>
  <c r="P133"/>
  <c r="BI125"/>
  <c r="BH125"/>
  <c r="BG125"/>
  <c r="BF125"/>
  <c r="T125"/>
  <c r="R125"/>
  <c r="P125"/>
  <c r="BI121"/>
  <c r="BH121"/>
  <c r="BG121"/>
  <c r="BF121"/>
  <c r="T121"/>
  <c r="R121"/>
  <c r="P121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2"/>
  <c r="BH92"/>
  <c r="BG92"/>
  <c r="BF92"/>
  <c r="T92"/>
  <c r="R92"/>
  <c r="P92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81"/>
  <c r="J17"/>
  <c r="J12"/>
  <c r="J78"/>
  <c r="E7"/>
  <c r="E74"/>
  <c i="23" r="J37"/>
  <c r="J36"/>
  <c i="1" r="AY76"/>
  <c i="23" r="J35"/>
  <c i="1" r="AX76"/>
  <c i="23"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4"/>
  <c r="BH294"/>
  <c r="BG294"/>
  <c r="BF294"/>
  <c r="T294"/>
  <c r="R294"/>
  <c r="P294"/>
  <c r="BI287"/>
  <c r="BH287"/>
  <c r="BG287"/>
  <c r="BF287"/>
  <c r="T287"/>
  <c r="T286"/>
  <c r="R287"/>
  <c r="R286"/>
  <c r="P287"/>
  <c r="P286"/>
  <c r="BI281"/>
  <c r="BH281"/>
  <c r="BG281"/>
  <c r="BF281"/>
  <c r="T281"/>
  <c r="R281"/>
  <c r="P281"/>
  <c r="BI272"/>
  <c r="BH272"/>
  <c r="BG272"/>
  <c r="BF272"/>
  <c r="T272"/>
  <c r="R272"/>
  <c r="P272"/>
  <c r="BI266"/>
  <c r="BH266"/>
  <c r="BG266"/>
  <c r="BF266"/>
  <c r="T266"/>
  <c r="R266"/>
  <c r="P266"/>
  <c r="BI260"/>
  <c r="BH260"/>
  <c r="BG260"/>
  <c r="BF260"/>
  <c r="T260"/>
  <c r="R260"/>
  <c r="P260"/>
  <c r="BI255"/>
  <c r="BH255"/>
  <c r="BG255"/>
  <c r="BF255"/>
  <c r="T255"/>
  <c r="R255"/>
  <c r="P255"/>
  <c r="BI250"/>
  <c r="BH250"/>
  <c r="BG250"/>
  <c r="BF250"/>
  <c r="T250"/>
  <c r="R250"/>
  <c r="P250"/>
  <c r="BI244"/>
  <c r="BH244"/>
  <c r="BG244"/>
  <c r="BF244"/>
  <c r="T244"/>
  <c r="R244"/>
  <c r="P244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8"/>
  <c r="BH178"/>
  <c r="BG178"/>
  <c r="BF178"/>
  <c r="T178"/>
  <c r="R178"/>
  <c r="P178"/>
  <c r="BI173"/>
  <c r="BH173"/>
  <c r="BG173"/>
  <c r="BF173"/>
  <c r="T173"/>
  <c r="R173"/>
  <c r="P173"/>
  <c r="BI171"/>
  <c r="BH171"/>
  <c r="BG171"/>
  <c r="BF171"/>
  <c r="T171"/>
  <c r="R171"/>
  <c r="P171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8"/>
  <c r="BH128"/>
  <c r="BG128"/>
  <c r="BF128"/>
  <c r="T128"/>
  <c r="R128"/>
  <c r="P128"/>
  <c r="BI120"/>
  <c r="BH120"/>
  <c r="BG120"/>
  <c r="BF120"/>
  <c r="T120"/>
  <c r="R120"/>
  <c r="P120"/>
  <c r="BI116"/>
  <c r="BH116"/>
  <c r="BG116"/>
  <c r="BF116"/>
  <c r="T116"/>
  <c r="R116"/>
  <c r="P116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2"/>
  <c r="BH92"/>
  <c r="BG92"/>
  <c r="BF92"/>
  <c r="T92"/>
  <c r="R92"/>
  <c r="P92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81"/>
  <c r="J17"/>
  <c r="J12"/>
  <c r="J78"/>
  <c r="E7"/>
  <c r="E74"/>
  <c i="22" r="J37"/>
  <c r="J36"/>
  <c i="1" r="AY75"/>
  <c i="22" r="J35"/>
  <c i="1" r="AX75"/>
  <c i="22" r="BI501"/>
  <c r="BH501"/>
  <c r="BG501"/>
  <c r="BF501"/>
  <c r="T501"/>
  <c r="R501"/>
  <c r="P501"/>
  <c r="BI497"/>
  <c r="BH497"/>
  <c r="BG497"/>
  <c r="BF497"/>
  <c r="T497"/>
  <c r="R497"/>
  <c r="P497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79"/>
  <c r="BH479"/>
  <c r="BG479"/>
  <c r="BF479"/>
  <c r="T479"/>
  <c r="R479"/>
  <c r="P479"/>
  <c r="BI474"/>
  <c r="BH474"/>
  <c r="BG474"/>
  <c r="BF474"/>
  <c r="T474"/>
  <c r="R474"/>
  <c r="P474"/>
  <c r="BI467"/>
  <c r="BH467"/>
  <c r="BG467"/>
  <c r="BF467"/>
  <c r="T467"/>
  <c r="R467"/>
  <c r="P467"/>
  <c r="BI460"/>
  <c r="BH460"/>
  <c r="BG460"/>
  <c r="BF460"/>
  <c r="T460"/>
  <c r="R460"/>
  <c r="P460"/>
  <c r="BI449"/>
  <c r="BH449"/>
  <c r="BG449"/>
  <c r="BF449"/>
  <c r="T449"/>
  <c r="R449"/>
  <c r="P449"/>
  <c r="BI446"/>
  <c r="BH446"/>
  <c r="BG446"/>
  <c r="BF446"/>
  <c r="T446"/>
  <c r="R446"/>
  <c r="P446"/>
  <c r="BI438"/>
  <c r="BH438"/>
  <c r="BG438"/>
  <c r="BF438"/>
  <c r="T438"/>
  <c r="R438"/>
  <c r="P438"/>
  <c r="BI435"/>
  <c r="BH435"/>
  <c r="BG435"/>
  <c r="BF435"/>
  <c r="T435"/>
  <c r="R435"/>
  <c r="P435"/>
  <c r="BI427"/>
  <c r="BH427"/>
  <c r="BG427"/>
  <c r="BF427"/>
  <c r="T427"/>
  <c r="R427"/>
  <c r="P427"/>
  <c r="BI423"/>
  <c r="BH423"/>
  <c r="BG423"/>
  <c r="BF423"/>
  <c r="T423"/>
  <c r="R423"/>
  <c r="P423"/>
  <c r="BI415"/>
  <c r="BH415"/>
  <c r="BG415"/>
  <c r="BF415"/>
  <c r="T415"/>
  <c r="R415"/>
  <c r="P415"/>
  <c r="BI412"/>
  <c r="BH412"/>
  <c r="BG412"/>
  <c r="BF412"/>
  <c r="T412"/>
  <c r="R412"/>
  <c r="P412"/>
  <c r="BI405"/>
  <c r="BH405"/>
  <c r="BG405"/>
  <c r="BF405"/>
  <c r="T405"/>
  <c r="R405"/>
  <c r="P405"/>
  <c r="BI400"/>
  <c r="BH400"/>
  <c r="BG400"/>
  <c r="BF400"/>
  <c r="T400"/>
  <c r="T399"/>
  <c r="R400"/>
  <c r="R399"/>
  <c r="P400"/>
  <c r="P399"/>
  <c r="BI394"/>
  <c r="BH394"/>
  <c r="BG394"/>
  <c r="BF394"/>
  <c r="T394"/>
  <c r="R394"/>
  <c r="P394"/>
  <c r="BI389"/>
  <c r="BH389"/>
  <c r="BG389"/>
  <c r="BF389"/>
  <c r="T389"/>
  <c r="R389"/>
  <c r="P389"/>
  <c r="BI384"/>
  <c r="BH384"/>
  <c r="BG384"/>
  <c r="BF384"/>
  <c r="T384"/>
  <c r="R384"/>
  <c r="P384"/>
  <c r="BI381"/>
  <c r="BH381"/>
  <c r="BG381"/>
  <c r="BF381"/>
  <c r="T381"/>
  <c r="R381"/>
  <c r="P381"/>
  <c r="BI366"/>
  <c r="BH366"/>
  <c r="BG366"/>
  <c r="BF366"/>
  <c r="T366"/>
  <c r="T357"/>
  <c r="R366"/>
  <c r="R357"/>
  <c r="P366"/>
  <c r="P357"/>
  <c r="BI358"/>
  <c r="BH358"/>
  <c r="BG358"/>
  <c r="BF358"/>
  <c r="T358"/>
  <c r="R358"/>
  <c r="P358"/>
  <c r="BI352"/>
  <c r="BH352"/>
  <c r="BG352"/>
  <c r="BF352"/>
  <c r="T352"/>
  <c r="R352"/>
  <c r="P352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39"/>
  <c r="BH339"/>
  <c r="BG339"/>
  <c r="BF339"/>
  <c r="T339"/>
  <c r="R339"/>
  <c r="P339"/>
  <c r="BI337"/>
  <c r="BH337"/>
  <c r="BG337"/>
  <c r="BF337"/>
  <c r="T337"/>
  <c r="R337"/>
  <c r="P337"/>
  <c r="BI332"/>
  <c r="BH332"/>
  <c r="BG332"/>
  <c r="BF332"/>
  <c r="T332"/>
  <c r="R332"/>
  <c r="P332"/>
  <c r="BI326"/>
  <c r="BH326"/>
  <c r="BG326"/>
  <c r="BF326"/>
  <c r="T326"/>
  <c r="R326"/>
  <c r="P326"/>
  <c r="BI320"/>
  <c r="BH320"/>
  <c r="BG320"/>
  <c r="BF320"/>
  <c r="T320"/>
  <c r="R320"/>
  <c r="P320"/>
  <c r="BI315"/>
  <c r="BH315"/>
  <c r="BG315"/>
  <c r="BF315"/>
  <c r="T315"/>
  <c r="R315"/>
  <c r="P315"/>
  <c r="BI309"/>
  <c r="BH309"/>
  <c r="BG309"/>
  <c r="BF309"/>
  <c r="T309"/>
  <c r="R309"/>
  <c r="P309"/>
  <c r="BI304"/>
  <c r="BH304"/>
  <c r="BG304"/>
  <c r="BF304"/>
  <c r="T304"/>
  <c r="R304"/>
  <c r="P304"/>
  <c r="BI298"/>
  <c r="BH298"/>
  <c r="BG298"/>
  <c r="BF298"/>
  <c r="T298"/>
  <c r="R298"/>
  <c r="P298"/>
  <c r="BI296"/>
  <c r="BH296"/>
  <c r="BG296"/>
  <c r="BF296"/>
  <c r="T296"/>
  <c r="R296"/>
  <c r="P296"/>
  <c r="BI291"/>
  <c r="BH291"/>
  <c r="BG291"/>
  <c r="BF291"/>
  <c r="T291"/>
  <c r="R291"/>
  <c r="P291"/>
  <c r="BI289"/>
  <c r="BH289"/>
  <c r="BG289"/>
  <c r="BF289"/>
  <c r="T289"/>
  <c r="R289"/>
  <c r="P289"/>
  <c r="BI284"/>
  <c r="BH284"/>
  <c r="BG284"/>
  <c r="BF284"/>
  <c r="T284"/>
  <c r="R284"/>
  <c r="P284"/>
  <c r="BI282"/>
  <c r="BH282"/>
  <c r="BG282"/>
  <c r="BF282"/>
  <c r="T282"/>
  <c r="R282"/>
  <c r="P282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3"/>
  <c r="BH263"/>
  <c r="BG263"/>
  <c r="BF263"/>
  <c r="T263"/>
  <c r="R263"/>
  <c r="P263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7"/>
  <c r="BH227"/>
  <c r="BG227"/>
  <c r="BF227"/>
  <c r="T227"/>
  <c r="R227"/>
  <c r="P227"/>
  <c r="BI222"/>
  <c r="BH222"/>
  <c r="BG222"/>
  <c r="BF222"/>
  <c r="T222"/>
  <c r="R222"/>
  <c r="P222"/>
  <c r="BI215"/>
  <c r="BH215"/>
  <c r="BG215"/>
  <c r="BF215"/>
  <c r="T215"/>
  <c r="R215"/>
  <c r="P215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0"/>
  <c r="BH190"/>
  <c r="BG190"/>
  <c r="BF190"/>
  <c r="T190"/>
  <c r="R190"/>
  <c r="P190"/>
  <c r="BI184"/>
  <c r="BH184"/>
  <c r="BG184"/>
  <c r="BF184"/>
  <c r="T184"/>
  <c r="R184"/>
  <c r="P184"/>
  <c r="BI176"/>
  <c r="BH176"/>
  <c r="BG176"/>
  <c r="BF176"/>
  <c r="T176"/>
  <c r="R176"/>
  <c r="P176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52"/>
  <c r="BH152"/>
  <c r="BG152"/>
  <c r="BF152"/>
  <c r="T152"/>
  <c r="R152"/>
  <c r="P152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3"/>
  <c r="BH103"/>
  <c r="BG103"/>
  <c r="BF103"/>
  <c r="T103"/>
  <c r="R103"/>
  <c r="P103"/>
  <c r="BI95"/>
  <c r="BH95"/>
  <c r="BG95"/>
  <c r="BF95"/>
  <c r="T95"/>
  <c r="R95"/>
  <c r="P95"/>
  <c r="J88"/>
  <c r="F88"/>
  <c r="F86"/>
  <c r="E84"/>
  <c r="J54"/>
  <c r="F54"/>
  <c r="F52"/>
  <c r="E50"/>
  <c r="J24"/>
  <c r="E24"/>
  <c r="J55"/>
  <c r="J23"/>
  <c r="J18"/>
  <c r="E18"/>
  <c r="F55"/>
  <c r="J17"/>
  <c r="J12"/>
  <c r="J86"/>
  <c r="E7"/>
  <c r="E82"/>
  <c i="21" r="J37"/>
  <c r="J36"/>
  <c i="1" r="AY74"/>
  <c i="21" r="J35"/>
  <c i="1" r="AX74"/>
  <c i="21" r="BI282"/>
  <c r="BH282"/>
  <c r="BG282"/>
  <c r="BF282"/>
  <c r="T282"/>
  <c r="R282"/>
  <c r="P282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5"/>
  <c r="BH185"/>
  <c r="BG185"/>
  <c r="BF185"/>
  <c r="T185"/>
  <c r="R185"/>
  <c r="P185"/>
  <c r="BI181"/>
  <c r="BH181"/>
  <c r="BG181"/>
  <c r="BF181"/>
  <c r="T181"/>
  <c r="R181"/>
  <c r="P181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1"/>
  <c r="BH161"/>
  <c r="BG161"/>
  <c r="BF161"/>
  <c r="T161"/>
  <c r="T160"/>
  <c r="R161"/>
  <c r="R160"/>
  <c r="P161"/>
  <c r="P160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55"/>
  <c r="J17"/>
  <c r="J12"/>
  <c r="J52"/>
  <c r="E7"/>
  <c r="E80"/>
  <c i="20" r="J37"/>
  <c r="J36"/>
  <c i="1" r="AY73"/>
  <c i="20" r="J35"/>
  <c i="1" r="AX73"/>
  <c i="20" r="BI241"/>
  <c r="BH241"/>
  <c r="BG241"/>
  <c r="BF241"/>
  <c r="T241"/>
  <c r="R241"/>
  <c r="P241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9"/>
  <c r="BH229"/>
  <c r="BG229"/>
  <c r="BF229"/>
  <c r="T229"/>
  <c r="R229"/>
  <c r="P229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52"/>
  <c r="E7"/>
  <c r="E48"/>
  <c i="19" r="J37"/>
  <c r="J36"/>
  <c i="1" r="AY72"/>
  <c i="19" r="J35"/>
  <c i="1" r="AX72"/>
  <c i="19"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72"/>
  <c i="18" r="J37"/>
  <c r="J36"/>
  <c i="1" r="AY71"/>
  <c i="18" r="J35"/>
  <c i="1" r="AX71"/>
  <c i="18"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48"/>
  <c i="17" r="J37"/>
  <c r="J36"/>
  <c i="1" r="AY70"/>
  <c i="17" r="J35"/>
  <c i="1" r="AX70"/>
  <c i="17" r="BI436"/>
  <c r="BH436"/>
  <c r="BG436"/>
  <c r="BF436"/>
  <c r="T436"/>
  <c r="R436"/>
  <c r="P436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3"/>
  <c r="BH403"/>
  <c r="BG403"/>
  <c r="BF403"/>
  <c r="T403"/>
  <c r="R403"/>
  <c r="P403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R393"/>
  <c r="P393"/>
  <c r="BI390"/>
  <c r="BH390"/>
  <c r="BG390"/>
  <c r="BF390"/>
  <c r="T390"/>
  <c r="R390"/>
  <c r="P390"/>
  <c r="BI388"/>
  <c r="BH388"/>
  <c r="BG388"/>
  <c r="BF388"/>
  <c r="T388"/>
  <c r="R388"/>
  <c r="P388"/>
  <c r="BI384"/>
  <c r="BH384"/>
  <c r="BG384"/>
  <c r="BF384"/>
  <c r="T384"/>
  <c r="R384"/>
  <c r="P384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04"/>
  <c r="BH304"/>
  <c r="BG304"/>
  <c r="BF304"/>
  <c r="T304"/>
  <c r="R304"/>
  <c r="P304"/>
  <c r="BI294"/>
  <c r="BH294"/>
  <c r="BG294"/>
  <c r="BF294"/>
  <c r="T294"/>
  <c r="R294"/>
  <c r="P294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4"/>
  <c r="BH274"/>
  <c r="BG274"/>
  <c r="BF274"/>
  <c r="T274"/>
  <c r="R274"/>
  <c r="P274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2"/>
  <c r="BH152"/>
  <c r="BG152"/>
  <c r="BF152"/>
  <c r="T152"/>
  <c r="R152"/>
  <c r="P152"/>
  <c r="BI148"/>
  <c r="BH148"/>
  <c r="BG148"/>
  <c r="BF148"/>
  <c r="T148"/>
  <c r="R148"/>
  <c r="P148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4"/>
  <c r="F54"/>
  <c r="F52"/>
  <c r="E50"/>
  <c r="J24"/>
  <c r="E24"/>
  <c r="J88"/>
  <c r="J23"/>
  <c r="J18"/>
  <c r="E18"/>
  <c r="F55"/>
  <c r="J17"/>
  <c r="J12"/>
  <c r="J85"/>
  <c r="E7"/>
  <c r="E48"/>
  <c i="16" r="J37"/>
  <c r="J36"/>
  <c i="1" r="AY69"/>
  <c i="16" r="J35"/>
  <c i="1" r="AX69"/>
  <c i="16" r="BI580"/>
  <c r="BH580"/>
  <c r="BG580"/>
  <c r="BF580"/>
  <c r="T580"/>
  <c r="R580"/>
  <c r="P580"/>
  <c r="BI576"/>
  <c r="BH576"/>
  <c r="BG576"/>
  <c r="BF576"/>
  <c r="T576"/>
  <c r="R576"/>
  <c r="P576"/>
  <c r="BI571"/>
  <c r="BH571"/>
  <c r="BG571"/>
  <c r="BF571"/>
  <c r="T571"/>
  <c r="T570"/>
  <c r="R571"/>
  <c r="R570"/>
  <c r="P571"/>
  <c r="P570"/>
  <c r="BI564"/>
  <c r="BH564"/>
  <c r="BG564"/>
  <c r="BF564"/>
  <c r="T564"/>
  <c r="R564"/>
  <c r="P564"/>
  <c r="BI558"/>
  <c r="BH558"/>
  <c r="BG558"/>
  <c r="BF558"/>
  <c r="T558"/>
  <c r="R558"/>
  <c r="P558"/>
  <c r="BI552"/>
  <c r="BH552"/>
  <c r="BG552"/>
  <c r="BF552"/>
  <c r="T552"/>
  <c r="R552"/>
  <c r="P552"/>
  <c r="BI547"/>
  <c r="BH547"/>
  <c r="BG547"/>
  <c r="BF547"/>
  <c r="T547"/>
  <c r="R547"/>
  <c r="P547"/>
  <c r="BI544"/>
  <c r="BH544"/>
  <c r="BG544"/>
  <c r="BF544"/>
  <c r="T544"/>
  <c r="R544"/>
  <c r="P544"/>
  <c r="BI537"/>
  <c r="BH537"/>
  <c r="BG537"/>
  <c r="BF537"/>
  <c r="T537"/>
  <c r="R537"/>
  <c r="P537"/>
  <c r="BI532"/>
  <c r="BH532"/>
  <c r="BG532"/>
  <c r="BF532"/>
  <c r="T532"/>
  <c r="R532"/>
  <c r="P532"/>
  <c r="BI527"/>
  <c r="BH527"/>
  <c r="BG527"/>
  <c r="BF527"/>
  <c r="T527"/>
  <c r="R527"/>
  <c r="P527"/>
  <c r="BI519"/>
  <c r="BH519"/>
  <c r="BG519"/>
  <c r="BF519"/>
  <c r="T519"/>
  <c r="R519"/>
  <c r="P519"/>
  <c r="BI514"/>
  <c r="BH514"/>
  <c r="BG514"/>
  <c r="BF514"/>
  <c r="T514"/>
  <c r="R514"/>
  <c r="P514"/>
  <c r="BI512"/>
  <c r="BH512"/>
  <c r="BG512"/>
  <c r="BF512"/>
  <c r="T512"/>
  <c r="R512"/>
  <c r="P512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9"/>
  <c r="BH489"/>
  <c r="BG489"/>
  <c r="BF489"/>
  <c r="T489"/>
  <c r="R489"/>
  <c r="P489"/>
  <c r="BI487"/>
  <c r="BH487"/>
  <c r="BG487"/>
  <c r="BF487"/>
  <c r="T487"/>
  <c r="R487"/>
  <c r="P487"/>
  <c r="BI481"/>
  <c r="BH481"/>
  <c r="BG481"/>
  <c r="BF481"/>
  <c r="T481"/>
  <c r="R481"/>
  <c r="P481"/>
  <c r="BI475"/>
  <c r="BH475"/>
  <c r="BG475"/>
  <c r="BF475"/>
  <c r="T475"/>
  <c r="R475"/>
  <c r="P475"/>
  <c r="BI469"/>
  <c r="BH469"/>
  <c r="BG469"/>
  <c r="BF469"/>
  <c r="T469"/>
  <c r="R469"/>
  <c r="P469"/>
  <c r="BI464"/>
  <c r="BH464"/>
  <c r="BG464"/>
  <c r="BF464"/>
  <c r="T464"/>
  <c r="R464"/>
  <c r="P464"/>
  <c r="BI459"/>
  <c r="BH459"/>
  <c r="BG459"/>
  <c r="BF459"/>
  <c r="T459"/>
  <c r="R459"/>
  <c r="P459"/>
  <c r="BI454"/>
  <c r="BH454"/>
  <c r="BG454"/>
  <c r="BF454"/>
  <c r="T454"/>
  <c r="R454"/>
  <c r="P454"/>
  <c r="BI449"/>
  <c r="BH449"/>
  <c r="BG449"/>
  <c r="BF449"/>
  <c r="T449"/>
  <c r="R449"/>
  <c r="P449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4"/>
  <c r="BH424"/>
  <c r="BG424"/>
  <c r="BF424"/>
  <c r="T424"/>
  <c r="R424"/>
  <c r="P424"/>
  <c r="BI421"/>
  <c r="BH421"/>
  <c r="BG421"/>
  <c r="BF421"/>
  <c r="T421"/>
  <c r="R421"/>
  <c r="P421"/>
  <c r="BI415"/>
  <c r="BH415"/>
  <c r="BG415"/>
  <c r="BF415"/>
  <c r="T415"/>
  <c r="R415"/>
  <c r="P415"/>
  <c r="BI413"/>
  <c r="BH413"/>
  <c r="BG413"/>
  <c r="BF413"/>
  <c r="T413"/>
  <c r="R413"/>
  <c r="P413"/>
  <c r="BI406"/>
  <c r="BH406"/>
  <c r="BG406"/>
  <c r="BF406"/>
  <c r="T406"/>
  <c r="R406"/>
  <c r="P406"/>
  <c r="BI402"/>
  <c r="BH402"/>
  <c r="BG402"/>
  <c r="BF402"/>
  <c r="T402"/>
  <c r="R402"/>
  <c r="P402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88"/>
  <c r="BH388"/>
  <c r="BG388"/>
  <c r="BF388"/>
  <c r="T388"/>
  <c r="R388"/>
  <c r="P388"/>
  <c r="BI381"/>
  <c r="BH381"/>
  <c r="BG381"/>
  <c r="BF381"/>
  <c r="T381"/>
  <c r="R381"/>
  <c r="P381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9"/>
  <c r="BH339"/>
  <c r="BG339"/>
  <c r="BF339"/>
  <c r="T339"/>
  <c r="R339"/>
  <c r="P339"/>
  <c r="BI334"/>
  <c r="BH334"/>
  <c r="BG334"/>
  <c r="BF334"/>
  <c r="T334"/>
  <c r="R334"/>
  <c r="P334"/>
  <c r="BI327"/>
  <c r="BH327"/>
  <c r="BG327"/>
  <c r="BF327"/>
  <c r="T327"/>
  <c r="R327"/>
  <c r="P327"/>
  <c r="BI321"/>
  <c r="BH321"/>
  <c r="BG321"/>
  <c r="BF321"/>
  <c r="T321"/>
  <c r="R321"/>
  <c r="P321"/>
  <c r="BI315"/>
  <c r="BH315"/>
  <c r="BG315"/>
  <c r="BF315"/>
  <c r="T315"/>
  <c r="R315"/>
  <c r="P315"/>
  <c r="BI302"/>
  <c r="BH302"/>
  <c r="BG302"/>
  <c r="BF302"/>
  <c r="T302"/>
  <c r="R302"/>
  <c r="P302"/>
  <c r="BI294"/>
  <c r="BH294"/>
  <c r="BG294"/>
  <c r="BF294"/>
  <c r="T294"/>
  <c r="T293"/>
  <c r="R294"/>
  <c r="R293"/>
  <c r="P294"/>
  <c r="P293"/>
  <c r="BI286"/>
  <c r="BH286"/>
  <c r="BG286"/>
  <c r="BF286"/>
  <c r="T286"/>
  <c r="T285"/>
  <c r="R286"/>
  <c r="R285"/>
  <c r="P286"/>
  <c r="P285"/>
  <c r="BI281"/>
  <c r="BH281"/>
  <c r="BG281"/>
  <c r="BF281"/>
  <c r="T281"/>
  <c r="R281"/>
  <c r="P281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0"/>
  <c r="BH260"/>
  <c r="BG260"/>
  <c r="BF260"/>
  <c r="T260"/>
  <c r="R260"/>
  <c r="P260"/>
  <c r="BI255"/>
  <c r="BH255"/>
  <c r="BG255"/>
  <c r="BF255"/>
  <c r="T255"/>
  <c r="R255"/>
  <c r="P255"/>
  <c r="BI245"/>
  <c r="BH245"/>
  <c r="BG245"/>
  <c r="BF245"/>
  <c r="T245"/>
  <c r="R245"/>
  <c r="P245"/>
  <c r="BI240"/>
  <c r="BH240"/>
  <c r="BG240"/>
  <c r="BF240"/>
  <c r="T240"/>
  <c r="R240"/>
  <c r="P240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07"/>
  <c r="BH207"/>
  <c r="BG207"/>
  <c r="BF207"/>
  <c r="T207"/>
  <c r="R207"/>
  <c r="P207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3"/>
  <c r="BH183"/>
  <c r="BG183"/>
  <c r="BF183"/>
  <c r="T183"/>
  <c r="R183"/>
  <c r="P183"/>
  <c r="BI175"/>
  <c r="BH175"/>
  <c r="BG175"/>
  <c r="BF175"/>
  <c r="T175"/>
  <c r="R175"/>
  <c r="P175"/>
  <c r="BI168"/>
  <c r="BH168"/>
  <c r="BG168"/>
  <c r="BF168"/>
  <c r="T168"/>
  <c r="R168"/>
  <c r="P168"/>
  <c r="BI158"/>
  <c r="BH158"/>
  <c r="BG158"/>
  <c r="BF158"/>
  <c r="T158"/>
  <c r="R158"/>
  <c r="P158"/>
  <c r="BI151"/>
  <c r="BH151"/>
  <c r="BG151"/>
  <c r="BF151"/>
  <c r="T151"/>
  <c r="R151"/>
  <c r="P151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21"/>
  <c r="BH121"/>
  <c r="BG121"/>
  <c r="BF121"/>
  <c r="T121"/>
  <c r="R121"/>
  <c r="P121"/>
  <c r="BI108"/>
  <c r="BH108"/>
  <c r="BG108"/>
  <c r="BF108"/>
  <c r="T108"/>
  <c r="R108"/>
  <c r="P108"/>
  <c r="BI93"/>
  <c r="BH93"/>
  <c r="BG93"/>
  <c r="BF93"/>
  <c r="T93"/>
  <c r="R93"/>
  <c r="P93"/>
  <c r="J86"/>
  <c r="F86"/>
  <c r="F84"/>
  <c r="E82"/>
  <c r="J54"/>
  <c r="F54"/>
  <c r="F52"/>
  <c r="E50"/>
  <c r="J24"/>
  <c r="E24"/>
  <c r="J55"/>
  <c r="J23"/>
  <c r="J18"/>
  <c r="E18"/>
  <c r="F55"/>
  <c r="J17"/>
  <c r="J12"/>
  <c r="J52"/>
  <c r="E7"/>
  <c r="E80"/>
  <c i="15" r="T192"/>
  <c r="R192"/>
  <c r="P192"/>
  <c r="BK192"/>
  <c r="J192"/>
  <c r="J63"/>
  <c r="J37"/>
  <c r="J36"/>
  <c i="1" r="AY68"/>
  <c i="15" r="J35"/>
  <c i="1" r="AX68"/>
  <c i="15" r="BI340"/>
  <c r="BH340"/>
  <c r="BG340"/>
  <c r="BF340"/>
  <c r="T340"/>
  <c r="R340"/>
  <c r="P340"/>
  <c r="BI336"/>
  <c r="BH336"/>
  <c r="BG336"/>
  <c r="BF336"/>
  <c r="T336"/>
  <c r="R336"/>
  <c r="P336"/>
  <c r="BI331"/>
  <c r="BH331"/>
  <c r="BG331"/>
  <c r="BF331"/>
  <c r="T331"/>
  <c r="T330"/>
  <c r="R331"/>
  <c r="R330"/>
  <c r="P331"/>
  <c r="P330"/>
  <c r="BI324"/>
  <c r="BH324"/>
  <c r="BG324"/>
  <c r="BF324"/>
  <c r="T324"/>
  <c r="T315"/>
  <c r="R324"/>
  <c r="R315"/>
  <c r="P324"/>
  <c r="P315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T302"/>
  <c r="R310"/>
  <c r="R302"/>
  <c r="P310"/>
  <c r="P302"/>
  <c r="BI303"/>
  <c r="BH303"/>
  <c r="BG303"/>
  <c r="BF303"/>
  <c r="T303"/>
  <c r="R303"/>
  <c r="P303"/>
  <c r="BI294"/>
  <c r="BH294"/>
  <c r="BG294"/>
  <c r="BF294"/>
  <c r="T294"/>
  <c r="R294"/>
  <c r="P294"/>
  <c r="BI292"/>
  <c r="BH292"/>
  <c r="BG292"/>
  <c r="BF292"/>
  <c r="T292"/>
  <c r="R292"/>
  <c r="P292"/>
  <c r="BI287"/>
  <c r="BH287"/>
  <c r="BG287"/>
  <c r="BF287"/>
  <c r="T287"/>
  <c r="R287"/>
  <c r="P287"/>
  <c r="BI285"/>
  <c r="BH285"/>
  <c r="BG285"/>
  <c r="BF285"/>
  <c r="T285"/>
  <c r="R285"/>
  <c r="P285"/>
  <c r="BI280"/>
  <c r="BH280"/>
  <c r="BG280"/>
  <c r="BF280"/>
  <c r="T280"/>
  <c r="R280"/>
  <c r="P280"/>
  <c r="BI278"/>
  <c r="BH278"/>
  <c r="BG278"/>
  <c r="BF278"/>
  <c r="T278"/>
  <c r="R278"/>
  <c r="P278"/>
  <c r="BI273"/>
  <c r="BH273"/>
  <c r="BG273"/>
  <c r="BF273"/>
  <c r="T273"/>
  <c r="R273"/>
  <c r="P273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0"/>
  <c r="BH220"/>
  <c r="BG220"/>
  <c r="BF220"/>
  <c r="T220"/>
  <c r="R220"/>
  <c r="P220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193"/>
  <c r="BH193"/>
  <c r="BG193"/>
  <c r="BF193"/>
  <c r="T193"/>
  <c r="R193"/>
  <c r="P193"/>
  <c r="BI186"/>
  <c r="BH186"/>
  <c r="BG186"/>
  <c r="BF186"/>
  <c r="T186"/>
  <c r="T185"/>
  <c r="R186"/>
  <c r="R185"/>
  <c r="P186"/>
  <c r="P185"/>
  <c r="BI181"/>
  <c r="BH181"/>
  <c r="BG181"/>
  <c r="BF181"/>
  <c r="T181"/>
  <c r="R181"/>
  <c r="P181"/>
  <c r="BI167"/>
  <c r="BH167"/>
  <c r="BG167"/>
  <c r="BF167"/>
  <c r="T167"/>
  <c r="R167"/>
  <c r="P167"/>
  <c r="BI162"/>
  <c r="BH162"/>
  <c r="BG162"/>
  <c r="BF162"/>
  <c r="T162"/>
  <c r="R162"/>
  <c r="P162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9"/>
  <c r="BH129"/>
  <c r="BG129"/>
  <c r="BF129"/>
  <c r="T129"/>
  <c r="R129"/>
  <c r="P129"/>
  <c r="BI119"/>
  <c r="BH119"/>
  <c r="BG119"/>
  <c r="BF119"/>
  <c r="T119"/>
  <c r="R119"/>
  <c r="P119"/>
  <c r="BI109"/>
  <c r="BH109"/>
  <c r="BG109"/>
  <c r="BF109"/>
  <c r="T109"/>
  <c r="R109"/>
  <c r="P109"/>
  <c r="BI92"/>
  <c r="BH92"/>
  <c r="BG92"/>
  <c r="BF92"/>
  <c r="T92"/>
  <c r="R92"/>
  <c r="P92"/>
  <c r="J85"/>
  <c r="F85"/>
  <c r="F83"/>
  <c r="E81"/>
  <c r="J54"/>
  <c r="F54"/>
  <c r="F52"/>
  <c r="E50"/>
  <c r="J24"/>
  <c r="E24"/>
  <c r="J55"/>
  <c r="J23"/>
  <c r="J18"/>
  <c r="E18"/>
  <c r="F86"/>
  <c r="J17"/>
  <c r="J12"/>
  <c r="J83"/>
  <c r="E7"/>
  <c r="E48"/>
  <c i="14" r="J37"/>
  <c r="J36"/>
  <c i="1" r="AY67"/>
  <c i="14" r="J35"/>
  <c i="1" r="AX67"/>
  <c i="14" r="BI385"/>
  <c r="BH385"/>
  <c r="BG385"/>
  <c r="BF385"/>
  <c r="T385"/>
  <c r="R385"/>
  <c r="P385"/>
  <c r="BI381"/>
  <c r="BH381"/>
  <c r="BG381"/>
  <c r="BF381"/>
  <c r="T381"/>
  <c r="R381"/>
  <c r="P381"/>
  <c r="BI376"/>
  <c r="BH376"/>
  <c r="BG376"/>
  <c r="BF376"/>
  <c r="T376"/>
  <c r="T375"/>
  <c r="R376"/>
  <c r="R375"/>
  <c r="P376"/>
  <c r="P375"/>
  <c r="BI369"/>
  <c r="BH369"/>
  <c r="BG369"/>
  <c r="BF369"/>
  <c r="T369"/>
  <c r="R369"/>
  <c r="P369"/>
  <c r="BI364"/>
  <c r="BH364"/>
  <c r="BG364"/>
  <c r="BF364"/>
  <c r="T364"/>
  <c r="R364"/>
  <c r="P364"/>
  <c r="BI361"/>
  <c r="BH361"/>
  <c r="BG361"/>
  <c r="BF361"/>
  <c r="T361"/>
  <c r="R361"/>
  <c r="P361"/>
  <c r="BI354"/>
  <c r="BH354"/>
  <c r="BG354"/>
  <c r="BF354"/>
  <c r="T354"/>
  <c r="R354"/>
  <c r="P354"/>
  <c r="BI347"/>
  <c r="BH347"/>
  <c r="BG347"/>
  <c r="BF347"/>
  <c r="T347"/>
  <c r="R347"/>
  <c r="P347"/>
  <c r="BI338"/>
  <c r="BH338"/>
  <c r="BG338"/>
  <c r="BF338"/>
  <c r="T338"/>
  <c r="R338"/>
  <c r="P338"/>
  <c r="BI333"/>
  <c r="BH333"/>
  <c r="BG333"/>
  <c r="BF333"/>
  <c r="T333"/>
  <c r="R333"/>
  <c r="P333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19"/>
  <c r="BH319"/>
  <c r="BG319"/>
  <c r="BF319"/>
  <c r="T319"/>
  <c r="R319"/>
  <c r="P319"/>
  <c r="BI317"/>
  <c r="BH317"/>
  <c r="BG317"/>
  <c r="BF317"/>
  <c r="T317"/>
  <c r="R317"/>
  <c r="P317"/>
  <c r="BI312"/>
  <c r="BH312"/>
  <c r="BG312"/>
  <c r="BF312"/>
  <c r="T312"/>
  <c r="R312"/>
  <c r="P312"/>
  <c r="BI310"/>
  <c r="BH310"/>
  <c r="BG310"/>
  <c r="BF310"/>
  <c r="T310"/>
  <c r="R310"/>
  <c r="P310"/>
  <c r="BI305"/>
  <c r="BH305"/>
  <c r="BG305"/>
  <c r="BF305"/>
  <c r="T305"/>
  <c r="R305"/>
  <c r="P305"/>
  <c r="BI303"/>
  <c r="BH303"/>
  <c r="BG303"/>
  <c r="BF303"/>
  <c r="T303"/>
  <c r="R303"/>
  <c r="P303"/>
  <c r="BI298"/>
  <c r="BH298"/>
  <c r="BG298"/>
  <c r="BF298"/>
  <c r="T298"/>
  <c r="R298"/>
  <c r="P298"/>
  <c r="BI296"/>
  <c r="BH296"/>
  <c r="BG296"/>
  <c r="BF296"/>
  <c r="T296"/>
  <c r="R296"/>
  <c r="P296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72"/>
  <c r="BH272"/>
  <c r="BG272"/>
  <c r="BF272"/>
  <c r="T272"/>
  <c r="R272"/>
  <c r="P272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4"/>
  <c r="BH234"/>
  <c r="BG234"/>
  <c r="BF234"/>
  <c r="T234"/>
  <c r="R234"/>
  <c r="P234"/>
  <c r="BI229"/>
  <c r="BH229"/>
  <c r="BG229"/>
  <c r="BF229"/>
  <c r="T229"/>
  <c r="R229"/>
  <c r="P229"/>
  <c r="BI227"/>
  <c r="BH227"/>
  <c r="BG227"/>
  <c r="BF227"/>
  <c r="T227"/>
  <c r="R227"/>
  <c r="P227"/>
  <c r="BI222"/>
  <c r="BH222"/>
  <c r="BG222"/>
  <c r="BF222"/>
  <c r="T222"/>
  <c r="R222"/>
  <c r="P222"/>
  <c r="BI220"/>
  <c r="BH220"/>
  <c r="BG220"/>
  <c r="BF220"/>
  <c r="T220"/>
  <c r="R220"/>
  <c r="P220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6"/>
  <c r="BH176"/>
  <c r="BG176"/>
  <c r="BF176"/>
  <c r="T176"/>
  <c r="T175"/>
  <c r="R176"/>
  <c r="R175"/>
  <c r="P176"/>
  <c r="P175"/>
  <c r="BI171"/>
  <c r="BH171"/>
  <c r="BG171"/>
  <c r="BF171"/>
  <c r="T171"/>
  <c r="R171"/>
  <c r="P171"/>
  <c r="BI162"/>
  <c r="BH162"/>
  <c r="BG162"/>
  <c r="BF162"/>
  <c r="T162"/>
  <c r="R162"/>
  <c r="P162"/>
  <c r="BI157"/>
  <c r="BH157"/>
  <c r="BG157"/>
  <c r="BF157"/>
  <c r="T157"/>
  <c r="R157"/>
  <c r="P157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9"/>
  <c r="BH129"/>
  <c r="BG129"/>
  <c r="BF129"/>
  <c r="T129"/>
  <c r="R129"/>
  <c r="P129"/>
  <c r="BI119"/>
  <c r="BH119"/>
  <c r="BG119"/>
  <c r="BF119"/>
  <c r="T119"/>
  <c r="R119"/>
  <c r="P119"/>
  <c r="BI109"/>
  <c r="BH109"/>
  <c r="BG109"/>
  <c r="BF109"/>
  <c r="T109"/>
  <c r="R109"/>
  <c r="P109"/>
  <c r="BI92"/>
  <c r="BH92"/>
  <c r="BG92"/>
  <c r="BF92"/>
  <c r="T92"/>
  <c r="R92"/>
  <c r="P92"/>
  <c r="J85"/>
  <c r="F85"/>
  <c r="F83"/>
  <c r="E81"/>
  <c r="J54"/>
  <c r="F54"/>
  <c r="F52"/>
  <c r="E50"/>
  <c r="J24"/>
  <c r="E24"/>
  <c r="J55"/>
  <c r="J23"/>
  <c r="J18"/>
  <c r="E18"/>
  <c r="F55"/>
  <c r="J17"/>
  <c r="J12"/>
  <c r="J83"/>
  <c r="E7"/>
  <c r="E79"/>
  <c i="13" r="J37"/>
  <c r="J36"/>
  <c i="1" r="AY66"/>
  <c i="13" r="J35"/>
  <c i="1" r="AX66"/>
  <c i="13" r="BI492"/>
  <c r="BH492"/>
  <c r="BG492"/>
  <c r="BF492"/>
  <c r="T492"/>
  <c r="R492"/>
  <c r="P492"/>
  <c r="BI488"/>
  <c r="BH488"/>
  <c r="BG488"/>
  <c r="BF488"/>
  <c r="T488"/>
  <c r="R488"/>
  <c r="P488"/>
  <c r="BI483"/>
  <c r="BH483"/>
  <c r="BG483"/>
  <c r="BF483"/>
  <c r="T483"/>
  <c r="T482"/>
  <c r="R483"/>
  <c r="R482"/>
  <c r="P483"/>
  <c r="P482"/>
  <c r="BI476"/>
  <c r="BH476"/>
  <c r="BG476"/>
  <c r="BF476"/>
  <c r="T476"/>
  <c r="R476"/>
  <c r="P476"/>
  <c r="BI470"/>
  <c r="BH470"/>
  <c r="BG470"/>
  <c r="BF470"/>
  <c r="T470"/>
  <c r="R470"/>
  <c r="P470"/>
  <c r="BI464"/>
  <c r="BH464"/>
  <c r="BG464"/>
  <c r="BF464"/>
  <c r="T464"/>
  <c r="R464"/>
  <c r="P464"/>
  <c r="BI459"/>
  <c r="BH459"/>
  <c r="BG459"/>
  <c r="BF459"/>
  <c r="T459"/>
  <c r="R459"/>
  <c r="P459"/>
  <c r="BI456"/>
  <c r="BH456"/>
  <c r="BG456"/>
  <c r="BF456"/>
  <c r="T456"/>
  <c r="R456"/>
  <c r="P456"/>
  <c r="BI449"/>
  <c r="BH449"/>
  <c r="BG449"/>
  <c r="BF449"/>
  <c r="T449"/>
  <c r="R449"/>
  <c r="P449"/>
  <c r="BI444"/>
  <c r="BH444"/>
  <c r="BG444"/>
  <c r="BF444"/>
  <c r="T444"/>
  <c r="R444"/>
  <c r="P444"/>
  <c r="BI439"/>
  <c r="BH439"/>
  <c r="BG439"/>
  <c r="BF439"/>
  <c r="T439"/>
  <c r="R439"/>
  <c r="P439"/>
  <c r="BI436"/>
  <c r="BH436"/>
  <c r="BG436"/>
  <c r="BF436"/>
  <c r="T436"/>
  <c r="R436"/>
  <c r="P436"/>
  <c r="BI430"/>
  <c r="BH430"/>
  <c r="BG430"/>
  <c r="BF430"/>
  <c r="T430"/>
  <c r="R430"/>
  <c r="P430"/>
  <c r="BI421"/>
  <c r="BH421"/>
  <c r="BG421"/>
  <c r="BF421"/>
  <c r="T421"/>
  <c r="R421"/>
  <c r="P421"/>
  <c r="BI416"/>
  <c r="BH416"/>
  <c r="BG416"/>
  <c r="BF416"/>
  <c r="T416"/>
  <c r="R416"/>
  <c r="P416"/>
  <c r="BI414"/>
  <c r="BH414"/>
  <c r="BG414"/>
  <c r="BF414"/>
  <c r="T414"/>
  <c r="R414"/>
  <c r="P414"/>
  <c r="BI409"/>
  <c r="BH409"/>
  <c r="BG409"/>
  <c r="BF409"/>
  <c r="T409"/>
  <c r="R409"/>
  <c r="P409"/>
  <c r="BI407"/>
  <c r="BH407"/>
  <c r="BG407"/>
  <c r="BF407"/>
  <c r="T407"/>
  <c r="R407"/>
  <c r="P407"/>
  <c r="BI402"/>
  <c r="BH402"/>
  <c r="BG402"/>
  <c r="BF402"/>
  <c r="T402"/>
  <c r="R402"/>
  <c r="P402"/>
  <c r="BI400"/>
  <c r="BH400"/>
  <c r="BG400"/>
  <c r="BF400"/>
  <c r="T400"/>
  <c r="R400"/>
  <c r="P400"/>
  <c r="BI395"/>
  <c r="BH395"/>
  <c r="BG395"/>
  <c r="BF395"/>
  <c r="T395"/>
  <c r="R395"/>
  <c r="P395"/>
  <c r="BI393"/>
  <c r="BH393"/>
  <c r="BG393"/>
  <c r="BF393"/>
  <c r="T393"/>
  <c r="R393"/>
  <c r="P393"/>
  <c r="BI388"/>
  <c r="BH388"/>
  <c r="BG388"/>
  <c r="BF388"/>
  <c r="T388"/>
  <c r="R388"/>
  <c r="P388"/>
  <c r="BI386"/>
  <c r="BH386"/>
  <c r="BG386"/>
  <c r="BF386"/>
  <c r="T386"/>
  <c r="R386"/>
  <c r="P386"/>
  <c r="BI381"/>
  <c r="BH381"/>
  <c r="BG381"/>
  <c r="BF381"/>
  <c r="T381"/>
  <c r="R381"/>
  <c r="P381"/>
  <c r="BI379"/>
  <c r="BH379"/>
  <c r="BG379"/>
  <c r="BF379"/>
  <c r="T379"/>
  <c r="R379"/>
  <c r="P379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8"/>
  <c r="BH308"/>
  <c r="BG308"/>
  <c r="BF308"/>
  <c r="T308"/>
  <c r="R308"/>
  <c r="P308"/>
  <c r="BI305"/>
  <c r="BH305"/>
  <c r="BG305"/>
  <c r="BF305"/>
  <c r="T305"/>
  <c r="R305"/>
  <c r="P305"/>
  <c r="BI300"/>
  <c r="BH300"/>
  <c r="BG300"/>
  <c r="BF300"/>
  <c r="T300"/>
  <c r="R300"/>
  <c r="P300"/>
  <c r="BI297"/>
  <c r="BH297"/>
  <c r="BG297"/>
  <c r="BF297"/>
  <c r="T297"/>
  <c r="R297"/>
  <c r="P297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3"/>
  <c r="BH273"/>
  <c r="BG273"/>
  <c r="BF273"/>
  <c r="T273"/>
  <c r="R273"/>
  <c r="P273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2"/>
  <c r="BH212"/>
  <c r="BG212"/>
  <c r="BF212"/>
  <c r="T212"/>
  <c r="R212"/>
  <c r="P212"/>
  <c r="BI205"/>
  <c r="BH205"/>
  <c r="BG205"/>
  <c r="BF205"/>
  <c r="T205"/>
  <c r="R205"/>
  <c r="P205"/>
  <c r="BI198"/>
  <c r="BH198"/>
  <c r="BG198"/>
  <c r="BF198"/>
  <c r="T198"/>
  <c r="T197"/>
  <c r="R198"/>
  <c r="R197"/>
  <c r="P198"/>
  <c r="P197"/>
  <c r="BI194"/>
  <c r="BH194"/>
  <c r="BG194"/>
  <c r="BF194"/>
  <c r="T194"/>
  <c r="R194"/>
  <c r="P194"/>
  <c r="BI187"/>
  <c r="BH187"/>
  <c r="BG187"/>
  <c r="BF187"/>
  <c r="T187"/>
  <c r="R187"/>
  <c r="P187"/>
  <c r="BI182"/>
  <c r="BH182"/>
  <c r="BG182"/>
  <c r="BF182"/>
  <c r="T182"/>
  <c r="R182"/>
  <c r="P182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48"/>
  <c r="BH148"/>
  <c r="BG148"/>
  <c r="BF148"/>
  <c r="T148"/>
  <c r="R148"/>
  <c r="P148"/>
  <c r="BI138"/>
  <c r="BH138"/>
  <c r="BG138"/>
  <c r="BF138"/>
  <c r="T138"/>
  <c r="R138"/>
  <c r="P138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J86"/>
  <c r="F86"/>
  <c r="F84"/>
  <c r="E82"/>
  <c r="J54"/>
  <c r="F54"/>
  <c r="F52"/>
  <c r="E50"/>
  <c r="J24"/>
  <c r="E24"/>
  <c r="J55"/>
  <c r="J23"/>
  <c r="J18"/>
  <c r="E18"/>
  <c r="F87"/>
  <c r="J17"/>
  <c r="J12"/>
  <c r="J52"/>
  <c r="E7"/>
  <c r="E48"/>
  <c i="12" r="J37"/>
  <c r="J36"/>
  <c i="1" r="AY65"/>
  <c i="12" r="J35"/>
  <c i="1" r="AX65"/>
  <c i="12" r="BI304"/>
  <c r="BH304"/>
  <c r="BG304"/>
  <c r="BF304"/>
  <c r="T304"/>
  <c r="R304"/>
  <c r="P304"/>
  <c r="BI300"/>
  <c r="BH300"/>
  <c r="BG300"/>
  <c r="BF300"/>
  <c r="T300"/>
  <c r="R300"/>
  <c r="P300"/>
  <c r="BI295"/>
  <c r="BH295"/>
  <c r="BG295"/>
  <c r="BF295"/>
  <c r="T295"/>
  <c r="T294"/>
  <c r="R295"/>
  <c r="R294"/>
  <c r="P295"/>
  <c r="P294"/>
  <c r="BI291"/>
  <c r="BH291"/>
  <c r="BG291"/>
  <c r="BF291"/>
  <c r="T291"/>
  <c r="R291"/>
  <c r="P291"/>
  <c r="BI288"/>
  <c r="BH288"/>
  <c r="BG288"/>
  <c r="BF288"/>
  <c r="T288"/>
  <c r="R288"/>
  <c r="P288"/>
  <c r="BI283"/>
  <c r="BH283"/>
  <c r="BG283"/>
  <c r="BF283"/>
  <c r="T283"/>
  <c r="R283"/>
  <c r="P283"/>
  <c r="BI280"/>
  <c r="BH280"/>
  <c r="BG280"/>
  <c r="BF280"/>
  <c r="T280"/>
  <c r="R280"/>
  <c r="P280"/>
  <c r="BI275"/>
  <c r="BH275"/>
  <c r="BG275"/>
  <c r="BF275"/>
  <c r="T275"/>
  <c r="R275"/>
  <c r="P275"/>
  <c r="BI271"/>
  <c r="BH271"/>
  <c r="BG271"/>
  <c r="BF271"/>
  <c r="T271"/>
  <c r="R271"/>
  <c r="P271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16"/>
  <c r="BH216"/>
  <c r="BG216"/>
  <c r="BF216"/>
  <c r="T216"/>
  <c r="R216"/>
  <c r="P216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8"/>
  <c r="BH178"/>
  <c r="BG178"/>
  <c r="BF178"/>
  <c r="T178"/>
  <c r="R178"/>
  <c r="P178"/>
  <c r="BI168"/>
  <c r="BH168"/>
  <c r="BG168"/>
  <c r="BF168"/>
  <c r="T168"/>
  <c r="R168"/>
  <c r="P168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7"/>
  <c r="BH117"/>
  <c r="BG117"/>
  <c r="BF117"/>
  <c r="T117"/>
  <c r="R117"/>
  <c r="P117"/>
  <c r="BI115"/>
  <c r="BH115"/>
  <c r="BG115"/>
  <c r="BF115"/>
  <c r="T115"/>
  <c r="R115"/>
  <c r="P115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100"/>
  <c r="BH100"/>
  <c r="BG100"/>
  <c r="BF100"/>
  <c r="T100"/>
  <c r="R100"/>
  <c r="P100"/>
  <c r="BI95"/>
  <c r="BH95"/>
  <c r="BG95"/>
  <c r="BF95"/>
  <c r="T95"/>
  <c r="R95"/>
  <c r="P95"/>
  <c r="BI93"/>
  <c r="BH93"/>
  <c r="BG93"/>
  <c r="BF93"/>
  <c r="T93"/>
  <c r="R93"/>
  <c r="P93"/>
  <c r="BI88"/>
  <c r="BH88"/>
  <c r="BG88"/>
  <c r="BF88"/>
  <c r="T88"/>
  <c r="R88"/>
  <c r="P88"/>
  <c r="J81"/>
  <c r="F81"/>
  <c r="F79"/>
  <c r="E77"/>
  <c r="J54"/>
  <c r="F54"/>
  <c r="F52"/>
  <c r="E50"/>
  <c r="J24"/>
  <c r="E24"/>
  <c r="J82"/>
  <c r="J23"/>
  <c r="J18"/>
  <c r="E18"/>
  <c r="F82"/>
  <c r="J17"/>
  <c r="J12"/>
  <c r="J52"/>
  <c r="E7"/>
  <c r="E75"/>
  <c i="11" r="J37"/>
  <c r="J36"/>
  <c i="1" r="AY64"/>
  <c i="11" r="J35"/>
  <c i="1" r="AX64"/>
  <c i="11" r="BI293"/>
  <c r="BH293"/>
  <c r="BG293"/>
  <c r="BF293"/>
  <c r="T293"/>
  <c r="R293"/>
  <c r="P293"/>
  <c r="BI289"/>
  <c r="BH289"/>
  <c r="BG289"/>
  <c r="BF289"/>
  <c r="T289"/>
  <c r="R289"/>
  <c r="P289"/>
  <c r="BI284"/>
  <c r="BH284"/>
  <c r="BG284"/>
  <c r="BF284"/>
  <c r="T284"/>
  <c r="T283"/>
  <c r="R284"/>
  <c r="R283"/>
  <c r="P284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2"/>
  <c r="BH262"/>
  <c r="BG262"/>
  <c r="BF262"/>
  <c r="T262"/>
  <c r="R262"/>
  <c r="P262"/>
  <c r="BI256"/>
  <c r="BH256"/>
  <c r="BG256"/>
  <c r="BF256"/>
  <c r="T256"/>
  <c r="R256"/>
  <c r="P256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85"/>
  <c r="BH185"/>
  <c r="BG185"/>
  <c r="BF185"/>
  <c r="T185"/>
  <c r="R185"/>
  <c r="P185"/>
  <c r="BI178"/>
  <c r="BH178"/>
  <c r="BG178"/>
  <c r="BF178"/>
  <c r="T178"/>
  <c r="R178"/>
  <c r="P178"/>
  <c r="BI171"/>
  <c r="BH171"/>
  <c r="BG171"/>
  <c r="BF171"/>
  <c r="T171"/>
  <c r="R171"/>
  <c r="P171"/>
  <c r="BI163"/>
  <c r="BH163"/>
  <c r="BG163"/>
  <c r="BF163"/>
  <c r="T163"/>
  <c r="R163"/>
  <c r="P163"/>
  <c r="BI156"/>
  <c r="BH156"/>
  <c r="BG156"/>
  <c r="BF156"/>
  <c r="T156"/>
  <c r="R156"/>
  <c r="P156"/>
  <c r="BI150"/>
  <c r="BH150"/>
  <c r="BG150"/>
  <c r="BF150"/>
  <c r="T150"/>
  <c r="R150"/>
  <c r="P150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09"/>
  <c r="BH109"/>
  <c r="BG109"/>
  <c r="BF109"/>
  <c r="T109"/>
  <c r="R109"/>
  <c r="P109"/>
  <c r="BI105"/>
  <c r="BH105"/>
  <c r="BG105"/>
  <c r="BF105"/>
  <c r="T105"/>
  <c r="R105"/>
  <c r="P105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BI88"/>
  <c r="BH88"/>
  <c r="BG88"/>
  <c r="BF88"/>
  <c r="T88"/>
  <c r="R88"/>
  <c r="P88"/>
  <c r="J81"/>
  <c r="F81"/>
  <c r="F79"/>
  <c r="E77"/>
  <c r="J54"/>
  <c r="F54"/>
  <c r="F52"/>
  <c r="E50"/>
  <c r="J24"/>
  <c r="E24"/>
  <c r="J82"/>
  <c r="J23"/>
  <c r="J18"/>
  <c r="E18"/>
  <c r="F82"/>
  <c r="J17"/>
  <c r="J12"/>
  <c r="J79"/>
  <c r="E7"/>
  <c r="E48"/>
  <c i="10" r="J37"/>
  <c r="J36"/>
  <c i="1" r="AY63"/>
  <c i="10" r="J35"/>
  <c i="1" r="AX63"/>
  <c i="10" r="BI298"/>
  <c r="BH298"/>
  <c r="BG298"/>
  <c r="BF298"/>
  <c r="T298"/>
  <c r="T297"/>
  <c r="R298"/>
  <c r="R297"/>
  <c r="P298"/>
  <c r="P297"/>
  <c r="BI294"/>
  <c r="BH294"/>
  <c r="BG294"/>
  <c r="BF294"/>
  <c r="T294"/>
  <c r="R294"/>
  <c r="P294"/>
  <c r="BI291"/>
  <c r="BH291"/>
  <c r="BG291"/>
  <c r="BF291"/>
  <c r="T291"/>
  <c r="R291"/>
  <c r="P291"/>
  <c r="BI286"/>
  <c r="BH286"/>
  <c r="BG286"/>
  <c r="BF286"/>
  <c r="T286"/>
  <c r="R286"/>
  <c r="P286"/>
  <c r="BI283"/>
  <c r="BH283"/>
  <c r="BG283"/>
  <c r="BF283"/>
  <c r="T283"/>
  <c r="R283"/>
  <c r="P283"/>
  <c r="BI278"/>
  <c r="BH278"/>
  <c r="BG278"/>
  <c r="BF278"/>
  <c r="T278"/>
  <c r="R278"/>
  <c r="P278"/>
  <c r="BI274"/>
  <c r="BH274"/>
  <c r="BG274"/>
  <c r="BF274"/>
  <c r="T274"/>
  <c r="R274"/>
  <c r="P274"/>
  <c r="BI268"/>
  <c r="BH268"/>
  <c r="BG268"/>
  <c r="BF268"/>
  <c r="T268"/>
  <c r="R268"/>
  <c r="P268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17"/>
  <c r="BH217"/>
  <c r="BG217"/>
  <c r="BF217"/>
  <c r="T217"/>
  <c r="R217"/>
  <c r="P217"/>
  <c r="BI211"/>
  <c r="BH211"/>
  <c r="BG211"/>
  <c r="BF211"/>
  <c r="T211"/>
  <c r="R211"/>
  <c r="P211"/>
  <c r="BI204"/>
  <c r="BH204"/>
  <c r="BG204"/>
  <c r="BF204"/>
  <c r="T204"/>
  <c r="R204"/>
  <c r="P204"/>
  <c r="BI196"/>
  <c r="BH196"/>
  <c r="BG196"/>
  <c r="BF196"/>
  <c r="T196"/>
  <c r="R196"/>
  <c r="P196"/>
  <c r="BI188"/>
  <c r="BH188"/>
  <c r="BG188"/>
  <c r="BF188"/>
  <c r="T188"/>
  <c r="R188"/>
  <c r="P188"/>
  <c r="BI179"/>
  <c r="BH179"/>
  <c r="BG179"/>
  <c r="BF179"/>
  <c r="T179"/>
  <c r="R179"/>
  <c r="P179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6"/>
  <c r="BH116"/>
  <c r="BG116"/>
  <c r="BF116"/>
  <c r="T116"/>
  <c r="R116"/>
  <c r="P116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2"/>
  <c r="BH102"/>
  <c r="BG102"/>
  <c r="BF102"/>
  <c r="T102"/>
  <c r="R102"/>
  <c r="P102"/>
  <c r="BI97"/>
  <c r="BH97"/>
  <c r="BG97"/>
  <c r="BF97"/>
  <c r="T97"/>
  <c r="R97"/>
  <c r="P97"/>
  <c r="BI92"/>
  <c r="BH92"/>
  <c r="BG92"/>
  <c r="BF92"/>
  <c r="T92"/>
  <c r="R92"/>
  <c r="P92"/>
  <c r="BI86"/>
  <c r="BH86"/>
  <c r="BG86"/>
  <c r="BF86"/>
  <c r="T86"/>
  <c r="R86"/>
  <c r="P86"/>
  <c r="J79"/>
  <c r="F79"/>
  <c r="F77"/>
  <c r="E75"/>
  <c r="J54"/>
  <c r="F54"/>
  <c r="F52"/>
  <c r="E50"/>
  <c r="J24"/>
  <c r="E24"/>
  <c r="J80"/>
  <c r="J23"/>
  <c r="J18"/>
  <c r="E18"/>
  <c r="F80"/>
  <c r="J17"/>
  <c r="J12"/>
  <c r="J52"/>
  <c r="E7"/>
  <c r="E73"/>
  <c i="9" r="J37"/>
  <c r="J36"/>
  <c i="1" r="AY62"/>
  <c i="9" r="J35"/>
  <c i="1" r="AX62"/>
  <c i="9" r="BI313"/>
  <c r="BH313"/>
  <c r="BG313"/>
  <c r="BF313"/>
  <c r="T313"/>
  <c r="R313"/>
  <c r="P313"/>
  <c r="BI305"/>
  <c r="BH305"/>
  <c r="BG305"/>
  <c r="BF305"/>
  <c r="T305"/>
  <c r="R305"/>
  <c r="P305"/>
  <c r="BI297"/>
  <c r="BH297"/>
  <c r="BG297"/>
  <c r="BF297"/>
  <c r="T297"/>
  <c r="R297"/>
  <c r="P297"/>
  <c r="BI289"/>
  <c r="BH289"/>
  <c r="BG289"/>
  <c r="BF289"/>
  <c r="T289"/>
  <c r="R289"/>
  <c r="P289"/>
  <c r="BI279"/>
  <c r="BH279"/>
  <c r="BG279"/>
  <c r="BF279"/>
  <c r="T279"/>
  <c r="R279"/>
  <c r="P279"/>
  <c r="BI269"/>
  <c r="BH269"/>
  <c r="BG269"/>
  <c r="BF269"/>
  <c r="T269"/>
  <c r="R269"/>
  <c r="P269"/>
  <c r="BI261"/>
  <c r="BH261"/>
  <c r="BG261"/>
  <c r="BF261"/>
  <c r="T261"/>
  <c r="R261"/>
  <c r="P261"/>
  <c r="BI253"/>
  <c r="BH253"/>
  <c r="BG253"/>
  <c r="BF253"/>
  <c r="T253"/>
  <c r="R253"/>
  <c r="P253"/>
  <c r="BI242"/>
  <c r="BH242"/>
  <c r="BG242"/>
  <c r="BF242"/>
  <c r="T242"/>
  <c r="R242"/>
  <c r="P242"/>
  <c r="BI234"/>
  <c r="BH234"/>
  <c r="BG234"/>
  <c r="BF234"/>
  <c r="T234"/>
  <c r="R234"/>
  <c r="P234"/>
  <c r="BI220"/>
  <c r="BH220"/>
  <c r="BG220"/>
  <c r="BF220"/>
  <c r="T220"/>
  <c r="R220"/>
  <c r="P220"/>
  <c r="BI211"/>
  <c r="BH211"/>
  <c r="BG211"/>
  <c r="BF211"/>
  <c r="T211"/>
  <c r="R211"/>
  <c r="P211"/>
  <c r="BI198"/>
  <c r="BH198"/>
  <c r="BG198"/>
  <c r="BF198"/>
  <c r="T198"/>
  <c r="R198"/>
  <c r="P198"/>
  <c r="BI189"/>
  <c r="BH189"/>
  <c r="BG189"/>
  <c r="BF189"/>
  <c r="T189"/>
  <c r="R189"/>
  <c r="P189"/>
  <c r="BI171"/>
  <c r="BH171"/>
  <c r="BG171"/>
  <c r="BF171"/>
  <c r="T171"/>
  <c r="R171"/>
  <c r="P171"/>
  <c r="BI153"/>
  <c r="BH153"/>
  <c r="BG153"/>
  <c r="BF153"/>
  <c r="T153"/>
  <c r="R153"/>
  <c r="P153"/>
  <c r="BI146"/>
  <c r="BH146"/>
  <c r="BG146"/>
  <c r="BF146"/>
  <c r="T146"/>
  <c r="T145"/>
  <c r="R146"/>
  <c r="R145"/>
  <c r="P146"/>
  <c r="P145"/>
  <c r="BI142"/>
  <c r="BH142"/>
  <c r="BG142"/>
  <c r="BF142"/>
  <c r="T142"/>
  <c r="R142"/>
  <c r="P142"/>
  <c r="BI137"/>
  <c r="BH137"/>
  <c r="BG137"/>
  <c r="BF137"/>
  <c r="T137"/>
  <c r="R137"/>
  <c r="P137"/>
  <c r="BI121"/>
  <c r="BH121"/>
  <c r="BG121"/>
  <c r="BF121"/>
  <c r="T121"/>
  <c r="R121"/>
  <c r="P121"/>
  <c r="BI104"/>
  <c r="BH104"/>
  <c r="BG104"/>
  <c r="BF104"/>
  <c r="T104"/>
  <c r="R104"/>
  <c r="P104"/>
  <c r="BI86"/>
  <c r="BH86"/>
  <c r="BG86"/>
  <c r="BF86"/>
  <c r="T86"/>
  <c r="R86"/>
  <c r="P86"/>
  <c r="J79"/>
  <c r="F79"/>
  <c r="F77"/>
  <c r="E75"/>
  <c r="J54"/>
  <c r="F54"/>
  <c r="F52"/>
  <c r="E50"/>
  <c r="J24"/>
  <c r="E24"/>
  <c r="J55"/>
  <c r="J23"/>
  <c r="J18"/>
  <c r="E18"/>
  <c r="F80"/>
  <c r="J17"/>
  <c r="J12"/>
  <c r="J77"/>
  <c r="E7"/>
  <c r="E48"/>
  <c i="8" r="J37"/>
  <c r="J36"/>
  <c i="1" r="AY61"/>
  <c i="8" r="J35"/>
  <c i="1" r="AX61"/>
  <c i="8" r="BI364"/>
  <c r="BH364"/>
  <c r="BG364"/>
  <c r="BF364"/>
  <c r="T364"/>
  <c r="T363"/>
  <c r="R364"/>
  <c r="R363"/>
  <c r="P364"/>
  <c r="P363"/>
  <c r="BI358"/>
  <c r="BH358"/>
  <c r="BG358"/>
  <c r="BF358"/>
  <c r="T358"/>
  <c r="R358"/>
  <c r="P358"/>
  <c r="BI355"/>
  <c r="BH355"/>
  <c r="BG355"/>
  <c r="BF355"/>
  <c r="T355"/>
  <c r="R355"/>
  <c r="P355"/>
  <c r="BI348"/>
  <c r="BH348"/>
  <c r="BG348"/>
  <c r="BF348"/>
  <c r="T348"/>
  <c r="R348"/>
  <c r="P348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28"/>
  <c r="BH328"/>
  <c r="BG328"/>
  <c r="BF328"/>
  <c r="T328"/>
  <c r="R328"/>
  <c r="P328"/>
  <c r="BI323"/>
  <c r="BH323"/>
  <c r="BG323"/>
  <c r="BF323"/>
  <c r="T323"/>
  <c r="R323"/>
  <c r="P323"/>
  <c r="BI317"/>
  <c r="BH317"/>
  <c r="BG317"/>
  <c r="BF317"/>
  <c r="T317"/>
  <c r="R317"/>
  <c r="P317"/>
  <c r="BI311"/>
  <c r="BH311"/>
  <c r="BG311"/>
  <c r="BF311"/>
  <c r="T311"/>
  <c r="R311"/>
  <c r="P311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77"/>
  <c r="BH277"/>
  <c r="BG277"/>
  <c r="BF277"/>
  <c r="T277"/>
  <c r="R277"/>
  <c r="P277"/>
  <c r="BI271"/>
  <c r="BH271"/>
  <c r="BG271"/>
  <c r="BF271"/>
  <c r="T271"/>
  <c r="R271"/>
  <c r="P271"/>
  <c r="BI264"/>
  <c r="BH264"/>
  <c r="BG264"/>
  <c r="BF264"/>
  <c r="T264"/>
  <c r="R264"/>
  <c r="P264"/>
  <c r="BI257"/>
  <c r="BH257"/>
  <c r="BG257"/>
  <c r="BF257"/>
  <c r="T257"/>
  <c r="R257"/>
  <c r="P257"/>
  <c r="BI245"/>
  <c r="BH245"/>
  <c r="BG245"/>
  <c r="BF245"/>
  <c r="T245"/>
  <c r="R245"/>
  <c r="P245"/>
  <c r="BI233"/>
  <c r="BH233"/>
  <c r="BG233"/>
  <c r="BF233"/>
  <c r="T233"/>
  <c r="R233"/>
  <c r="P233"/>
  <c r="BI225"/>
  <c r="BH225"/>
  <c r="BG225"/>
  <c r="BF225"/>
  <c r="T225"/>
  <c r="R225"/>
  <c r="P225"/>
  <c r="BI220"/>
  <c r="BH220"/>
  <c r="BG220"/>
  <c r="BF220"/>
  <c r="T220"/>
  <c r="R220"/>
  <c r="P220"/>
  <c r="BI213"/>
  <c r="BH213"/>
  <c r="BG213"/>
  <c r="BF213"/>
  <c r="T213"/>
  <c r="R213"/>
  <c r="P213"/>
  <c r="BI209"/>
  <c r="BH209"/>
  <c r="BG209"/>
  <c r="BF209"/>
  <c r="T209"/>
  <c r="R209"/>
  <c r="P209"/>
  <c r="BI203"/>
  <c r="BH203"/>
  <c r="BG203"/>
  <c r="BF203"/>
  <c r="T203"/>
  <c r="R203"/>
  <c r="P203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5"/>
  <c r="BH175"/>
  <c r="BG175"/>
  <c r="BF175"/>
  <c r="T175"/>
  <c r="R175"/>
  <c r="P175"/>
  <c r="BI168"/>
  <c r="BH168"/>
  <c r="BG168"/>
  <c r="BF168"/>
  <c r="T168"/>
  <c r="R168"/>
  <c r="P168"/>
  <c r="BI163"/>
  <c r="BH163"/>
  <c r="BG163"/>
  <c r="BF163"/>
  <c r="T163"/>
  <c r="R163"/>
  <c r="P163"/>
  <c r="BI157"/>
  <c r="BH157"/>
  <c r="BG157"/>
  <c r="BF157"/>
  <c r="T157"/>
  <c r="R157"/>
  <c r="P157"/>
  <c r="BI151"/>
  <c r="BH151"/>
  <c r="BG151"/>
  <c r="BF151"/>
  <c r="T151"/>
  <c r="R151"/>
  <c r="P151"/>
  <c r="BI144"/>
  <c r="BH144"/>
  <c r="BG144"/>
  <c r="BF144"/>
  <c r="T144"/>
  <c r="R144"/>
  <c r="P144"/>
  <c r="BI138"/>
  <c r="BH138"/>
  <c r="BG138"/>
  <c r="BF138"/>
  <c r="T138"/>
  <c r="R138"/>
  <c r="P138"/>
  <c r="BI125"/>
  <c r="BH125"/>
  <c r="BG125"/>
  <c r="BF125"/>
  <c r="T125"/>
  <c r="R125"/>
  <c r="P125"/>
  <c r="BI112"/>
  <c r="BH112"/>
  <c r="BG112"/>
  <c r="BF112"/>
  <c r="T112"/>
  <c r="R112"/>
  <c r="P112"/>
  <c r="BI99"/>
  <c r="BH99"/>
  <c r="BG99"/>
  <c r="BF99"/>
  <c r="T99"/>
  <c r="R99"/>
  <c r="P99"/>
  <c r="BI94"/>
  <c r="BH94"/>
  <c r="BG94"/>
  <c r="BF94"/>
  <c r="T94"/>
  <c r="R94"/>
  <c r="P94"/>
  <c r="BI88"/>
  <c r="BH88"/>
  <c r="BG88"/>
  <c r="BF88"/>
  <c r="T88"/>
  <c r="R88"/>
  <c r="P88"/>
  <c r="J81"/>
  <c r="F81"/>
  <c r="F79"/>
  <c r="E77"/>
  <c r="J54"/>
  <c r="F54"/>
  <c r="F52"/>
  <c r="E50"/>
  <c r="J24"/>
  <c r="E24"/>
  <c r="J82"/>
  <c r="J23"/>
  <c r="J18"/>
  <c r="E18"/>
  <c r="F82"/>
  <c r="J17"/>
  <c r="J12"/>
  <c r="J52"/>
  <c r="E7"/>
  <c r="E75"/>
  <c i="7" r="J37"/>
  <c r="J36"/>
  <c i="1" r="AY60"/>
  <c i="7" r="J35"/>
  <c i="1" r="AX60"/>
  <c i="7"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0"/>
  <c r="BH140"/>
  <c r="BG140"/>
  <c r="BF140"/>
  <c r="T140"/>
  <c r="R140"/>
  <c r="P140"/>
  <c r="BI135"/>
  <c r="BH135"/>
  <c r="BG135"/>
  <c r="BF135"/>
  <c r="T135"/>
  <c r="R135"/>
  <c r="P135"/>
  <c r="BI129"/>
  <c r="BH129"/>
  <c r="BG129"/>
  <c r="BF129"/>
  <c r="T129"/>
  <c r="R129"/>
  <c r="P129"/>
  <c r="BI124"/>
  <c r="BH124"/>
  <c r="BG124"/>
  <c r="BF124"/>
  <c r="T124"/>
  <c r="R124"/>
  <c r="P124"/>
  <c r="BI115"/>
  <c r="BH115"/>
  <c r="BG115"/>
  <c r="BF115"/>
  <c r="T115"/>
  <c r="R115"/>
  <c r="P115"/>
  <c r="BI107"/>
  <c r="BH107"/>
  <c r="BG107"/>
  <c r="BF107"/>
  <c r="T107"/>
  <c r="R107"/>
  <c r="P107"/>
  <c r="BI99"/>
  <c r="BH99"/>
  <c r="BG99"/>
  <c r="BF99"/>
  <c r="T99"/>
  <c r="R99"/>
  <c r="P99"/>
  <c r="BI92"/>
  <c r="BH92"/>
  <c r="BG92"/>
  <c r="BF92"/>
  <c r="T92"/>
  <c r="R92"/>
  <c r="P92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72"/>
  <c i="6" r="J37"/>
  <c r="J36"/>
  <c i="1" r="AY59"/>
  <c i="6" r="J35"/>
  <c i="1" r="AX59"/>
  <c i="6" r="BI762"/>
  <c r="BH762"/>
  <c r="BG762"/>
  <c r="BF762"/>
  <c r="T762"/>
  <c r="T761"/>
  <c r="T760"/>
  <c r="R762"/>
  <c r="R761"/>
  <c r="R760"/>
  <c r="P762"/>
  <c r="P761"/>
  <c r="P760"/>
  <c r="BI757"/>
  <c r="BH757"/>
  <c r="BG757"/>
  <c r="BF757"/>
  <c r="T757"/>
  <c r="T756"/>
  <c r="R757"/>
  <c r="R756"/>
  <c r="P757"/>
  <c r="P756"/>
  <c r="BI750"/>
  <c r="BH750"/>
  <c r="BG750"/>
  <c r="BF750"/>
  <c r="T750"/>
  <c r="R750"/>
  <c r="P750"/>
  <c r="BI743"/>
  <c r="BH743"/>
  <c r="BG743"/>
  <c r="BF743"/>
  <c r="T743"/>
  <c r="R743"/>
  <c r="P743"/>
  <c r="BI735"/>
  <c r="BH735"/>
  <c r="BG735"/>
  <c r="BF735"/>
  <c r="T735"/>
  <c r="R735"/>
  <c r="P735"/>
  <c r="BI730"/>
  <c r="BH730"/>
  <c r="BG730"/>
  <c r="BF730"/>
  <c r="T730"/>
  <c r="R730"/>
  <c r="P730"/>
  <c r="BI724"/>
  <c r="BH724"/>
  <c r="BG724"/>
  <c r="BF724"/>
  <c r="T724"/>
  <c r="R724"/>
  <c r="P724"/>
  <c r="BI719"/>
  <c r="BH719"/>
  <c r="BG719"/>
  <c r="BF719"/>
  <c r="T719"/>
  <c r="R719"/>
  <c r="P719"/>
  <c r="BI714"/>
  <c r="BH714"/>
  <c r="BG714"/>
  <c r="BF714"/>
  <c r="T714"/>
  <c r="R714"/>
  <c r="P714"/>
  <c r="BI707"/>
  <c r="BH707"/>
  <c r="BG707"/>
  <c r="BF707"/>
  <c r="T707"/>
  <c r="R707"/>
  <c r="P707"/>
  <c r="BI696"/>
  <c r="BH696"/>
  <c r="BG696"/>
  <c r="BF696"/>
  <c r="T696"/>
  <c r="R696"/>
  <c r="P696"/>
  <c r="BI692"/>
  <c r="BH692"/>
  <c r="BG692"/>
  <c r="BF692"/>
  <c r="T692"/>
  <c r="R692"/>
  <c r="P692"/>
  <c r="BI688"/>
  <c r="BH688"/>
  <c r="BG688"/>
  <c r="BF688"/>
  <c r="T688"/>
  <c r="R688"/>
  <c r="P688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0"/>
  <c r="BH670"/>
  <c r="BG670"/>
  <c r="BF670"/>
  <c r="T670"/>
  <c r="R670"/>
  <c r="P670"/>
  <c r="BI661"/>
  <c r="BH661"/>
  <c r="BG661"/>
  <c r="BF661"/>
  <c r="T661"/>
  <c r="R661"/>
  <c r="P661"/>
  <c r="BI656"/>
  <c r="BH656"/>
  <c r="BG656"/>
  <c r="BF656"/>
  <c r="T656"/>
  <c r="R656"/>
  <c r="P656"/>
  <c r="BI651"/>
  <c r="BH651"/>
  <c r="BG651"/>
  <c r="BF651"/>
  <c r="T651"/>
  <c r="R651"/>
  <c r="P651"/>
  <c r="BI641"/>
  <c r="BH641"/>
  <c r="BG641"/>
  <c r="BF641"/>
  <c r="T641"/>
  <c r="R641"/>
  <c r="P641"/>
  <c r="BI639"/>
  <c r="BH639"/>
  <c r="BG639"/>
  <c r="BF639"/>
  <c r="T639"/>
  <c r="R639"/>
  <c r="P639"/>
  <c r="BI630"/>
  <c r="BH630"/>
  <c r="BG630"/>
  <c r="BF630"/>
  <c r="T630"/>
  <c r="R630"/>
  <c r="P630"/>
  <c r="BI628"/>
  <c r="BH628"/>
  <c r="BG628"/>
  <c r="BF628"/>
  <c r="T628"/>
  <c r="R628"/>
  <c r="P628"/>
  <c r="BI619"/>
  <c r="BH619"/>
  <c r="BG619"/>
  <c r="BF619"/>
  <c r="T619"/>
  <c r="R619"/>
  <c r="P619"/>
  <c r="BI617"/>
  <c r="BH617"/>
  <c r="BG617"/>
  <c r="BF617"/>
  <c r="T617"/>
  <c r="R617"/>
  <c r="P617"/>
  <c r="BI611"/>
  <c r="BH611"/>
  <c r="BG611"/>
  <c r="BF611"/>
  <c r="T611"/>
  <c r="R611"/>
  <c r="P611"/>
  <c r="BI609"/>
  <c r="BH609"/>
  <c r="BG609"/>
  <c r="BF609"/>
  <c r="T609"/>
  <c r="R609"/>
  <c r="P609"/>
  <c r="BI597"/>
  <c r="BH597"/>
  <c r="BG597"/>
  <c r="BF597"/>
  <c r="T597"/>
  <c r="R597"/>
  <c r="P597"/>
  <c r="BI591"/>
  <c r="BH591"/>
  <c r="BG591"/>
  <c r="BF591"/>
  <c r="T591"/>
  <c r="R591"/>
  <c r="P591"/>
  <c r="BI586"/>
  <c r="BH586"/>
  <c r="BG586"/>
  <c r="BF586"/>
  <c r="T586"/>
  <c r="R586"/>
  <c r="P586"/>
  <c r="BI581"/>
  <c r="BH581"/>
  <c r="BG581"/>
  <c r="BF581"/>
  <c r="T581"/>
  <c r="R581"/>
  <c r="P581"/>
  <c r="BI578"/>
  <c r="BH578"/>
  <c r="BG578"/>
  <c r="BF578"/>
  <c r="T578"/>
  <c r="R578"/>
  <c r="P578"/>
  <c r="BI568"/>
  <c r="BH568"/>
  <c r="BG568"/>
  <c r="BF568"/>
  <c r="T568"/>
  <c r="R568"/>
  <c r="P568"/>
  <c r="BI564"/>
  <c r="BH564"/>
  <c r="BG564"/>
  <c r="BF564"/>
  <c r="T564"/>
  <c r="R564"/>
  <c r="P564"/>
  <c r="BI559"/>
  <c r="BH559"/>
  <c r="BG559"/>
  <c r="BF559"/>
  <c r="T559"/>
  <c r="R559"/>
  <c r="P559"/>
  <c r="BI545"/>
  <c r="BH545"/>
  <c r="BG545"/>
  <c r="BF545"/>
  <c r="T545"/>
  <c r="R545"/>
  <c r="P545"/>
  <c r="BI543"/>
  <c r="BH543"/>
  <c r="BG543"/>
  <c r="BF543"/>
  <c r="T543"/>
  <c r="R543"/>
  <c r="P543"/>
  <c r="BI525"/>
  <c r="BH525"/>
  <c r="BG525"/>
  <c r="BF525"/>
  <c r="T525"/>
  <c r="R525"/>
  <c r="P525"/>
  <c r="BI521"/>
  <c r="BH521"/>
  <c r="BG521"/>
  <c r="BF521"/>
  <c r="T521"/>
  <c r="R521"/>
  <c r="P521"/>
  <c r="BI507"/>
  <c r="BH507"/>
  <c r="BG507"/>
  <c r="BF507"/>
  <c r="T507"/>
  <c r="R507"/>
  <c r="P507"/>
  <c r="BI505"/>
  <c r="BH505"/>
  <c r="BG505"/>
  <c r="BF505"/>
  <c r="T505"/>
  <c r="R505"/>
  <c r="P505"/>
  <c r="BI499"/>
  <c r="BH499"/>
  <c r="BG499"/>
  <c r="BF499"/>
  <c r="T499"/>
  <c r="R499"/>
  <c r="P499"/>
  <c r="BI494"/>
  <c r="BH494"/>
  <c r="BG494"/>
  <c r="BF494"/>
  <c r="T494"/>
  <c r="R494"/>
  <c r="P494"/>
  <c r="BI483"/>
  <c r="BH483"/>
  <c r="BG483"/>
  <c r="BF483"/>
  <c r="T483"/>
  <c r="R483"/>
  <c r="P483"/>
  <c r="BI476"/>
  <c r="BH476"/>
  <c r="BG476"/>
  <c r="BF476"/>
  <c r="T476"/>
  <c r="R476"/>
  <c r="P476"/>
  <c r="BI471"/>
  <c r="BH471"/>
  <c r="BG471"/>
  <c r="BF471"/>
  <c r="T471"/>
  <c r="R471"/>
  <c r="P471"/>
  <c r="BI460"/>
  <c r="BH460"/>
  <c r="BG460"/>
  <c r="BF460"/>
  <c r="T460"/>
  <c r="R460"/>
  <c r="P460"/>
  <c r="BI454"/>
  <c r="BH454"/>
  <c r="BG454"/>
  <c r="BF454"/>
  <c r="T454"/>
  <c r="R454"/>
  <c r="P454"/>
  <c r="BI443"/>
  <c r="BH443"/>
  <c r="BG443"/>
  <c r="BF443"/>
  <c r="T443"/>
  <c r="R443"/>
  <c r="P443"/>
  <c r="BI437"/>
  <c r="BH437"/>
  <c r="BG437"/>
  <c r="BF437"/>
  <c r="T437"/>
  <c r="R437"/>
  <c r="P437"/>
  <c r="BI426"/>
  <c r="BH426"/>
  <c r="BG426"/>
  <c r="BF426"/>
  <c r="T426"/>
  <c r="R426"/>
  <c r="P426"/>
  <c r="BI413"/>
  <c r="BH413"/>
  <c r="BG413"/>
  <c r="BF413"/>
  <c r="T413"/>
  <c r="R413"/>
  <c r="P413"/>
  <c r="BI406"/>
  <c r="BH406"/>
  <c r="BG406"/>
  <c r="BF406"/>
  <c r="T406"/>
  <c r="R406"/>
  <c r="P406"/>
  <c r="BI361"/>
  <c r="BH361"/>
  <c r="BG361"/>
  <c r="BF361"/>
  <c r="T361"/>
  <c r="R361"/>
  <c r="P361"/>
  <c r="BI340"/>
  <c r="BH340"/>
  <c r="BG340"/>
  <c r="BF340"/>
  <c r="T340"/>
  <c r="R340"/>
  <c r="P340"/>
  <c r="BI330"/>
  <c r="BH330"/>
  <c r="BG330"/>
  <c r="BF330"/>
  <c r="T330"/>
  <c r="T329"/>
  <c r="R330"/>
  <c r="R329"/>
  <c r="P330"/>
  <c r="P329"/>
  <c r="BI324"/>
  <c r="BH324"/>
  <c r="BG324"/>
  <c r="BF324"/>
  <c r="T324"/>
  <c r="T323"/>
  <c r="R324"/>
  <c r="R323"/>
  <c r="P324"/>
  <c r="P323"/>
  <c r="BI317"/>
  <c r="BH317"/>
  <c r="BG317"/>
  <c r="BF317"/>
  <c r="T317"/>
  <c r="R317"/>
  <c r="P317"/>
  <c r="BI311"/>
  <c r="BH311"/>
  <c r="BG311"/>
  <c r="BF311"/>
  <c r="T311"/>
  <c r="R311"/>
  <c r="P311"/>
  <c r="BI301"/>
  <c r="BH301"/>
  <c r="BG301"/>
  <c r="BF301"/>
  <c r="T301"/>
  <c r="R301"/>
  <c r="P301"/>
  <c r="BI297"/>
  <c r="BH297"/>
  <c r="BG297"/>
  <c r="BF297"/>
  <c r="T297"/>
  <c r="R297"/>
  <c r="P297"/>
  <c r="BI287"/>
  <c r="BH287"/>
  <c r="BG287"/>
  <c r="BF287"/>
  <c r="T287"/>
  <c r="R287"/>
  <c r="P287"/>
  <c r="BI281"/>
  <c r="BH281"/>
  <c r="BG281"/>
  <c r="BF281"/>
  <c r="T281"/>
  <c r="R281"/>
  <c r="P281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59"/>
  <c r="BH259"/>
  <c r="BG259"/>
  <c r="BF259"/>
  <c r="T259"/>
  <c r="R259"/>
  <c r="P259"/>
  <c r="BI255"/>
  <c r="BH255"/>
  <c r="BG255"/>
  <c r="BF255"/>
  <c r="T255"/>
  <c r="R255"/>
  <c r="P255"/>
  <c r="BI238"/>
  <c r="BH238"/>
  <c r="BG238"/>
  <c r="BF238"/>
  <c r="T238"/>
  <c r="R238"/>
  <c r="P238"/>
  <c r="BI233"/>
  <c r="BH233"/>
  <c r="BG233"/>
  <c r="BF233"/>
  <c r="T233"/>
  <c r="R233"/>
  <c r="P233"/>
  <c r="BI227"/>
  <c r="BH227"/>
  <c r="BG227"/>
  <c r="BF227"/>
  <c r="T227"/>
  <c r="R227"/>
  <c r="P227"/>
  <c r="BI212"/>
  <c r="BH212"/>
  <c r="BG212"/>
  <c r="BF212"/>
  <c r="T212"/>
  <c r="R212"/>
  <c r="P212"/>
  <c r="BI191"/>
  <c r="BH191"/>
  <c r="BG191"/>
  <c r="BF191"/>
  <c r="T191"/>
  <c r="R191"/>
  <c r="P191"/>
  <c r="BI178"/>
  <c r="BH178"/>
  <c r="BG178"/>
  <c r="BF178"/>
  <c r="T178"/>
  <c r="R178"/>
  <c r="P178"/>
  <c r="BI171"/>
  <c r="BH171"/>
  <c r="BG171"/>
  <c r="BF171"/>
  <c r="T171"/>
  <c r="R171"/>
  <c r="P171"/>
  <c r="BI166"/>
  <c r="BH166"/>
  <c r="BG166"/>
  <c r="BF166"/>
  <c r="T166"/>
  <c r="R166"/>
  <c r="P166"/>
  <c r="BI152"/>
  <c r="BH152"/>
  <c r="BG152"/>
  <c r="BF152"/>
  <c r="T152"/>
  <c r="R152"/>
  <c r="P152"/>
  <c r="BI145"/>
  <c r="BH145"/>
  <c r="BG145"/>
  <c r="BF145"/>
  <c r="T145"/>
  <c r="R145"/>
  <c r="P145"/>
  <c r="BI136"/>
  <c r="BH136"/>
  <c r="BG136"/>
  <c r="BF136"/>
  <c r="T136"/>
  <c r="R136"/>
  <c r="P136"/>
  <c r="BI129"/>
  <c r="BH129"/>
  <c r="BG129"/>
  <c r="BF129"/>
  <c r="T129"/>
  <c r="R129"/>
  <c r="P129"/>
  <c r="BI119"/>
  <c r="BH119"/>
  <c r="BG119"/>
  <c r="BF119"/>
  <c r="T119"/>
  <c r="R119"/>
  <c r="P119"/>
  <c r="BI113"/>
  <c r="BH113"/>
  <c r="BG113"/>
  <c r="BF113"/>
  <c r="T113"/>
  <c r="R113"/>
  <c r="P113"/>
  <c r="BI102"/>
  <c r="BH102"/>
  <c r="BG102"/>
  <c r="BF102"/>
  <c r="T102"/>
  <c r="R102"/>
  <c r="P102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55"/>
  <c r="J17"/>
  <c r="J12"/>
  <c r="J84"/>
  <c r="E7"/>
  <c r="E48"/>
  <c i="5" r="J37"/>
  <c r="J36"/>
  <c i="1" r="AY58"/>
  <c i="5" r="J35"/>
  <c i="1" r="AX58"/>
  <c i="5" r="BI666"/>
  <c r="BH666"/>
  <c r="BG666"/>
  <c r="BF666"/>
  <c r="T666"/>
  <c r="T665"/>
  <c r="R666"/>
  <c r="R665"/>
  <c r="P666"/>
  <c r="P665"/>
  <c r="BI659"/>
  <c r="BH659"/>
  <c r="BG659"/>
  <c r="BF659"/>
  <c r="T659"/>
  <c r="R659"/>
  <c r="P659"/>
  <c r="BI652"/>
  <c r="BH652"/>
  <c r="BG652"/>
  <c r="BF652"/>
  <c r="T652"/>
  <c r="R652"/>
  <c r="P652"/>
  <c r="BI644"/>
  <c r="BH644"/>
  <c r="BG644"/>
  <c r="BF644"/>
  <c r="T644"/>
  <c r="R644"/>
  <c r="P644"/>
  <c r="BI639"/>
  <c r="BH639"/>
  <c r="BG639"/>
  <c r="BF639"/>
  <c r="T639"/>
  <c r="R639"/>
  <c r="P639"/>
  <c r="BI633"/>
  <c r="BH633"/>
  <c r="BG633"/>
  <c r="BF633"/>
  <c r="T633"/>
  <c r="R633"/>
  <c r="P633"/>
  <c r="BI628"/>
  <c r="BH628"/>
  <c r="BG628"/>
  <c r="BF628"/>
  <c r="T628"/>
  <c r="R628"/>
  <c r="P628"/>
  <c r="BI623"/>
  <c r="BH623"/>
  <c r="BG623"/>
  <c r="BF623"/>
  <c r="T623"/>
  <c r="R623"/>
  <c r="P623"/>
  <c r="BI616"/>
  <c r="BH616"/>
  <c r="BG616"/>
  <c r="BF616"/>
  <c r="T616"/>
  <c r="R616"/>
  <c r="P616"/>
  <c r="BI610"/>
  <c r="BH610"/>
  <c r="BG610"/>
  <c r="BF610"/>
  <c r="T610"/>
  <c r="R610"/>
  <c r="P610"/>
  <c r="BI600"/>
  <c r="BH600"/>
  <c r="BG600"/>
  <c r="BF600"/>
  <c r="T600"/>
  <c r="R600"/>
  <c r="P600"/>
  <c r="BI595"/>
  <c r="BH595"/>
  <c r="BG595"/>
  <c r="BF595"/>
  <c r="T595"/>
  <c r="R595"/>
  <c r="P595"/>
  <c r="BI590"/>
  <c r="BH590"/>
  <c r="BG590"/>
  <c r="BF590"/>
  <c r="T590"/>
  <c r="R590"/>
  <c r="P590"/>
  <c r="BI585"/>
  <c r="BH585"/>
  <c r="BG585"/>
  <c r="BF585"/>
  <c r="T585"/>
  <c r="R585"/>
  <c r="P585"/>
  <c r="BI583"/>
  <c r="BH583"/>
  <c r="BG583"/>
  <c r="BF583"/>
  <c r="T583"/>
  <c r="R583"/>
  <c r="P583"/>
  <c r="BI574"/>
  <c r="BH574"/>
  <c r="BG574"/>
  <c r="BF574"/>
  <c r="T574"/>
  <c r="R574"/>
  <c r="P574"/>
  <c r="BI572"/>
  <c r="BH572"/>
  <c r="BG572"/>
  <c r="BF572"/>
  <c r="T572"/>
  <c r="R572"/>
  <c r="P572"/>
  <c r="BI564"/>
  <c r="BH564"/>
  <c r="BG564"/>
  <c r="BF564"/>
  <c r="T564"/>
  <c r="R564"/>
  <c r="P564"/>
  <c r="BI562"/>
  <c r="BH562"/>
  <c r="BG562"/>
  <c r="BF562"/>
  <c r="T562"/>
  <c r="R562"/>
  <c r="P562"/>
  <c r="BI552"/>
  <c r="BH552"/>
  <c r="BG552"/>
  <c r="BF552"/>
  <c r="T552"/>
  <c r="R552"/>
  <c r="P552"/>
  <c r="BI550"/>
  <c r="BH550"/>
  <c r="BG550"/>
  <c r="BF550"/>
  <c r="T550"/>
  <c r="R550"/>
  <c r="P550"/>
  <c r="BI540"/>
  <c r="BH540"/>
  <c r="BG540"/>
  <c r="BF540"/>
  <c r="T540"/>
  <c r="R540"/>
  <c r="P540"/>
  <c r="BI534"/>
  <c r="BH534"/>
  <c r="BG534"/>
  <c r="BF534"/>
  <c r="T534"/>
  <c r="R534"/>
  <c r="P534"/>
  <c r="BI529"/>
  <c r="BH529"/>
  <c r="BG529"/>
  <c r="BF529"/>
  <c r="T529"/>
  <c r="R529"/>
  <c r="P529"/>
  <c r="BI524"/>
  <c r="BH524"/>
  <c r="BG524"/>
  <c r="BF524"/>
  <c r="T524"/>
  <c r="R524"/>
  <c r="P524"/>
  <c r="BI521"/>
  <c r="BH521"/>
  <c r="BG521"/>
  <c r="BF521"/>
  <c r="T521"/>
  <c r="R521"/>
  <c r="P521"/>
  <c r="BI515"/>
  <c r="BH515"/>
  <c r="BG515"/>
  <c r="BF515"/>
  <c r="T515"/>
  <c r="R515"/>
  <c r="P515"/>
  <c r="BI513"/>
  <c r="BH513"/>
  <c r="BG513"/>
  <c r="BF513"/>
  <c r="T513"/>
  <c r="R513"/>
  <c r="P513"/>
  <c r="BI506"/>
  <c r="BH506"/>
  <c r="BG506"/>
  <c r="BF506"/>
  <c r="T506"/>
  <c r="R506"/>
  <c r="P506"/>
  <c r="BI504"/>
  <c r="BH504"/>
  <c r="BG504"/>
  <c r="BF504"/>
  <c r="T504"/>
  <c r="R504"/>
  <c r="P504"/>
  <c r="BI495"/>
  <c r="BH495"/>
  <c r="BG495"/>
  <c r="BF495"/>
  <c r="T495"/>
  <c r="R495"/>
  <c r="P495"/>
  <c r="BI491"/>
  <c r="BH491"/>
  <c r="BG491"/>
  <c r="BF491"/>
  <c r="T491"/>
  <c r="R491"/>
  <c r="P491"/>
  <c r="BI486"/>
  <c r="BH486"/>
  <c r="BG486"/>
  <c r="BF486"/>
  <c r="T486"/>
  <c r="R486"/>
  <c r="P486"/>
  <c r="BI482"/>
  <c r="BH482"/>
  <c r="BG482"/>
  <c r="BF482"/>
  <c r="T482"/>
  <c r="R482"/>
  <c r="P482"/>
  <c r="BI472"/>
  <c r="BH472"/>
  <c r="BG472"/>
  <c r="BF472"/>
  <c r="T472"/>
  <c r="R472"/>
  <c r="P472"/>
  <c r="BI465"/>
  <c r="BH465"/>
  <c r="BG465"/>
  <c r="BF465"/>
  <c r="T465"/>
  <c r="R465"/>
  <c r="P465"/>
  <c r="BI457"/>
  <c r="BH457"/>
  <c r="BG457"/>
  <c r="BF457"/>
  <c r="T457"/>
  <c r="R457"/>
  <c r="P457"/>
  <c r="BI445"/>
  <c r="BH445"/>
  <c r="BG445"/>
  <c r="BF445"/>
  <c r="T445"/>
  <c r="R445"/>
  <c r="P445"/>
  <c r="BI439"/>
  <c r="BH439"/>
  <c r="BG439"/>
  <c r="BF439"/>
  <c r="T439"/>
  <c r="R439"/>
  <c r="P439"/>
  <c r="BI431"/>
  <c r="BH431"/>
  <c r="BG431"/>
  <c r="BF431"/>
  <c r="T431"/>
  <c r="R431"/>
  <c r="P431"/>
  <c r="BI418"/>
  <c r="BH418"/>
  <c r="BG418"/>
  <c r="BF418"/>
  <c r="T418"/>
  <c r="R418"/>
  <c r="P418"/>
  <c r="BI410"/>
  <c r="BH410"/>
  <c r="BG410"/>
  <c r="BF410"/>
  <c r="T410"/>
  <c r="R410"/>
  <c r="P410"/>
  <c r="BI398"/>
  <c r="BH398"/>
  <c r="BG398"/>
  <c r="BF398"/>
  <c r="T398"/>
  <c r="R398"/>
  <c r="P398"/>
  <c r="BI390"/>
  <c r="BH390"/>
  <c r="BG390"/>
  <c r="BF390"/>
  <c r="T390"/>
  <c r="R390"/>
  <c r="P390"/>
  <c r="BI378"/>
  <c r="BH378"/>
  <c r="BG378"/>
  <c r="BF378"/>
  <c r="T378"/>
  <c r="R378"/>
  <c r="P378"/>
  <c r="BI366"/>
  <c r="BH366"/>
  <c r="BG366"/>
  <c r="BF366"/>
  <c r="T366"/>
  <c r="R366"/>
  <c r="P366"/>
  <c r="BI360"/>
  <c r="BH360"/>
  <c r="BG360"/>
  <c r="BF360"/>
  <c r="T360"/>
  <c r="R360"/>
  <c r="P360"/>
  <c r="BI335"/>
  <c r="BH335"/>
  <c r="BG335"/>
  <c r="BF335"/>
  <c r="T335"/>
  <c r="R335"/>
  <c r="P335"/>
  <c r="BI319"/>
  <c r="BH319"/>
  <c r="BG319"/>
  <c r="BF319"/>
  <c r="T319"/>
  <c r="R319"/>
  <c r="P319"/>
  <c r="BI313"/>
  <c r="BH313"/>
  <c r="BG313"/>
  <c r="BF313"/>
  <c r="T313"/>
  <c r="T312"/>
  <c r="R313"/>
  <c r="R312"/>
  <c r="P313"/>
  <c r="P312"/>
  <c r="BI307"/>
  <c r="BH307"/>
  <c r="BG307"/>
  <c r="BF307"/>
  <c r="T307"/>
  <c r="R307"/>
  <c r="P307"/>
  <c r="BI302"/>
  <c r="BH302"/>
  <c r="BG302"/>
  <c r="BF302"/>
  <c r="T302"/>
  <c r="R302"/>
  <c r="P302"/>
  <c r="BI291"/>
  <c r="BH291"/>
  <c r="BG291"/>
  <c r="BF291"/>
  <c r="T291"/>
  <c r="R291"/>
  <c r="P291"/>
  <c r="BI287"/>
  <c r="BH287"/>
  <c r="BG287"/>
  <c r="BF287"/>
  <c r="T287"/>
  <c r="R287"/>
  <c r="P287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48"/>
  <c r="BH248"/>
  <c r="BG248"/>
  <c r="BF248"/>
  <c r="T248"/>
  <c r="R248"/>
  <c r="P248"/>
  <c r="BI232"/>
  <c r="BH232"/>
  <c r="BG232"/>
  <c r="BF232"/>
  <c r="T232"/>
  <c r="R232"/>
  <c r="P232"/>
  <c r="BI215"/>
  <c r="BH215"/>
  <c r="BG215"/>
  <c r="BF215"/>
  <c r="T215"/>
  <c r="R215"/>
  <c r="P215"/>
  <c r="BI190"/>
  <c r="BH190"/>
  <c r="BG190"/>
  <c r="BF190"/>
  <c r="T190"/>
  <c r="R190"/>
  <c r="P190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3"/>
  <c r="BH153"/>
  <c r="BG153"/>
  <c r="BF153"/>
  <c r="T153"/>
  <c r="R153"/>
  <c r="P153"/>
  <c r="BI145"/>
  <c r="BH145"/>
  <c r="BG145"/>
  <c r="BF145"/>
  <c r="T145"/>
  <c r="R145"/>
  <c r="P145"/>
  <c r="BI137"/>
  <c r="BH137"/>
  <c r="BG137"/>
  <c r="BF137"/>
  <c r="T137"/>
  <c r="R137"/>
  <c r="P137"/>
  <c r="BI128"/>
  <c r="BH128"/>
  <c r="BG128"/>
  <c r="BF128"/>
  <c r="T128"/>
  <c r="R128"/>
  <c r="P128"/>
  <c r="BI122"/>
  <c r="BH122"/>
  <c r="BG122"/>
  <c r="BF122"/>
  <c r="T122"/>
  <c r="R122"/>
  <c r="P122"/>
  <c r="BI108"/>
  <c r="BH108"/>
  <c r="BG108"/>
  <c r="BF108"/>
  <c r="T108"/>
  <c r="R108"/>
  <c r="P108"/>
  <c r="BI100"/>
  <c r="BH100"/>
  <c r="BG100"/>
  <c r="BF100"/>
  <c r="T100"/>
  <c r="R100"/>
  <c r="P100"/>
  <c r="BI90"/>
  <c r="BH90"/>
  <c r="BG90"/>
  <c r="BF90"/>
  <c r="T90"/>
  <c r="R90"/>
  <c r="P90"/>
  <c r="J83"/>
  <c r="F83"/>
  <c r="F81"/>
  <c r="E79"/>
  <c r="J54"/>
  <c r="F54"/>
  <c r="F52"/>
  <c r="E50"/>
  <c r="J24"/>
  <c r="E24"/>
  <c r="J55"/>
  <c r="J23"/>
  <c r="J18"/>
  <c r="E18"/>
  <c r="F55"/>
  <c r="J17"/>
  <c r="J12"/>
  <c r="J81"/>
  <c r="E7"/>
  <c r="E77"/>
  <c i="4" r="J37"/>
  <c r="J36"/>
  <c i="1" r="AY57"/>
  <c i="4" r="J35"/>
  <c i="1" r="AX57"/>
  <c i="4" r="BI566"/>
  <c r="BH566"/>
  <c r="BG566"/>
  <c r="BF566"/>
  <c r="T566"/>
  <c r="T565"/>
  <c r="R566"/>
  <c r="R565"/>
  <c r="P566"/>
  <c r="P565"/>
  <c r="BI559"/>
  <c r="BH559"/>
  <c r="BG559"/>
  <c r="BF559"/>
  <c r="T559"/>
  <c r="R559"/>
  <c r="P559"/>
  <c r="BI552"/>
  <c r="BH552"/>
  <c r="BG552"/>
  <c r="BF552"/>
  <c r="T552"/>
  <c r="R552"/>
  <c r="P552"/>
  <c r="BI546"/>
  <c r="BH546"/>
  <c r="BG546"/>
  <c r="BF546"/>
  <c r="T546"/>
  <c r="R546"/>
  <c r="P546"/>
  <c r="BI539"/>
  <c r="BH539"/>
  <c r="BG539"/>
  <c r="BF539"/>
  <c r="T539"/>
  <c r="R539"/>
  <c r="P539"/>
  <c r="BI534"/>
  <c r="BH534"/>
  <c r="BG534"/>
  <c r="BF534"/>
  <c r="T534"/>
  <c r="R534"/>
  <c r="P534"/>
  <c r="BI528"/>
  <c r="BH528"/>
  <c r="BG528"/>
  <c r="BF528"/>
  <c r="T528"/>
  <c r="R528"/>
  <c r="P528"/>
  <c r="BI523"/>
  <c r="BH523"/>
  <c r="BG523"/>
  <c r="BF523"/>
  <c r="T523"/>
  <c r="R523"/>
  <c r="P523"/>
  <c r="BI518"/>
  <c r="BH518"/>
  <c r="BG518"/>
  <c r="BF518"/>
  <c r="T518"/>
  <c r="R518"/>
  <c r="P518"/>
  <c r="BI510"/>
  <c r="BH510"/>
  <c r="BG510"/>
  <c r="BF510"/>
  <c r="T510"/>
  <c r="R510"/>
  <c r="P510"/>
  <c r="BI503"/>
  <c r="BH503"/>
  <c r="BG503"/>
  <c r="BF503"/>
  <c r="T503"/>
  <c r="R503"/>
  <c r="P503"/>
  <c r="BI498"/>
  <c r="BH498"/>
  <c r="BG498"/>
  <c r="BF498"/>
  <c r="T498"/>
  <c r="R498"/>
  <c r="P498"/>
  <c r="BI495"/>
  <c r="BH495"/>
  <c r="BG495"/>
  <c r="BF495"/>
  <c r="T495"/>
  <c r="R495"/>
  <c r="P495"/>
  <c r="BI488"/>
  <c r="BH488"/>
  <c r="BG488"/>
  <c r="BF488"/>
  <c r="T488"/>
  <c r="R488"/>
  <c r="P488"/>
  <c r="BI486"/>
  <c r="BH486"/>
  <c r="BG486"/>
  <c r="BF486"/>
  <c r="T486"/>
  <c r="R486"/>
  <c r="P486"/>
  <c r="BI481"/>
  <c r="BH481"/>
  <c r="BG481"/>
  <c r="BF481"/>
  <c r="T481"/>
  <c r="R481"/>
  <c r="P481"/>
  <c r="BI478"/>
  <c r="BH478"/>
  <c r="BG478"/>
  <c r="BF478"/>
  <c r="T478"/>
  <c r="R478"/>
  <c r="P478"/>
  <c r="BI470"/>
  <c r="BH470"/>
  <c r="BG470"/>
  <c r="BF470"/>
  <c r="T470"/>
  <c r="R470"/>
  <c r="P470"/>
  <c r="BI464"/>
  <c r="BH464"/>
  <c r="BG464"/>
  <c r="BF464"/>
  <c r="T464"/>
  <c r="R464"/>
  <c r="P464"/>
  <c r="BI459"/>
  <c r="BH459"/>
  <c r="BG459"/>
  <c r="BF459"/>
  <c r="T459"/>
  <c r="R459"/>
  <c r="P459"/>
  <c r="BI454"/>
  <c r="BH454"/>
  <c r="BG454"/>
  <c r="BF454"/>
  <c r="T454"/>
  <c r="R454"/>
  <c r="P454"/>
  <c r="BI447"/>
  <c r="BH447"/>
  <c r="BG447"/>
  <c r="BF447"/>
  <c r="T447"/>
  <c r="R447"/>
  <c r="P447"/>
  <c r="BI444"/>
  <c r="BH444"/>
  <c r="BG444"/>
  <c r="BF444"/>
  <c r="T444"/>
  <c r="R444"/>
  <c r="P444"/>
  <c r="BI437"/>
  <c r="BH437"/>
  <c r="BG437"/>
  <c r="BF437"/>
  <c r="T437"/>
  <c r="R437"/>
  <c r="P437"/>
  <c r="BI434"/>
  <c r="BH434"/>
  <c r="BG434"/>
  <c r="BF434"/>
  <c r="T434"/>
  <c r="R434"/>
  <c r="P434"/>
  <c r="BI416"/>
  <c r="BH416"/>
  <c r="BG416"/>
  <c r="BF416"/>
  <c r="T416"/>
  <c r="R416"/>
  <c r="P416"/>
  <c r="BI414"/>
  <c r="BH414"/>
  <c r="BG414"/>
  <c r="BF414"/>
  <c r="T414"/>
  <c r="R414"/>
  <c r="P414"/>
  <c r="BI407"/>
  <c r="BH407"/>
  <c r="BG407"/>
  <c r="BF407"/>
  <c r="T407"/>
  <c r="R407"/>
  <c r="P407"/>
  <c r="BI405"/>
  <c r="BH405"/>
  <c r="BG405"/>
  <c r="BF405"/>
  <c r="T405"/>
  <c r="R405"/>
  <c r="P405"/>
  <c r="BI399"/>
  <c r="BH399"/>
  <c r="BG399"/>
  <c r="BF399"/>
  <c r="T399"/>
  <c r="R399"/>
  <c r="P399"/>
  <c r="BI397"/>
  <c r="BH397"/>
  <c r="BG397"/>
  <c r="BF397"/>
  <c r="T397"/>
  <c r="R397"/>
  <c r="P397"/>
  <c r="BI387"/>
  <c r="BH387"/>
  <c r="BG387"/>
  <c r="BF387"/>
  <c r="T387"/>
  <c r="R387"/>
  <c r="P387"/>
  <c r="BI379"/>
  <c r="BH379"/>
  <c r="BG379"/>
  <c r="BF379"/>
  <c r="T379"/>
  <c r="R379"/>
  <c r="P379"/>
  <c r="BI371"/>
  <c r="BH371"/>
  <c r="BG371"/>
  <c r="BF371"/>
  <c r="T371"/>
  <c r="R371"/>
  <c r="P371"/>
  <c r="BI365"/>
  <c r="BH365"/>
  <c r="BG365"/>
  <c r="BF365"/>
  <c r="T365"/>
  <c r="R365"/>
  <c r="P365"/>
  <c r="BI359"/>
  <c r="BH359"/>
  <c r="BG359"/>
  <c r="BF359"/>
  <c r="T359"/>
  <c r="R359"/>
  <c r="P359"/>
  <c r="BI351"/>
  <c r="BH351"/>
  <c r="BG351"/>
  <c r="BF351"/>
  <c r="T351"/>
  <c r="R351"/>
  <c r="P351"/>
  <c r="BI346"/>
  <c r="BH346"/>
  <c r="BG346"/>
  <c r="BF346"/>
  <c r="T346"/>
  <c r="R346"/>
  <c r="P346"/>
  <c r="BI319"/>
  <c r="BH319"/>
  <c r="BG319"/>
  <c r="BF319"/>
  <c r="T319"/>
  <c r="R319"/>
  <c r="P319"/>
  <c r="BI308"/>
  <c r="BH308"/>
  <c r="BG308"/>
  <c r="BF308"/>
  <c r="T308"/>
  <c r="R308"/>
  <c r="P308"/>
  <c r="BI302"/>
  <c r="BH302"/>
  <c r="BG302"/>
  <c r="BF302"/>
  <c r="T302"/>
  <c r="T301"/>
  <c r="R302"/>
  <c r="R301"/>
  <c r="P302"/>
  <c r="P301"/>
  <c r="BI296"/>
  <c r="BH296"/>
  <c r="BG296"/>
  <c r="BF296"/>
  <c r="T296"/>
  <c r="R296"/>
  <c r="P296"/>
  <c r="BI291"/>
  <c r="BH291"/>
  <c r="BG291"/>
  <c r="BF291"/>
  <c r="T291"/>
  <c r="R291"/>
  <c r="P291"/>
  <c r="BI283"/>
  <c r="BH283"/>
  <c r="BG283"/>
  <c r="BF283"/>
  <c r="T283"/>
  <c r="R283"/>
  <c r="P283"/>
  <c r="BI275"/>
  <c r="BH275"/>
  <c r="BG275"/>
  <c r="BF275"/>
  <c r="T275"/>
  <c r="R275"/>
  <c r="P275"/>
  <c r="BI269"/>
  <c r="BH269"/>
  <c r="BG269"/>
  <c r="BF269"/>
  <c r="T269"/>
  <c r="R269"/>
  <c r="P269"/>
  <c r="BI264"/>
  <c r="BH264"/>
  <c r="BG264"/>
  <c r="BF264"/>
  <c r="T264"/>
  <c r="R264"/>
  <c r="P264"/>
  <c r="BI253"/>
  <c r="BH253"/>
  <c r="BG253"/>
  <c r="BF253"/>
  <c r="T253"/>
  <c r="R253"/>
  <c r="P253"/>
  <c r="BI247"/>
  <c r="BH247"/>
  <c r="BG247"/>
  <c r="BF247"/>
  <c r="T247"/>
  <c r="R247"/>
  <c r="P247"/>
  <c r="BI242"/>
  <c r="BH242"/>
  <c r="BG242"/>
  <c r="BF242"/>
  <c r="T242"/>
  <c r="R242"/>
  <c r="P242"/>
  <c r="BI225"/>
  <c r="BH225"/>
  <c r="BG225"/>
  <c r="BF225"/>
  <c r="T225"/>
  <c r="R225"/>
  <c r="P225"/>
  <c r="BI207"/>
  <c r="BH207"/>
  <c r="BG207"/>
  <c r="BF207"/>
  <c r="T207"/>
  <c r="R207"/>
  <c r="P207"/>
  <c r="BI198"/>
  <c r="BH198"/>
  <c r="BG198"/>
  <c r="BF198"/>
  <c r="T198"/>
  <c r="R198"/>
  <c r="P198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2"/>
  <c r="BH172"/>
  <c r="BG172"/>
  <c r="BF172"/>
  <c r="T172"/>
  <c r="R172"/>
  <c r="P172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5"/>
  <c r="BH145"/>
  <c r="BG145"/>
  <c r="BF145"/>
  <c r="T145"/>
  <c r="R145"/>
  <c r="P145"/>
  <c r="BI137"/>
  <c r="BH137"/>
  <c r="BG137"/>
  <c r="BF137"/>
  <c r="T137"/>
  <c r="R137"/>
  <c r="P137"/>
  <c r="BI128"/>
  <c r="BH128"/>
  <c r="BG128"/>
  <c r="BF128"/>
  <c r="T128"/>
  <c r="R128"/>
  <c r="P128"/>
  <c r="BI119"/>
  <c r="BH119"/>
  <c r="BG119"/>
  <c r="BF119"/>
  <c r="T119"/>
  <c r="R119"/>
  <c r="P119"/>
  <c r="BI111"/>
  <c r="BH111"/>
  <c r="BG111"/>
  <c r="BF111"/>
  <c r="T111"/>
  <c r="R111"/>
  <c r="P111"/>
  <c r="BI101"/>
  <c r="BH101"/>
  <c r="BG101"/>
  <c r="BF101"/>
  <c r="T101"/>
  <c r="R101"/>
  <c r="P101"/>
  <c r="BI90"/>
  <c r="BH90"/>
  <c r="BG90"/>
  <c r="BF90"/>
  <c r="T90"/>
  <c r="R90"/>
  <c r="P90"/>
  <c r="J83"/>
  <c r="F83"/>
  <c r="F81"/>
  <c r="E79"/>
  <c r="J54"/>
  <c r="F54"/>
  <c r="F52"/>
  <c r="E50"/>
  <c r="J24"/>
  <c r="E24"/>
  <c r="J55"/>
  <c r="J23"/>
  <c r="J18"/>
  <c r="E18"/>
  <c r="F84"/>
  <c r="J17"/>
  <c r="J12"/>
  <c r="J81"/>
  <c r="E7"/>
  <c r="E77"/>
  <c i="3" r="J37"/>
  <c r="J36"/>
  <c i="1" r="AY56"/>
  <c i="3" r="J35"/>
  <c i="1" r="AX56"/>
  <c i="3"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77"/>
  <c r="BH177"/>
  <c r="BG177"/>
  <c r="BF177"/>
  <c r="T177"/>
  <c r="R177"/>
  <c r="P177"/>
  <c r="BI170"/>
  <c r="BH170"/>
  <c r="BG170"/>
  <c r="BF170"/>
  <c r="T170"/>
  <c r="R170"/>
  <c r="P170"/>
  <c r="BI166"/>
  <c r="BH166"/>
  <c r="BG166"/>
  <c r="BF166"/>
  <c r="T166"/>
  <c r="R166"/>
  <c r="P166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2"/>
  <c r="BH132"/>
  <c r="BG132"/>
  <c r="BF132"/>
  <c r="T132"/>
  <c r="R132"/>
  <c r="P132"/>
  <c r="BI117"/>
  <c r="BH117"/>
  <c r="BG117"/>
  <c r="BF117"/>
  <c r="T117"/>
  <c r="R117"/>
  <c r="P117"/>
  <c r="BI111"/>
  <c r="BH111"/>
  <c r="BG111"/>
  <c r="BF111"/>
  <c r="T111"/>
  <c r="R111"/>
  <c r="P111"/>
  <c r="BI104"/>
  <c r="BH104"/>
  <c r="BG104"/>
  <c r="BF104"/>
  <c r="T104"/>
  <c r="R104"/>
  <c r="P104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76"/>
  <c r="E7"/>
  <c r="E48"/>
  <c i="2" r="J37"/>
  <c r="J36"/>
  <c i="1" r="AY55"/>
  <c i="2" r="J35"/>
  <c i="1" r="AX55"/>
  <c i="2" r="BI135"/>
  <c r="BH135"/>
  <c r="BG135"/>
  <c r="BF135"/>
  <c r="T135"/>
  <c r="T134"/>
  <c r="R135"/>
  <c r="R134"/>
  <c r="P135"/>
  <c r="P134"/>
  <c r="BI129"/>
  <c r="BH129"/>
  <c r="BG129"/>
  <c r="BF129"/>
  <c r="T129"/>
  <c r="T128"/>
  <c r="R129"/>
  <c r="R128"/>
  <c r="P129"/>
  <c r="P128"/>
  <c r="BI123"/>
  <c r="BH123"/>
  <c r="BG123"/>
  <c r="BF123"/>
  <c r="T123"/>
  <c r="R123"/>
  <c r="P123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5"/>
  <c r="BH95"/>
  <c r="BG95"/>
  <c r="BF95"/>
  <c r="T95"/>
  <c r="R95"/>
  <c r="P95"/>
  <c r="BI92"/>
  <c r="BH92"/>
  <c r="BG92"/>
  <c r="BF92"/>
  <c r="T92"/>
  <c r="R92"/>
  <c r="P92"/>
  <c r="BI88"/>
  <c r="BH88"/>
  <c r="BG88"/>
  <c r="BF88"/>
  <c r="T88"/>
  <c r="R88"/>
  <c r="P88"/>
  <c r="BI86"/>
  <c r="BH86"/>
  <c r="BG86"/>
  <c r="BF86"/>
  <c r="T86"/>
  <c r="R86"/>
  <c r="P86"/>
  <c r="J80"/>
  <c r="F80"/>
  <c r="F78"/>
  <c r="E76"/>
  <c r="J54"/>
  <c r="F54"/>
  <c r="F52"/>
  <c r="E50"/>
  <c r="J24"/>
  <c r="E24"/>
  <c r="J55"/>
  <c r="J23"/>
  <c r="J18"/>
  <c r="E18"/>
  <c r="F81"/>
  <c r="J17"/>
  <c r="J12"/>
  <c r="J78"/>
  <c r="E7"/>
  <c r="E74"/>
  <c i="1" r="L50"/>
  <c r="AM50"/>
  <c r="AM49"/>
  <c r="L49"/>
  <c r="AM47"/>
  <c r="L47"/>
  <c r="L45"/>
  <c r="L44"/>
  <c i="3" r="BK117"/>
  <c i="5" r="BK574"/>
  <c r="BK360"/>
  <c i="6" r="BK630"/>
  <c i="8" r="J138"/>
  <c i="12" r="J271"/>
  <c i="13" r="BK292"/>
  <c i="14" r="J119"/>
  <c i="15" r="BK324"/>
  <c i="16" r="BK415"/>
  <c i="17" r="BK143"/>
  <c i="19" r="J139"/>
  <c i="20" r="BK239"/>
  <c i="21" r="BK103"/>
  <c i="22" r="BK109"/>
  <c i="23" r="J212"/>
  <c i="25" r="J203"/>
  <c i="4" r="BK283"/>
  <c i="5" r="BK540"/>
  <c r="J552"/>
  <c i="6" r="BK617"/>
  <c r="J707"/>
  <c i="8" r="J300"/>
  <c i="11" r="BK245"/>
  <c i="12" r="BK271"/>
  <c i="13" r="BK319"/>
  <c i="14" r="J347"/>
  <c i="15" r="BK129"/>
  <c i="16" r="BK439"/>
  <c i="17" r="J370"/>
  <c r="J135"/>
  <c i="19" r="J137"/>
  <c i="20" r="J231"/>
  <c i="21" r="BK176"/>
  <c r="BK121"/>
  <c i="22" r="BK343"/>
  <c i="23" r="BK219"/>
  <c i="25" r="J186"/>
  <c i="2" r="J88"/>
  <c i="4" r="BK101"/>
  <c i="5" r="J182"/>
  <c i="6" r="J628"/>
  <c r="J178"/>
  <c i="8" r="BK112"/>
  <c i="9" r="BK171"/>
  <c i="10" r="J121"/>
  <c i="11" r="J93"/>
  <c i="12" r="BK106"/>
  <c i="13" r="J217"/>
  <c i="14" r="J317"/>
  <c i="15" r="J280"/>
  <c i="16" r="BK433"/>
  <c i="17" r="BK241"/>
  <c i="18" r="BK103"/>
  <c i="19" r="J221"/>
  <c i="20" r="BK161"/>
  <c i="21" r="BK248"/>
  <c i="22" r="BK479"/>
  <c i="23" r="BK242"/>
  <c i="26" r="J109"/>
  <c i="7" r="BK172"/>
  <c i="9" r="BK153"/>
  <c i="12" r="J216"/>
  <c i="13" r="J240"/>
  <c i="14" r="BK283"/>
  <c i="16" r="BK207"/>
  <c i="17" r="BK139"/>
  <c r="BK351"/>
  <c i="20" r="J206"/>
  <c i="21" r="J275"/>
  <c i="22" r="J215"/>
  <c i="23" r="BK272"/>
  <c i="25" r="J210"/>
  <c i="4" r="J414"/>
  <c i="5" r="BK270"/>
  <c i="6" r="BK586"/>
  <c i="7" r="J152"/>
  <c i="9" r="BK121"/>
  <c i="11" r="BK269"/>
  <c i="13" r="J267"/>
  <c r="J169"/>
  <c i="14" r="J369"/>
  <c i="4" r="J434"/>
  <c i="5" r="BK506"/>
  <c r="BK524"/>
  <c i="6" r="J437"/>
  <c i="7" r="J167"/>
  <c i="8" r="BK271"/>
  <c i="10" r="J196"/>
  <c i="11" r="BK109"/>
  <c i="13" r="J319"/>
  <c i="14" r="J145"/>
  <c i="15" r="J228"/>
  <c i="16" r="BK421"/>
  <c r="BK341"/>
  <c i="17" r="BK436"/>
  <c i="18" r="BK163"/>
  <c i="19" r="J178"/>
  <c i="21" r="BK125"/>
  <c i="22" r="J275"/>
  <c i="24" r="J204"/>
  <c i="25" r="BK233"/>
  <c i="3" r="BK166"/>
  <c i="4" r="J145"/>
  <c i="5" r="J633"/>
  <c i="6" r="BK297"/>
  <c i="8" r="BK213"/>
  <c i="10" r="J211"/>
  <c i="11" r="J178"/>
  <c i="12" r="J300"/>
  <c i="13" r="BK402"/>
  <c i="14" r="BK211"/>
  <c i="15" r="J225"/>
  <c i="16" r="BK158"/>
  <c r="BK213"/>
  <c i="17" r="BK425"/>
  <c i="18" r="J103"/>
  <c i="19" r="J141"/>
  <c i="20" r="BK105"/>
  <c i="21" r="J151"/>
  <c i="22" r="J289"/>
  <c r="J103"/>
  <c i="23" r="J255"/>
  <c i="25" r="J154"/>
  <c i="3" r="BK192"/>
  <c i="5" r="J495"/>
  <c r="BK232"/>
  <c i="6" r="J630"/>
  <c r="BK683"/>
  <c i="8" r="J338"/>
  <c i="10" r="BK217"/>
  <c i="11" r="J103"/>
  <c i="13" r="BK409"/>
  <c r="BK488"/>
  <c i="14" r="J236"/>
  <c i="16" r="J454"/>
  <c r="BK151"/>
  <c i="17" r="J105"/>
  <c r="J367"/>
  <c i="18" r="J151"/>
  <c i="19" r="BK85"/>
  <c i="20" r="BK123"/>
  <c i="21" r="J248"/>
  <c r="BK198"/>
  <c i="22" r="BK497"/>
  <c i="23" r="J294"/>
  <c i="24" r="BK309"/>
  <c i="26" r="BK89"/>
  <c i="8" r="BK233"/>
  <c r="BK125"/>
  <c i="11" r="BK212"/>
  <c i="13" r="BK355"/>
  <c i="14" r="J263"/>
  <c i="16" r="BK580"/>
  <c i="17" r="J205"/>
  <c r="BK325"/>
  <c i="18" r="J223"/>
  <c i="20" r="BK171"/>
  <c r="J147"/>
  <c i="22" r="J394"/>
  <c r="BK242"/>
  <c i="23" r="J281"/>
  <c i="25" r="BK160"/>
  <c i="4" r="BK464"/>
  <c i="5" r="BK307"/>
  <c r="BK302"/>
  <c i="6" r="J406"/>
  <c i="8" r="BK348"/>
  <c i="10" r="BK156"/>
  <c i="12" r="J208"/>
  <c i="13" r="J273"/>
  <c i="14" r="BK199"/>
  <c i="15" r="BK316"/>
  <c i="16" r="BK437"/>
  <c i="17" r="BK373"/>
  <c r="J393"/>
  <c i="18" r="BK221"/>
  <c i="19" r="BK93"/>
  <c i="20" r="J149"/>
  <c r="BK192"/>
  <c i="21" r="J278"/>
  <c i="22" r="BK174"/>
  <c r="BK501"/>
  <c i="23" r="BK148"/>
  <c i="25" r="J219"/>
  <c i="4" r="BK407"/>
  <c r="J291"/>
  <c i="5" r="J190"/>
  <c i="6" r="BK178"/>
  <c i="7" r="J85"/>
  <c i="9" r="BK242"/>
  <c i="10" r="BK107"/>
  <c i="12" r="BK102"/>
  <c r="J182"/>
  <c i="13" r="BK421"/>
  <c i="14" r="J333"/>
  <c i="16" r="BK454"/>
  <c r="BK191"/>
  <c i="17" r="J351"/>
  <c r="BK105"/>
  <c i="19" r="J209"/>
  <c i="20" r="J169"/>
  <c i="21" r="J190"/>
  <c i="22" r="J284"/>
  <c r="BK251"/>
  <c i="23" r="J178"/>
  <c i="2" r="BK99"/>
  <c i="4" r="J371"/>
  <c i="6" r="J675"/>
  <c i="8" r="J364"/>
  <c i="11" r="BK88"/>
  <c i="12" r="BK123"/>
  <c i="13" r="J470"/>
  <c i="14" r="BK208"/>
  <c i="15" r="BK285"/>
  <c i="16" r="BK506"/>
  <c i="17" r="J192"/>
  <c i="19" r="BK227"/>
  <c i="20" r="BK93"/>
  <c i="21" r="J176"/>
  <c i="23" r="J183"/>
  <c i="24" r="BK204"/>
  <c i="25" r="J264"/>
  <c i="4" r="BK510"/>
  <c i="5" r="BK504"/>
  <c i="13" r="J464"/>
  <c i="14" r="J279"/>
  <c i="15" r="BK225"/>
  <c i="16" r="J93"/>
  <c i="17" r="J175"/>
  <c r="J304"/>
  <c i="18" r="J200"/>
  <c i="19" r="J229"/>
  <c i="20" r="J184"/>
  <c i="21" r="J211"/>
  <c i="23" r="J224"/>
  <c i="25" r="BK134"/>
  <c i="4" r="J296"/>
  <c i="5" r="BK335"/>
  <c r="BK410"/>
  <c i="6" r="BK670"/>
  <c i="7" r="J92"/>
  <c i="8" r="BK157"/>
  <c i="11" r="J228"/>
  <c i="12" r="BK147"/>
  <c i="13" r="BK388"/>
  <c i="14" r="BK331"/>
  <c i="15" r="J257"/>
  <c i="16" r="BK424"/>
  <c r="J158"/>
  <c i="17" r="J173"/>
  <c i="18" r="J131"/>
  <c i="19" r="BK229"/>
  <c i="20" r="J101"/>
  <c i="22" r="BK103"/>
  <c i="23" r="J242"/>
  <c i="24" r="BK271"/>
  <c r="J312"/>
  <c r="J232"/>
  <c r="J228"/>
  <c r="BK87"/>
  <c i="25" r="BK173"/>
  <c i="4" r="BK359"/>
  <c r="BK111"/>
  <c i="5" r="BK215"/>
  <c i="6" r="BK471"/>
  <c i="7" r="J99"/>
  <c i="9" r="J211"/>
  <c i="11" r="BK193"/>
  <c i="12" r="J265"/>
  <c i="13" r="J288"/>
  <c i="14" r="J259"/>
  <c i="16" r="J445"/>
  <c r="J527"/>
  <c i="17" r="BK397"/>
  <c i="18" r="J141"/>
  <c i="19" r="J119"/>
  <c i="20" r="BK89"/>
  <c r="BK87"/>
  <c i="21" r="BK98"/>
  <c i="22" r="BK138"/>
  <c r="J326"/>
  <c i="23" r="BK116"/>
  <c i="25" r="BK279"/>
  <c r="J169"/>
  <c i="4" r="BK351"/>
  <c i="5" r="BK265"/>
  <c r="BK590"/>
  <c i="6" r="J413"/>
  <c r="BK166"/>
  <c i="9" r="J137"/>
  <c i="10" r="BK138"/>
  <c r="J86"/>
  <c i="11" r="J150"/>
  <c i="12" r="J162"/>
  <c i="13" r="J388"/>
  <c r="J362"/>
  <c i="14" r="BK291"/>
  <c i="16" r="J315"/>
  <c i="17" r="BK358"/>
  <c i="18" r="J165"/>
  <c i="19" r="BK182"/>
  <c i="20" r="J219"/>
  <c i="21" r="J209"/>
  <c i="22" r="J332"/>
  <c r="BK412"/>
  <c i="24" r="J209"/>
  <c i="25" r="J122"/>
  <c i="3" r="J111"/>
  <c i="4" r="J269"/>
  <c i="5" r="J564"/>
  <c i="6" r="J166"/>
  <c r="J507"/>
  <c i="8" r="J289"/>
  <c i="10" r="J254"/>
  <c i="12" r="J260"/>
  <c i="13" r="J436"/>
  <c r="J221"/>
  <c i="14" r="BK333"/>
  <c i="15" r="BK269"/>
  <c i="16" r="J429"/>
  <c r="J498"/>
  <c i="17" r="J201"/>
  <c i="18" r="J169"/>
  <c i="19" r="BK139"/>
  <c i="21" r="BK137"/>
  <c r="J230"/>
  <c i="23" r="BK224"/>
  <c i="25" r="J292"/>
  <c i="4" r="J185"/>
  <c r="J164"/>
  <c i="5" r="BK644"/>
  <c i="6" r="J297"/>
  <c r="J340"/>
  <c i="8" r="J311"/>
  <c i="9" r="J269"/>
  <c i="11" r="J145"/>
  <c i="13" r="BK416"/>
  <c r="J194"/>
  <c i="15" r="J273"/>
  <c i="16" r="BK406"/>
  <c r="BK93"/>
  <c i="17" r="J108"/>
  <c r="BK355"/>
  <c i="19" r="J93"/>
  <c i="21" r="BK153"/>
  <c i="22" r="J208"/>
  <c r="BK270"/>
  <c i="24" r="J202"/>
  <c i="25" r="BK169"/>
  <c i="3" r="J170"/>
  <c i="4" r="BK546"/>
  <c i="5" r="J506"/>
  <c r="J410"/>
  <c i="6" r="BK238"/>
  <c r="BK259"/>
  <c i="8" r="BK317"/>
  <c i="10" r="BK115"/>
  <c i="11" r="BK208"/>
  <c i="13" r="J430"/>
  <c r="J305"/>
  <c i="14" r="J183"/>
  <c i="15" r="BK280"/>
  <c i="16" r="J552"/>
  <c i="17" r="BK336"/>
  <c r="J102"/>
  <c i="18" r="BK87"/>
  <c i="19" r="BK171"/>
  <c i="20" r="BK188"/>
  <c i="21" r="J217"/>
  <c i="22" r="BK215"/>
  <c r="J238"/>
  <c i="23" r="BK138"/>
  <c i="25" r="J99"/>
  <c i="3" r="J142"/>
  <c i="4" r="J518"/>
  <c i="5" r="BK145"/>
  <c i="6" r="J324"/>
  <c i="7" r="J147"/>
  <c i="8" r="J233"/>
  <c i="10" r="BK291"/>
  <c i="11" r="BK105"/>
  <c i="12" r="J247"/>
  <c i="13" r="J198"/>
  <c r="BK342"/>
  <c i="14" r="J234"/>
  <c i="15" r="BK336"/>
  <c i="16" r="J487"/>
  <c i="17" r="BK321"/>
  <c r="BK367"/>
  <c i="18" r="BK217"/>
  <c i="19" r="BK190"/>
  <c i="20" r="BK229"/>
  <c i="21" r="BK127"/>
  <c i="22" r="BK198"/>
  <c i="24" r="J278"/>
  <c i="6" r="BK494"/>
  <c i="8" r="J125"/>
  <c i="11" r="BK240"/>
  <c i="12" r="BK153"/>
  <c i="13" r="J308"/>
  <c i="15" r="J145"/>
  <c i="17" r="BK341"/>
  <c r="BK411"/>
  <c i="19" r="J159"/>
  <c i="21" r="J116"/>
  <c i="22" r="BK304"/>
  <c i="23" r="J190"/>
  <c i="25" r="J134"/>
  <c i="4" r="BK291"/>
  <c i="5" r="BK160"/>
  <c i="6" r="J617"/>
  <c r="J136"/>
  <c i="8" r="BK311"/>
  <c i="10" r="BK173"/>
  <c i="12" r="BK95"/>
  <c i="13" r="BK245"/>
  <c i="14" r="BK312"/>
  <c i="15" r="J92"/>
  <c i="16" r="J226"/>
  <c i="17" r="BK98"/>
  <c r="J227"/>
  <c i="19" r="J109"/>
  <c i="20" r="BK141"/>
  <c r="J89"/>
  <c i="21" r="BK123"/>
  <c i="22" r="J309"/>
  <c i="23" r="J244"/>
  <c i="25" r="BK203"/>
  <c i="3" r="J85"/>
  <c i="4" r="J552"/>
  <c i="5" r="J291"/>
  <c i="6" r="J611"/>
  <c r="J113"/>
  <c i="7" r="J135"/>
  <c i="8" r="BK338"/>
  <c i="11" r="J198"/>
  <c i="12" r="BK182"/>
  <c i="13" r="J297"/>
  <c r="J245"/>
  <c i="14" r="J381"/>
  <c i="15" r="J331"/>
  <c i="16" r="BK367"/>
  <c r="BK527"/>
  <c i="17" r="J143"/>
  <c i="18" r="BK91"/>
  <c i="19" r="BK204"/>
  <c i="20" r="BK111"/>
  <c i="21" r="BK112"/>
  <c i="22" r="BK277"/>
  <c i="23" r="J195"/>
  <c i="24" r="J87"/>
  <c i="3" r="BK111"/>
  <c i="4" r="BK523"/>
  <c i="6" r="BK679"/>
  <c i="8" r="BK305"/>
  <c i="10" r="J102"/>
  <c i="12" r="J280"/>
  <c i="13" r="J483"/>
  <c i="14" r="BK381"/>
  <c i="17" r="J347"/>
  <c i="18" r="J143"/>
  <c i="20" r="BK184"/>
  <c i="21" r="BK234"/>
  <c i="22" r="J296"/>
  <c i="23" r="BK266"/>
  <c i="25" r="J286"/>
  <c i="4" r="BK253"/>
  <c i="5" r="BK398"/>
  <c i="13" r="J476"/>
  <c i="14" r="BK259"/>
  <c i="16" r="BK321"/>
  <c r="J196"/>
  <c i="17" r="J274"/>
  <c i="18" r="J121"/>
  <c i="19" r="J153"/>
  <c i="21" r="BK172"/>
  <c i="23" r="BK212"/>
  <c i="24" r="J293"/>
  <c i="3" r="J189"/>
  <c i="4" r="BK145"/>
  <c i="5" r="BK595"/>
  <c i="6" r="BK656"/>
  <c r="J361"/>
  <c i="7" r="J107"/>
  <c i="9" r="J189"/>
  <c i="11" r="BK114"/>
  <c i="12" r="J288"/>
  <c i="13" r="BK158"/>
  <c i="14" r="J291"/>
  <c i="15" r="J140"/>
  <c i="16" r="BK429"/>
  <c i="17" r="BK158"/>
  <c r="J123"/>
  <c i="18" r="J125"/>
  <c i="19" r="J121"/>
  <c i="21" r="J262"/>
  <c i="23" r="BK197"/>
  <c i="24" r="BK261"/>
  <c r="BK133"/>
  <c r="BK180"/>
  <c r="J216"/>
  <c i="25" r="BK257"/>
  <c i="4" r="BK454"/>
  <c i="5" r="BK552"/>
  <c i="6" r="BK171"/>
  <c i="8" r="BK323"/>
  <c i="9" r="J146"/>
  <c i="10" r="BK188"/>
  <c i="11" r="J277"/>
  <c i="13" r="BK221"/>
  <c r="J158"/>
  <c i="14" r="J310"/>
  <c i="16" r="J437"/>
  <c r="BK388"/>
  <c i="17" r="BK123"/>
  <c i="18" r="BK89"/>
  <c i="19" r="BK121"/>
  <c i="20" r="BK217"/>
  <c i="21" r="J260"/>
  <c i="22" r="BK296"/>
  <c i="23" r="J92"/>
  <c i="25" r="BK122"/>
  <c i="2" r="J86"/>
  <c i="4" r="J478"/>
  <c i="5" r="BK472"/>
  <c r="J540"/>
  <c i="6" r="BK507"/>
  <c i="10" r="BK148"/>
  <c r="BK133"/>
  <c r="J138"/>
  <c i="11" r="BK224"/>
  <c i="12" r="J202"/>
  <c i="13" r="BK308"/>
  <c i="14" r="J208"/>
  <c i="16" r="BK260"/>
  <c i="17" r="J218"/>
  <c i="18" r="BK151"/>
  <c i="19" r="BK213"/>
  <c i="20" r="J225"/>
  <c i="22" r="BK358"/>
  <c i="23" r="BK103"/>
  <c i="24" r="J300"/>
  <c i="3" r="BK177"/>
  <c i="4" r="BK128"/>
  <c i="5" r="BK280"/>
  <c i="6" r="BK152"/>
  <c r="J281"/>
  <c i="8" r="J358"/>
  <c i="10" r="BK226"/>
  <c i="12" r="J237"/>
  <c r="BK110"/>
  <c i="13" r="J346"/>
  <c i="14" r="J303"/>
  <c i="16" r="J402"/>
  <c r="BK464"/>
  <c i="17" r="J433"/>
  <c i="18" r="BK207"/>
  <c i="19" r="J190"/>
  <c i="20" r="BK206"/>
  <c i="21" r="BK256"/>
  <c r="J244"/>
  <c i="22" r="J203"/>
  <c i="23" r="J116"/>
  <c i="26" r="J119"/>
  <c i="4" r="J346"/>
  <c i="5" r="J313"/>
  <c r="J600"/>
  <c i="6" r="J762"/>
  <c i="9" r="BK234"/>
  <c i="11" r="J163"/>
  <c i="12" r="BK141"/>
  <c i="14" r="J245"/>
  <c i="15" r="BK310"/>
  <c i="16" r="BK334"/>
  <c i="17" r="BK280"/>
  <c i="18" r="BK233"/>
  <c i="20" r="J180"/>
  <c i="21" r="J98"/>
  <c i="22" r="BK488"/>
  <c i="23" r="J234"/>
  <c i="26" r="BK84"/>
  <c i="4" r="J447"/>
  <c i="5" r="BK108"/>
  <c i="6" r="J471"/>
  <c r="J543"/>
  <c i="7" r="J129"/>
  <c i="9" r="J261"/>
  <c i="11" r="BK266"/>
  <c i="12" r="J95"/>
  <c i="13" r="BK262"/>
  <c i="14" r="BK250"/>
  <c i="15" r="J129"/>
  <c i="16" r="J240"/>
  <c i="17" r="BK329"/>
  <c i="18" r="BK97"/>
  <c i="19" r="J233"/>
  <c i="20" r="BK153"/>
  <c i="21" r="J194"/>
  <c i="22" r="J438"/>
  <c i="23" r="BK171"/>
  <c i="25" r="J164"/>
  <c i="26" r="J94"/>
  <c i="4" r="J247"/>
  <c i="5" r="J639"/>
  <c i="6" r="BK505"/>
  <c r="BK426"/>
  <c i="7" r="J172"/>
  <c i="8" r="J264"/>
  <c i="10" r="J217"/>
  <c i="11" r="J212"/>
  <c i="12" r="J197"/>
  <c i="13" r="BK305"/>
  <c r="BK313"/>
  <c i="14" r="J109"/>
  <c i="16" r="BK196"/>
  <c r="J286"/>
  <c i="17" r="J403"/>
  <c i="18" r="J107"/>
  <c i="19" r="BK159"/>
  <c i="20" r="J97"/>
  <c i="22" r="BK427"/>
  <c r="J381"/>
  <c i="23" r="BK195"/>
  <c i="25" r="BK229"/>
  <c i="6" r="J317"/>
  <c i="8" r="BK284"/>
  <c i="9" r="BK220"/>
  <c i="13" r="J163"/>
  <c r="BK187"/>
  <c i="14" r="BK267"/>
  <c i="16" r="J367"/>
  <c i="17" r="BK347"/>
  <c i="19" r="J113"/>
  <c i="20" r="BK176"/>
  <c i="21" r="J240"/>
  <c i="23" r="BK178"/>
  <c i="24" r="J218"/>
  <c i="3" r="BK189"/>
  <c i="4" r="J559"/>
  <c i="5" r="J652"/>
  <c i="6" r="J301"/>
  <c r="J269"/>
  <c i="8" r="J305"/>
  <c i="9" r="J234"/>
  <c i="11" r="BK289"/>
  <c i="12" r="J133"/>
  <c i="13" r="J492"/>
  <c i="14" r="BK229"/>
  <c i="16" r="J369"/>
  <c r="J544"/>
  <c i="17" r="J417"/>
  <c i="18" r="BK139"/>
  <c i="19" r="BK215"/>
  <c r="J85"/>
  <c i="21" r="J169"/>
  <c i="22" r="BK384"/>
  <c r="J282"/>
  <c i="23" r="BK190"/>
  <c i="25" r="J212"/>
  <c i="4" r="J207"/>
  <c i="5" r="J287"/>
  <c r="J583"/>
  <c i="6" r="J227"/>
  <c r="BK476"/>
  <c i="8" r="J245"/>
  <c i="9" r="BK198"/>
  <c i="11" r="BK131"/>
  <c i="12" r="BK256"/>
  <c i="13" r="BK439"/>
  <c r="J449"/>
  <c i="14" r="BK298"/>
  <c i="15" r="J240"/>
  <c i="16" r="BK537"/>
  <c i="17" r="BK110"/>
  <c r="J158"/>
  <c i="18" r="J105"/>
  <c i="19" r="J89"/>
  <c i="20" r="J91"/>
  <c i="21" r="BK194"/>
  <c i="22" r="J174"/>
  <c i="23" r="J162"/>
  <c i="25" r="J205"/>
  <c i="4" r="BK119"/>
  <c i="6" r="BK136"/>
  <c i="7" r="BK115"/>
  <c i="9" r="J297"/>
  <c i="11" r="J88"/>
  <c i="13" r="BK267"/>
  <c i="14" r="BK305"/>
  <c i="15" r="J310"/>
  <c i="16" r="BK146"/>
  <c i="17" r="BK192"/>
  <c r="BK221"/>
  <c i="19" r="J105"/>
  <c i="21" r="BK254"/>
  <c i="22" r="BK309"/>
  <c r="J389"/>
  <c i="24" r="J121"/>
  <c i="26" r="BK99"/>
  <c i="4" r="BK178"/>
  <c i="5" r="BK390"/>
  <c i="13" r="J98"/>
  <c i="14" r="BK240"/>
  <c i="15" r="J162"/>
  <c i="16" r="J362"/>
  <c i="17" r="BK108"/>
  <c r="BK127"/>
  <c i="18" r="BK196"/>
  <c i="19" r="J125"/>
  <c i="20" r="J119"/>
  <c i="22" r="BK247"/>
  <c i="24" r="J153"/>
  <c i="2" r="BK129"/>
  <c i="4" r="BK242"/>
  <c i="5" r="J100"/>
  <c r="J90"/>
  <c i="6" r="BK255"/>
  <c r="BK227"/>
  <c i="9" r="BK137"/>
  <c i="10" r="J144"/>
  <c i="11" r="BK93"/>
  <c i="12" r="BK168"/>
  <c i="14" r="J222"/>
  <c i="15" r="BK167"/>
  <c i="16" r="BK398"/>
  <c i="17" r="BK370"/>
  <c r="BK165"/>
  <c i="18" r="BK111"/>
  <c i="19" r="BK167"/>
  <c i="20" r="J111"/>
  <c i="21" r="J242"/>
  <c i="22" r="J163"/>
  <c i="24" r="J172"/>
  <c r="J185"/>
  <c r="BK211"/>
  <c r="BK223"/>
  <c i="25" r="J126"/>
  <c i="4" r="J137"/>
  <c r="BK486"/>
  <c i="5" r="BK256"/>
  <c i="6" r="J426"/>
  <c r="J238"/>
  <c r="J454"/>
  <c i="8" r="BK334"/>
  <c i="10" r="J168"/>
  <c i="12" r="BK242"/>
  <c i="13" r="BK334"/>
  <c i="14" r="J203"/>
  <c i="15" r="J218"/>
  <c i="16" r="BK413"/>
  <c i="17" r="J171"/>
  <c r="J415"/>
  <c i="18" r="J178"/>
  <c i="4" r="J359"/>
  <c r="J153"/>
  <c i="5" r="J572"/>
  <c r="J590"/>
  <c i="6" r="BK641"/>
  <c i="8" r="J271"/>
  <c i="10" r="J188"/>
  <c r="J291"/>
  <c r="J236"/>
  <c i="11" r="J114"/>
  <c i="13" r="BK414"/>
  <c i="14" r="J274"/>
  <c i="15" r="BK162"/>
  <c i="17" r="BK245"/>
  <c r="BK252"/>
  <c i="18" r="BK165"/>
  <c i="19" r="J211"/>
  <c i="20" r="BK125"/>
  <c i="21" r="J266"/>
  <c i="22" r="BK298"/>
  <c i="23" r="BK154"/>
  <c i="24" r="J92"/>
  <c i="4" r="BK397"/>
  <c i="5" r="BK90"/>
  <c r="J280"/>
  <c i="6" r="J505"/>
  <c i="8" r="J317"/>
  <c i="9" r="BK305"/>
  <c i="11" r="J203"/>
  <c i="12" r="BK162"/>
  <c i="13" r="BK366"/>
  <c r="J407"/>
  <c i="15" r="J181"/>
  <c i="16" r="BK267"/>
  <c r="J564"/>
  <c i="17" r="BK377"/>
  <c i="18" r="J163"/>
  <c i="19" r="J143"/>
  <c i="20" r="J141"/>
  <c i="21" r="J238"/>
  <c i="22" r="BK405"/>
  <c r="J320"/>
  <c i="24" r="J287"/>
  <c i="25" r="BK150"/>
  <c i="2" r="J114"/>
  <c i="4" r="BK488"/>
  <c i="5" r="BK486"/>
  <c r="J319"/>
  <c i="6" r="BK274"/>
  <c i="8" r="J225"/>
  <c i="10" r="J298"/>
  <c i="11" r="J220"/>
  <c i="13" r="J366"/>
  <c i="14" r="J134"/>
  <c i="16" r="J388"/>
  <c r="J415"/>
  <c i="17" r="J381"/>
  <c i="18" r="BK169"/>
  <c i="21" r="J137"/>
  <c r="BK226"/>
  <c i="22" r="J114"/>
  <c i="12" r="BK93"/>
  <c i="13" r="J234"/>
  <c r="BK279"/>
  <c i="14" r="BK310"/>
  <c i="16" r="BK339"/>
  <c i="17" r="J249"/>
  <c r="BK169"/>
  <c i="18" r="J113"/>
  <c i="19" r="J204"/>
  <c i="20" r="J117"/>
  <c i="21" r="J146"/>
  <c i="22" r="BK144"/>
  <c r="BK176"/>
  <c i="24" r="BK168"/>
  <c i="26" r="J84"/>
  <c i="4" r="BK319"/>
  <c i="5" r="BK248"/>
  <c r="BK177"/>
  <c i="6" r="BK454"/>
  <c i="8" r="J168"/>
  <c i="10" r="BK125"/>
  <c i="11" r="J284"/>
  <c i="12" r="BK127"/>
  <c i="13" r="J342"/>
  <c r="J148"/>
  <c i="15" r="BK212"/>
  <c i="16" r="BK327"/>
  <c i="17" r="J165"/>
  <c r="BK102"/>
  <c i="18" r="J167"/>
  <c i="20" r="BK173"/>
  <c r="BK147"/>
  <c i="21" r="BK224"/>
  <c i="22" r="J263"/>
  <c i="24" r="BK113"/>
  <c i="6" r="BK559"/>
  <c i="8" r="J284"/>
  <c i="11" r="BK121"/>
  <c i="13" r="J93"/>
  <c i="14" r="BK274"/>
  <c i="15" r="J336"/>
  <c i="16" r="J398"/>
  <c i="17" r="J131"/>
  <c i="19" r="BK125"/>
  <c i="20" r="J85"/>
  <c i="21" r="BK185"/>
  <c i="22" r="BK284"/>
  <c i="23" r="J108"/>
  <c i="25" r="J173"/>
  <c i="4" r="BK518"/>
  <c i="5" r="J623"/>
  <c i="6" r="J145"/>
  <c r="BK735"/>
  <c i="8" r="BK88"/>
  <c i="10" r="J125"/>
  <c i="12" r="BK275"/>
  <c i="13" r="BK324"/>
  <c r="J334"/>
  <c i="14" r="BK385"/>
  <c i="15" r="J303"/>
  <c i="16" r="BK558"/>
  <c i="17" r="J268"/>
  <c r="J234"/>
  <c i="18" r="BK123"/>
  <c i="19" r="BK237"/>
  <c i="20" r="BK235"/>
  <c i="21" r="J226"/>
  <c i="22" r="BK381"/>
  <c r="J298"/>
  <c i="24" r="J149"/>
  <c i="25" r="BK205"/>
  <c i="4" r="BK552"/>
  <c i="5" r="J431"/>
  <c i="6" r="BK93"/>
  <c i="8" r="BK245"/>
  <c i="9" r="BK104"/>
  <c i="12" r="J295"/>
  <c i="13" r="J402"/>
  <c r="BK430"/>
  <c i="14" r="J129"/>
  <c i="15" r="J167"/>
  <c i="16" r="J302"/>
  <c i="17" r="BK381"/>
  <c r="J115"/>
  <c i="18" r="J85"/>
  <c i="19" r="J169"/>
  <c i="20" r="J137"/>
  <c i="21" r="BK238"/>
  <c i="22" r="J366"/>
  <c i="23" r="BK260"/>
  <c i="24" r="J168"/>
  <c i="26" r="J104"/>
  <c i="4" r="J397"/>
  <c i="6" r="J568"/>
  <c i="8" r="J328"/>
  <c i="10" r="J151"/>
  <c i="12" r="J102"/>
  <c i="14" r="J227"/>
  <c i="15" r="BK331"/>
  <c i="16" r="BK393"/>
  <c r="J339"/>
  <c i="17" r="BK262"/>
  <c i="19" r="J123"/>
  <c i="20" r="J217"/>
  <c i="21" r="J129"/>
  <c i="22" r="J400"/>
  <c i="23" r="J210"/>
  <c i="24" r="BK149"/>
  <c i="4" r="BK459"/>
  <c r="BK414"/>
  <c i="13" r="BK251"/>
  <c r="BK300"/>
  <c i="14" r="BK227"/>
  <c i="16" r="J267"/>
  <c r="J547"/>
  <c i="17" r="BK294"/>
  <c i="18" r="BK174"/>
  <c i="19" r="BK129"/>
  <c i="20" r="BK127"/>
  <c i="21" r="J254"/>
  <c i="22" r="J291"/>
  <c i="24" r="BK228"/>
  <c i="2" r="J123"/>
  <c i="4" r="BK566"/>
  <c i="5" r="J439"/>
  <c i="6" r="J119"/>
  <c r="J692"/>
  <c i="8" r="BK182"/>
  <c i="11" r="J116"/>
  <c i="12" r="J283"/>
  <c i="13" r="J313"/>
  <c i="14" r="BK145"/>
  <c i="15" r="BK262"/>
  <c i="16" r="BK459"/>
  <c r="BK502"/>
  <c i="17" r="BK94"/>
  <c i="18" r="J182"/>
  <c i="19" r="BK111"/>
  <c i="20" r="BK143"/>
  <c r="J198"/>
  <c i="22" r="BK492"/>
  <c i="23" r="BK287"/>
  <c i="24" r="J211"/>
  <c r="BK300"/>
  <c r="BK121"/>
  <c r="BK92"/>
  <c i="25" r="J250"/>
  <c i="4" r="BK371"/>
  <c i="5" r="J513"/>
  <c r="J265"/>
  <c i="6" r="BK692"/>
  <c i="7" r="BK140"/>
  <c i="8" r="BK99"/>
  <c i="10" r="BK86"/>
  <c i="12" r="BK157"/>
  <c i="13" r="BK288"/>
  <c i="15" r="BK181"/>
  <c i="16" r="J275"/>
  <c i="17" r="BK265"/>
  <c r="J329"/>
  <c i="18" r="BK192"/>
  <c i="20" r="BK95"/>
  <c i="21" r="J144"/>
  <c r="BK217"/>
  <c i="22" r="J109"/>
  <c i="24" r="BK163"/>
  <c i="3" r="J183"/>
  <c i="4" r="BK481"/>
  <c i="5" r="BK190"/>
  <c r="BK182"/>
  <c i="6" r="J494"/>
  <c r="J287"/>
  <c i="9" r="BK142"/>
  <c i="10" r="J97"/>
  <c r="J115"/>
  <c i="12" r="J147"/>
  <c i="14" r="BK319"/>
  <c i="16" r="BK220"/>
  <c i="17" r="J411"/>
  <c i="18" r="J115"/>
  <c i="20" r="BK219"/>
  <c i="21" r="BK242"/>
  <c i="22" r="J277"/>
  <c i="23" r="J98"/>
  <c i="26" r="BK109"/>
  <c i="4" r="BK365"/>
  <c r="J416"/>
  <c i="5" r="J137"/>
  <c i="6" r="BK578"/>
  <c r="J443"/>
  <c i="8" r="J157"/>
  <c i="10" r="J283"/>
  <c i="11" r="J236"/>
  <c i="12" r="BK237"/>
  <c i="13" r="BK492"/>
  <c i="14" r="BK296"/>
  <c r="BK195"/>
  <c i="16" r="BK373"/>
  <c r="J201"/>
  <c i="17" r="J119"/>
  <c i="18" r="J217"/>
  <c i="19" r="J213"/>
  <c i="21" r="BK262"/>
  <c r="BK139"/>
  <c i="22" r="J484"/>
  <c i="23" r="J250"/>
  <c i="25" r="BK154"/>
  <c i="4" r="BK90"/>
  <c r="J242"/>
  <c i="5" r="J465"/>
  <c i="6" r="BK568"/>
  <c i="7" r="J115"/>
  <c i="10" r="BK268"/>
  <c i="12" r="BK202"/>
  <c i="13" r="J416"/>
  <c i="14" r="J92"/>
  <c i="15" r="BK240"/>
  <c i="16" r="J406"/>
  <c i="17" r="J139"/>
  <c i="18" r="J93"/>
  <c i="20" r="J215"/>
  <c i="21" r="J155"/>
  <c r="J112"/>
  <c i="22" r="J488"/>
  <c i="23" r="J120"/>
  <c i="25" r="BK286"/>
  <c i="2" r="J104"/>
  <c i="3" r="BK154"/>
  <c i="4" r="BK447"/>
  <c i="5" r="J153"/>
  <c r="J366"/>
  <c i="6" r="J233"/>
  <c r="BK743"/>
  <c i="7" r="BK157"/>
  <c i="9" r="J313"/>
  <c i="11" r="J240"/>
  <c i="12" r="BK280"/>
  <c i="13" r="BK395"/>
  <c r="BK381"/>
  <c i="14" r="BK119"/>
  <c i="16" r="BK294"/>
  <c r="BK512"/>
  <c i="17" r="J316"/>
  <c i="18" r="J209"/>
  <c r="BK182"/>
  <c i="19" r="J171"/>
  <c i="20" r="J125"/>
  <c i="21" r="J181"/>
  <c r="J213"/>
  <c i="22" r="BK184"/>
  <c i="23" r="BK92"/>
  <c i="24" r="J246"/>
  <c i="2" r="J109"/>
  <c i="4" r="J253"/>
  <c i="5" r="BK260"/>
  <c r="BK616"/>
  <c i="6" r="J483"/>
  <c r="BK525"/>
  <c i="9" r="BK297"/>
  <c i="11" r="J105"/>
  <c i="12" r="BK247"/>
  <c i="13" r="J182"/>
  <c r="BK357"/>
  <c i="14" r="J162"/>
  <c r="J312"/>
  <c i="16" r="J439"/>
  <c r="J512"/>
  <c r="BK226"/>
  <c i="17" r="BK230"/>
  <c i="18" r="BK125"/>
  <c r="BK223"/>
  <c i="19" r="J87"/>
  <c r="J200"/>
  <c i="21" r="J232"/>
  <c r="BK209"/>
  <c i="22" r="J119"/>
  <c r="J446"/>
  <c i="23" r="J272"/>
  <c i="25" r="J144"/>
  <c i="6" r="BK750"/>
  <c i="7" r="BK129"/>
  <c i="9" r="J305"/>
  <c i="12" r="J232"/>
  <c i="13" r="J409"/>
  <c i="15" r="BK134"/>
  <c i="16" r="J481"/>
  <c i="17" r="J436"/>
  <c i="18" r="BK95"/>
  <c i="19" r="J115"/>
  <c i="21" r="J103"/>
  <c i="22" r="BK460"/>
  <c i="25" r="BK144"/>
  <c i="4" r="BK264"/>
  <c i="5" r="BK550"/>
  <c r="J275"/>
  <c i="6" r="J311"/>
  <c i="8" r="J144"/>
  <c i="11" r="J224"/>
  <c i="12" r="BK190"/>
  <c i="13" r="BK449"/>
  <c i="14" r="BK220"/>
  <c i="15" r="BK234"/>
  <c i="16" r="J151"/>
  <c i="17" r="BK332"/>
  <c i="18" r="BK135"/>
  <c r="J192"/>
  <c i="19" r="BK149"/>
  <c i="20" r="J241"/>
  <c i="21" r="J236"/>
  <c r="BK232"/>
  <c i="22" r="J467"/>
  <c i="23" r="BK183"/>
  <c i="25" r="BK181"/>
  <c i="3" r="BK142"/>
  <c i="4" r="J566"/>
  <c i="5" r="BK465"/>
  <c r="BK128"/>
  <c i="6" r="J683"/>
  <c i="8" r="J334"/>
  <c i="11" r="BK203"/>
  <c i="12" r="BK232"/>
  <c i="13" r="BK103"/>
  <c r="J119"/>
  <c i="14" r="J267"/>
  <c i="15" r="BK119"/>
  <c i="16" r="BK396"/>
  <c i="17" r="BK255"/>
  <c r="J148"/>
  <c i="19" r="BK194"/>
  <c i="20" r="BK180"/>
  <c i="21" r="BK169"/>
  <c i="22" r="BK208"/>
  <c i="23" r="J128"/>
  <c i="25" r="BK186"/>
  <c i="3" r="BK132"/>
  <c i="4" r="BK207"/>
  <c i="7" r="BK99"/>
  <c i="8" r="J192"/>
  <c i="11" r="J193"/>
  <c i="12" r="J304"/>
  <c i="13" r="J357"/>
  <c i="14" r="J272"/>
  <c i="15" r="J220"/>
  <c i="17" r="J198"/>
  <c r="J425"/>
  <c i="19" r="BK99"/>
  <c i="21" r="BK135"/>
  <c i="22" r="J138"/>
  <c r="J474"/>
  <c i="23" r="BK281"/>
  <c i="25" r="BK99"/>
  <c i="4" r="J101"/>
  <c r="J528"/>
  <c i="5" r="BK137"/>
  <c i="13" r="J257"/>
  <c r="J292"/>
  <c i="15" r="J269"/>
  <c r="J292"/>
  <c i="16" r="J260"/>
  <c r="BK487"/>
  <c i="17" r="BK415"/>
  <c i="18" r="J87"/>
  <c i="19" r="BK169"/>
  <c i="20" r="BK85"/>
  <c i="21" r="BK268"/>
  <c i="23" r="J237"/>
  <c i="24" r="BK306"/>
  <c i="4" r="J192"/>
  <c i="5" r="BK534"/>
  <c r="BK639"/>
  <c i="6" r="BK119"/>
  <c r="J559"/>
  <c i="8" r="BK177"/>
  <c i="10" r="J262"/>
  <c i="12" r="J93"/>
  <c i="13" r="J370"/>
  <c i="14" r="J324"/>
  <c i="15" r="BK145"/>
  <c i="16" r="J558"/>
  <c i="17" r="J325"/>
  <c r="BK401"/>
  <c i="18" r="BK171"/>
  <c i="19" r="BK87"/>
  <c i="20" r="J239"/>
  <c i="22" r="J184"/>
  <c i="23" r="BK217"/>
  <c i="24" r="BK264"/>
  <c r="BK216"/>
  <c r="BK202"/>
  <c r="BK108"/>
  <c i="26" r="J124"/>
  <c i="4" r="BK534"/>
  <c i="5" r="J616"/>
  <c i="6" r="J499"/>
  <c r="BK639"/>
  <c i="7" r="J162"/>
  <c i="9" r="BK313"/>
  <c i="11" r="J232"/>
  <c i="13" r="J459"/>
  <c i="14" r="BK347"/>
  <c i="16" r="J464"/>
  <c r="J506"/>
  <c i="17" r="J210"/>
  <c i="18" r="J205"/>
  <c i="19" r="J239"/>
  <c i="20" r="J103"/>
  <c i="21" r="J256"/>
  <c i="22" r="BK119"/>
  <c i="23" r="BK306"/>
  <c i="25" r="J109"/>
  <c i="4" r="BK172"/>
  <c i="5" r="J445"/>
  <c r="BK122"/>
  <c i="6" r="J719"/>
  <c i="8" r="BK209"/>
  <c i="10" r="J250"/>
  <c r="BK168"/>
  <c r="J231"/>
  <c i="11" r="J135"/>
  <c i="13" r="J414"/>
  <c i="14" r="J354"/>
  <c i="15" r="J294"/>
  <c i="17" r="BK186"/>
  <c r="BK115"/>
  <c i="18" r="BK159"/>
  <c i="19" r="BK155"/>
  <c i="20" r="J165"/>
  <c i="21" r="BK278"/>
  <c i="22" r="J222"/>
  <c r="BK190"/>
  <c i="24" r="J125"/>
  <c i="2" r="BK92"/>
  <c i="4" r="BK528"/>
  <c i="5" r="BK482"/>
  <c r="BK585"/>
  <c i="6" r="J212"/>
  <c i="7" r="BK85"/>
  <c i="9" r="BK86"/>
  <c i="11" r="BK198"/>
  <c r="BK156"/>
  <c i="12" r="BK265"/>
  <c i="13" r="BK148"/>
  <c i="14" r="J326"/>
  <c i="15" r="J208"/>
  <c i="16" r="BK381"/>
  <c r="BK201"/>
  <c i="18" r="BK205"/>
  <c i="19" r="BK137"/>
  <c r="BK145"/>
  <c i="20" r="BK121"/>
  <c i="22" r="BK389"/>
  <c r="BK275"/>
  <c i="23" r="BK255"/>
  <c i="26" r="BK114"/>
  <c i="2" r="J135"/>
  <c i="4" r="J510"/>
  <c i="5" r="J177"/>
  <c i="6" r="BK437"/>
  <c r="BK361"/>
  <c i="8" r="J99"/>
  <c i="10" r="BK250"/>
  <c i="12" r="J275"/>
  <c i="13" r="BK476"/>
  <c i="14" r="BK324"/>
  <c i="16" r="BK121"/>
  <c i="17" r="J152"/>
  <c r="J237"/>
  <c i="19" r="J219"/>
  <c i="21" r="BK207"/>
  <c i="22" r="J352"/>
  <c i="23" r="J202"/>
  <c i="25" r="BK126"/>
  <c i="4" r="BK405"/>
  <c i="5" r="J472"/>
  <c r="BK418"/>
  <c i="6" r="J724"/>
  <c i="9" r="BK211"/>
  <c i="10" r="BK294"/>
  <c i="12" r="J141"/>
  <c i="13" r="J205"/>
  <c r="J251"/>
  <c i="14" r="J364"/>
  <c i="16" r="J358"/>
  <c r="BK245"/>
  <c i="17" r="J429"/>
  <c i="18" r="J91"/>
  <c i="19" r="J215"/>
  <c i="20" r="J121"/>
  <c i="21" r="J258"/>
  <c i="22" r="BK263"/>
  <c i="23" r="J300"/>
  <c i="25" r="BK245"/>
  <c i="4" r="BK495"/>
  <c i="5" r="BK431"/>
  <c i="6" r="J696"/>
  <c r="BK564"/>
  <c i="15" r="BK340"/>
  <c i="16" r="J294"/>
  <c i="17" r="BK304"/>
  <c i="18" r="BK145"/>
  <c i="19" r="J173"/>
  <c r="BK103"/>
  <c i="20" r="J157"/>
  <c i="22" r="J176"/>
  <c r="J242"/>
  <c i="25" r="J179"/>
  <c i="7" r="BK135"/>
  <c i="8" r="BK94"/>
  <c i="11" r="BK145"/>
  <c i="13" r="J174"/>
  <c i="14" r="BK376"/>
  <c i="16" r="J514"/>
  <c i="17" r="J94"/>
  <c i="19" r="J129"/>
  <c i="20" r="BK157"/>
  <c i="21" r="J250"/>
  <c i="22" r="BK446"/>
  <c i="23" r="J219"/>
  <c i="3" r="J154"/>
  <c i="4" r="BK498"/>
  <c i="5" r="BK291"/>
  <c i="6" r="BK543"/>
  <c r="J730"/>
  <c i="8" r="J175"/>
  <c i="11" r="BK171"/>
  <c i="12" r="BK208"/>
  <c i="13" r="BK273"/>
  <c i="14" r="J157"/>
  <c i="15" r="J285"/>
  <c i="16" r="BK346"/>
  <c i="17" r="J280"/>
  <c i="18" r="BK101"/>
  <c i="19" r="BK186"/>
  <c i="20" r="BK202"/>
  <c i="21" r="J139"/>
  <c r="J273"/>
  <c i="22" r="BK484"/>
  <c i="23" r="J148"/>
  <c i="24" r="BK312"/>
  <c i="2" r="J95"/>
  <c i="4" r="J365"/>
  <c i="5" r="J215"/>
  <c r="J128"/>
  <c i="6" r="BK696"/>
  <c i="7" r="J124"/>
  <c i="10" r="BK211"/>
  <c i="11" r="BK116"/>
  <c i="13" r="BK114"/>
  <c r="J324"/>
  <c i="14" r="BK222"/>
  <c i="16" r="J459"/>
  <c r="J502"/>
  <c i="17" r="J377"/>
  <c i="18" r="BK131"/>
  <c r="J171"/>
  <c i="19" r="J149"/>
  <c i="20" r="J153"/>
  <c i="21" r="J268"/>
  <c i="22" r="BK423"/>
  <c i="23" r="J171"/>
  <c i="25" r="J104"/>
  <c i="26" r="BK94"/>
  <c i="5" r="BK513"/>
  <c i="7" r="BK152"/>
  <c i="10" r="BK196"/>
  <c i="12" r="BK133"/>
  <c i="13" r="J284"/>
  <c i="14" r="BK234"/>
  <c i="16" r="J393"/>
  <c r="J519"/>
  <c i="17" r="BK195"/>
  <c i="18" r="BK155"/>
  <c i="20" r="BK223"/>
  <c i="21" r="J264"/>
  <c i="22" r="J501"/>
  <c i="23" r="BK210"/>
  <c i="26" r="J89"/>
  <c i="4" r="J302"/>
  <c i="5" r="BK366"/>
  <c i="14" r="BK338"/>
  <c i="15" r="J186"/>
  <c i="16" r="J532"/>
  <c i="17" r="BK268"/>
  <c r="J332"/>
  <c i="18" r="BK105"/>
  <c i="19" r="BK175"/>
  <c i="20" r="J196"/>
  <c i="21" r="J252"/>
  <c i="23" r="J103"/>
  <c i="25" r="BK93"/>
  <c i="4" r="J119"/>
  <c i="5" r="BK439"/>
  <c r="J307"/>
  <c i="6" r="BK591"/>
  <c i="8" r="J209"/>
  <c i="10" r="J274"/>
  <c i="11" r="BK293"/>
  <c i="13" r="BK169"/>
  <c r="J329"/>
  <c i="14" r="J376"/>
  <c i="16" r="J255"/>
  <c i="17" r="J284"/>
  <c i="18" r="BK109"/>
  <c i="19" r="J227"/>
  <c i="21" r="J127"/>
  <c i="22" r="BK320"/>
  <c i="24" r="BK287"/>
  <c r="J137"/>
  <c r="BK218"/>
  <c r="J113"/>
  <c i="25" r="J181"/>
  <c i="2" r="BK123"/>
  <c i="5" r="J486"/>
  <c r="J457"/>
  <c i="6" r="J525"/>
  <c r="BK330"/>
  <c i="8" r="BK355"/>
  <c i="10" r="BK298"/>
  <c i="12" r="J137"/>
  <c i="13" r="BK459"/>
  <c i="14" r="BK364"/>
  <c i="15" r="J316"/>
  <c i="16" r="BK576"/>
  <c i="17" r="BK135"/>
  <c i="18" r="BK107"/>
  <c i="19" r="J107"/>
  <c r="J101"/>
  <c i="20" r="BK165"/>
  <c i="21" r="BK275"/>
  <c i="22" r="J315"/>
  <c i="25" r="BK138"/>
  <c i="3" r="J132"/>
  <c i="5" r="J491"/>
  <c r="BK170"/>
  <c i="6" r="BK545"/>
  <c r="J545"/>
  <c i="9" r="BK189"/>
  <c i="10" r="BK144"/>
  <c r="J156"/>
  <c r="BK97"/>
  <c i="12" r="J256"/>
  <c i="13" r="J421"/>
  <c i="14" r="BK303"/>
  <c i="16" r="J327"/>
  <c i="17" r="BK227"/>
  <c i="18" r="J215"/>
  <c i="19" r="J145"/>
  <c i="21" r="BK236"/>
  <c i="22" r="J304"/>
  <c r="BK95"/>
  <c i="24" r="J237"/>
  <c i="25" r="BK212"/>
  <c i="5" r="J378"/>
  <c r="J122"/>
  <c i="6" r="BK597"/>
  <c r="J743"/>
  <c i="8" r="J163"/>
  <c i="10" r="J241"/>
  <c i="11" r="BK232"/>
  <c i="13" r="BK346"/>
  <c r="BK483"/>
  <c i="14" r="BK326"/>
  <c i="15" r="BK257"/>
  <c i="16" r="BK275"/>
  <c i="17" r="BK201"/>
  <c r="BK180"/>
  <c i="18" r="J221"/>
  <c i="19" r="BK119"/>
  <c i="20" r="BK145"/>
  <c i="22" r="BK124"/>
  <c r="BK449"/>
  <c i="23" r="J197"/>
  <c i="24" r="BK197"/>
  <c i="3" r="J104"/>
  <c i="4" r="J488"/>
  <c i="5" r="J562"/>
  <c i="6" r="BK317"/>
  <c r="BK113"/>
  <c i="8" r="BK358"/>
  <c i="11" r="J216"/>
  <c i="12" r="BK216"/>
  <c i="13" r="BK194"/>
  <c i="15" r="J324"/>
  <c i="16" r="BK281"/>
  <c r="J108"/>
  <c i="17" r="J98"/>
  <c i="20" r="BK211"/>
  <c i="21" r="BK252"/>
  <c i="22" r="J423"/>
  <c r="BK169"/>
  <c i="24" r="J197"/>
  <c i="26" r="BK124"/>
  <c i="4" r="BK444"/>
  <c r="BK137"/>
  <c i="5" r="J160"/>
  <c i="6" r="BK340"/>
  <c r="BK301"/>
  <c i="8" r="J257"/>
  <c i="10" r="BK129"/>
  <c i="11" r="J289"/>
  <c i="12" r="BK291"/>
  <c i="13" r="BK212"/>
  <c i="14" r="BK245"/>
  <c i="15" r="J287"/>
  <c i="16" r="BK108"/>
  <c i="17" r="J341"/>
  <c i="18" r="J190"/>
  <c i="19" r="BK117"/>
  <c i="20" r="BK107"/>
  <c i="21" r="J192"/>
  <c i="22" r="J337"/>
  <c i="23" r="BK144"/>
  <c i="24" r="BK190"/>
  <c i="25" r="BK250"/>
  <c i="4" r="BK346"/>
  <c r="J503"/>
  <c i="5" r="J270"/>
  <c i="6" r="BK233"/>
  <c i="12" r="J88"/>
  <c i="13" r="BK124"/>
  <c r="BK240"/>
  <c i="14" r="J140"/>
  <c i="15" r="J245"/>
  <c i="16" r="J271"/>
  <c r="BK481"/>
  <c i="17" r="J183"/>
  <c i="18" r="J211"/>
  <c i="19" r="BK209"/>
  <c i="20" r="J145"/>
  <c i="21" r="J234"/>
  <c i="22" r="BK438"/>
  <c r="BK163"/>
  <c i="23" r="BK87"/>
  <c i="24" r="J159"/>
  <c i="25" r="BK198"/>
  <c i="7" r="J140"/>
  <c i="11" r="J250"/>
  <c i="13" r="BK119"/>
  <c i="14" r="BK162"/>
  <c i="15" r="J262"/>
  <c i="17" r="J186"/>
  <c r="BK152"/>
  <c i="19" r="BK225"/>
  <c i="20" r="BK91"/>
  <c i="22" r="J435"/>
  <c r="BK203"/>
  <c i="23" r="J303"/>
  <c i="25" r="J279"/>
  <c i="4" r="J90"/>
  <c r="J275"/>
  <c i="5" r="J628"/>
  <c i="6" r="J171"/>
  <c i="7" r="BK167"/>
  <c i="9" r="J289"/>
  <c i="11" r="BK262"/>
  <c i="14" r="J250"/>
  <c i="15" r="J340"/>
  <c i="16" r="J493"/>
  <c i="17" r="BK258"/>
  <c r="BK407"/>
  <c i="10" r="J116"/>
  <c i="12" r="J242"/>
  <c i="13" r="J315"/>
  <c i="14" r="BK157"/>
  <c i="16" r="J449"/>
  <c r="J220"/>
  <c i="17" r="J255"/>
  <c i="18" r="J111"/>
  <c i="19" r="BK239"/>
  <c i="20" r="J95"/>
  <c i="21" r="BK246"/>
  <c r="BK203"/>
  <c i="22" r="BK326"/>
  <c i="25" r="BK191"/>
  <c i="4" r="J539"/>
  <c i="7" r="BK124"/>
  <c i="9" r="BK253"/>
  <c i="11" r="BK250"/>
  <c i="13" r="BK407"/>
  <c r="J138"/>
  <c i="14" r="J190"/>
  <c i="16" r="J396"/>
  <c i="17" r="J287"/>
  <c r="BK419"/>
  <c i="20" r="J143"/>
  <c i="21" r="J224"/>
  <c i="22" r="BK435"/>
  <c r="BK282"/>
  <c i="24" r="BK237"/>
  <c i="4" r="J308"/>
  <c r="J534"/>
  <c i="13" r="J338"/>
  <c r="BK98"/>
  <c i="15" r="BK140"/>
  <c i="16" r="BK255"/>
  <c i="17" r="BK189"/>
  <c r="BK198"/>
  <c i="18" r="J196"/>
  <c i="20" r="BK215"/>
  <c i="21" r="J161"/>
  <c i="22" r="J492"/>
  <c i="23" r="BK128"/>
  <c i="25" r="J138"/>
  <c i="4" r="J470"/>
  <c i="5" r="J418"/>
  <c i="6" r="J564"/>
  <c i="7" r="J157"/>
  <c i="8" r="BK342"/>
  <c i="10" r="J173"/>
  <c i="11" r="J109"/>
  <c i="13" r="BK109"/>
  <c i="14" r="J298"/>
  <c i="15" r="BK264"/>
  <c i="16" r="BK571"/>
  <c i="17" r="BK390"/>
  <c r="J373"/>
  <c i="19" r="J99"/>
  <c i="20" r="BK241"/>
  <c i="21" r="BK192"/>
  <c i="22" r="J350"/>
  <c i="24" r="BK278"/>
  <c r="BK143"/>
  <c r="J271"/>
  <c r="J143"/>
  <c i="25" r="J160"/>
  <c i="2" r="BK86"/>
  <c i="4" r="BK198"/>
  <c i="5" r="J248"/>
  <c r="J644"/>
  <c i="6" r="J619"/>
  <c r="J661"/>
  <c i="9" r="J171"/>
  <c i="11" r="J256"/>
  <c i="13" r="J379"/>
  <c r="J381"/>
  <c i="15" r="J193"/>
  <c i="16" r="BK141"/>
  <c i="17" r="BK384"/>
  <c r="J241"/>
  <c i="18" r="BK190"/>
  <c i="19" r="BK200"/>
  <c i="21" r="BK114"/>
  <c i="22" r="BK350"/>
  <c i="23" r="BK202"/>
  <c i="25" r="J298"/>
  <c i="4" r="J198"/>
  <c r="J264"/>
  <c i="5" r="BK491"/>
  <c i="6" r="J93"/>
  <c i="8" r="J151"/>
  <c i="10" r="J107"/>
  <c r="BK274"/>
  <c r="BK102"/>
  <c i="11" r="J139"/>
  <c i="13" r="BK386"/>
  <c r="BK400"/>
  <c i="15" r="BK250"/>
  <c i="16" r="J469"/>
  <c i="17" r="J358"/>
  <c i="18" r="J101"/>
  <c i="19" r="J186"/>
  <c i="20" r="BK129"/>
  <c i="21" r="BK264"/>
  <c i="22" r="J449"/>
  <c i="23" r="J266"/>
  <c i="25" r="J114"/>
  <c i="4" r="BK269"/>
  <c i="5" r="BK529"/>
  <c r="J534"/>
  <c i="6" r="J152"/>
  <c i="7" r="BK92"/>
  <c i="9" r="J104"/>
  <c i="11" r="BK256"/>
  <c i="12" r="J227"/>
  <c i="13" r="BK370"/>
  <c r="BK174"/>
  <c i="14" r="BK354"/>
  <c i="16" r="J421"/>
  <c r="BK168"/>
  <c i="17" r="J230"/>
  <c i="18" r="BK127"/>
  <c i="19" r="BK196"/>
  <c i="20" r="J213"/>
  <c i="21" r="BK215"/>
  <c r="J215"/>
  <c i="22" r="BK238"/>
  <c i="23" r="BK294"/>
  <c i="25" r="BK240"/>
  <c i="4" r="BK164"/>
  <c i="5" r="J574"/>
  <c r="BK623"/>
  <c i="6" r="BK145"/>
  <c r="J656"/>
  <c i="8" r="BK175"/>
  <c i="10" r="BK116"/>
  <c i="12" r="J106"/>
  <c i="13" r="J374"/>
  <c i="14" r="J338"/>
  <c i="16" r="BK564"/>
  <c i="17" r="J363"/>
  <c i="18" r="BK227"/>
  <c i="19" r="J175"/>
  <c i="21" r="BK260"/>
  <c i="22" r="BK222"/>
  <c i="23" r="BK229"/>
  <c i="25" r="J150"/>
  <c i="3" r="BK85"/>
  <c i="4" r="J444"/>
  <c i="5" r="BK457"/>
  <c i="6" r="BK688"/>
  <c r="BK499"/>
  <c i="8" r="BK277"/>
  <c i="9" r="J153"/>
  <c i="10" r="BK254"/>
  <c i="12" r="J291"/>
  <c i="13" r="BK205"/>
  <c r="BK138"/>
  <c i="14" r="BK255"/>
  <c i="15" r="J236"/>
  <c i="16" r="BK475"/>
  <c i="17" r="BK210"/>
  <c i="18" r="BK143"/>
  <c i="19" r="J133"/>
  <c i="20" r="J223"/>
  <c i="21" r="BK155"/>
  <c r="J246"/>
  <c i="22" r="BK227"/>
  <c i="23" r="BK98"/>
  <c i="24" r="J223"/>
  <c i="25" r="J233"/>
  <c i="4" r="J128"/>
  <c r="BK225"/>
  <c i="5" r="BK600"/>
  <c i="6" r="BK661"/>
  <c r="BK762"/>
  <c i="7" r="BK107"/>
  <c i="9" r="BK146"/>
  <c i="11" r="J131"/>
  <c i="12" r="BK178"/>
  <c i="13" r="J444"/>
  <c r="BK444"/>
  <c i="14" r="BK134"/>
  <c i="15" r="J109"/>
  <c i="16" r="J373"/>
  <c i="19" r="BK123"/>
  <c i="20" r="BK167"/>
  <c i="21" r="J123"/>
  <c i="22" r="J427"/>
  <c i="23" r="BK132"/>
  <c i="25" r="BK109"/>
  <c i="4" r="BK302"/>
  <c r="BK437"/>
  <c i="5" r="J515"/>
  <c i="6" r="BK675"/>
  <c r="J641"/>
  <c i="8" r="J88"/>
  <c i="10" r="J92"/>
  <c i="12" r="BK100"/>
  <c i="21" r="BK273"/>
  <c i="22" r="BK289"/>
  <c i="23" r="J132"/>
  <c i="24" r="J180"/>
  <c i="26" r="J114"/>
  <c i="4" r="BK434"/>
  <c i="5" r="J504"/>
  <c r="J521"/>
  <c r="BK521"/>
  <c i="6" r="J578"/>
  <c r="J255"/>
  <c i="8" r="J342"/>
  <c i="9" r="BK269"/>
  <c i="11" r="J293"/>
  <c i="12" r="BK197"/>
  <c r="J123"/>
  <c i="13" r="J456"/>
  <c i="14" r="BK272"/>
  <c i="15" r="BK193"/>
  <c i="16" r="BK183"/>
  <c i="17" r="J388"/>
  <c i="18" r="J159"/>
  <c i="19" r="J91"/>
  <c i="20" r="BK196"/>
  <c i="21" r="J110"/>
  <c i="22" r="BK233"/>
  <c i="23" r="BK165"/>
  <c i="24" r="J108"/>
  <c i="3" r="J177"/>
  <c i="6" r="BK129"/>
  <c i="9" r="J253"/>
  <c i="11" r="BK280"/>
  <c i="13" r="J109"/>
  <c i="14" r="BK361"/>
  <c i="15" r="J234"/>
  <c i="16" r="J146"/>
  <c r="BK369"/>
  <c i="17" r="BK393"/>
  <c i="18" r="BK211"/>
  <c i="20" r="BK225"/>
  <c i="21" r="J135"/>
  <c r="BK222"/>
  <c i="22" r="J131"/>
  <c i="18" r="J109"/>
  <c i="19" r="BK153"/>
  <c i="20" r="BK117"/>
  <c i="21" r="BK93"/>
  <c i="23" r="BK234"/>
  <c i="24" r="J261"/>
  <c i="26" r="J99"/>
  <c i="4" r="J172"/>
  <c i="5" r="BK319"/>
  <c r="BK562"/>
  <c i="6" r="BK628"/>
  <c r="BK264"/>
  <c i="8" r="J177"/>
  <c i="10" r="BK92"/>
  <c i="11" r="J280"/>
  <c i="13" r="BK257"/>
  <c r="BK456"/>
  <c i="14" r="BK183"/>
  <c i="16" r="BK469"/>
  <c i="17" r="J169"/>
  <c r="BK223"/>
  <c i="18" r="BK85"/>
  <c i="20" r="BK198"/>
  <c r="J107"/>
  <c i="22" r="J412"/>
  <c i="23" r="J287"/>
  <c i="24" r="BK209"/>
  <c r="J309"/>
  <c r="BK232"/>
  <c i="25" r="BK298"/>
  <c i="3" r="BK170"/>
  <c i="4" r="BK379"/>
  <c i="5" r="BK659"/>
  <c i="6" r="BK443"/>
  <c r="BK413"/>
  <c i="8" r="J182"/>
  <c i="10" r="J278"/>
  <c i="12" r="BK260"/>
  <c i="13" r="J187"/>
  <c i="14" r="BK203"/>
  <c i="15" r="J212"/>
  <c i="16" r="J191"/>
  <c r="BK175"/>
  <c i="17" r="BK274"/>
  <c i="18" r="J233"/>
  <c i="19" r="BK143"/>
  <c i="20" r="BK231"/>
  <c i="21" r="J203"/>
  <c i="22" r="J247"/>
  <c r="J251"/>
  <c i="24" r="BK185"/>
  <c i="25" r="J93"/>
  <c i="4" r="J351"/>
  <c r="J225"/>
  <c i="5" r="BK652"/>
  <c i="6" r="BK191"/>
  <c i="8" r="J112"/>
  <c i="10" r="BK246"/>
  <c r="BK179"/>
  <c r="J258"/>
  <c i="11" r="J266"/>
  <c i="13" r="J300"/>
  <c i="14" r="BK109"/>
  <c i="15" r="BK303"/>
  <c i="16" r="J354"/>
  <c i="17" r="J223"/>
  <c i="18" r="J123"/>
  <c i="19" r="BK133"/>
  <c i="20" r="J93"/>
  <c i="21" r="BK230"/>
  <c i="22" r="J497"/>
  <c i="24" r="BK153"/>
  <c i="2" r="BK114"/>
  <c i="4" r="J546"/>
  <c i="5" r="J260"/>
  <c r="J302"/>
  <c i="6" r="BK724"/>
  <c i="7" r="BK147"/>
  <c i="9" r="J279"/>
  <c i="11" r="BK178"/>
  <c i="12" r="J127"/>
  <c i="13" r="BK217"/>
  <c r="J225"/>
  <c i="14" r="BK171"/>
  <c i="15" r="BK245"/>
  <c i="16" r="BK544"/>
  <c i="17" r="BK173"/>
  <c r="J397"/>
  <c i="18" r="BK186"/>
  <c i="19" r="BK141"/>
  <c i="20" r="J173"/>
  <c i="21" r="BK144"/>
  <c i="22" r="J169"/>
  <c i="23" r="BK205"/>
  <c i="4" r="BK275"/>
  <c i="5" r="J145"/>
  <c i="6" r="BK619"/>
  <c r="J460"/>
  <c i="8" r="J323"/>
  <c i="10" r="J148"/>
  <c i="11" r="BK277"/>
  <c i="13" r="J393"/>
  <c i="15" r="BK208"/>
  <c i="16" r="J580"/>
  <c i="17" r="J355"/>
  <c r="J110"/>
  <c i="18" r="BK215"/>
  <c i="11" r="BK163"/>
  <c i="13" r="J114"/>
  <c i="14" r="BK263"/>
  <c i="16" r="J576"/>
  <c i="17" r="BK171"/>
  <c i="20" r="J99"/>
  <c i="21" r="J167"/>
  <c i="22" r="J152"/>
  <c r="BK467"/>
  <c i="25" r="J273"/>
  <c i="4" r="J405"/>
  <c i="5" r="J335"/>
  <c r="J550"/>
  <c i="6" r="J609"/>
  <c i="7" r="BK162"/>
  <c i="10" r="J246"/>
  <c i="11" r="J262"/>
  <c i="12" r="J168"/>
  <c i="13" r="BK470"/>
  <c i="14" r="J283"/>
  <c i="16" r="J213"/>
  <c r="BK240"/>
  <c i="17" r="J189"/>
  <c i="18" r="BK167"/>
  <c i="19" r="BK115"/>
  <c i="20" r="BK213"/>
  <c i="21" r="J207"/>
  <c i="22" r="J343"/>
  <c i="23" r="J154"/>
  <c i="2" r="BK109"/>
  <c i="4" r="BK416"/>
  <c i="5" r="J360"/>
  <c i="6" r="BK483"/>
  <c r="J735"/>
  <c i="8" r="BK163"/>
  <c i="10" r="BK283"/>
  <c i="11" r="BK220"/>
  <c i="12" r="J252"/>
  <c i="13" r="BK329"/>
  <c r="J124"/>
  <c i="14" r="J220"/>
  <c i="16" r="J433"/>
  <c r="BK350"/>
  <c i="17" r="BK237"/>
  <c r="BK363"/>
  <c i="18" r="J147"/>
  <c i="19" r="BK211"/>
  <c i="20" r="BK103"/>
  <c i="21" r="J282"/>
  <c i="22" r="J190"/>
  <c i="23" r="J229"/>
  <c i="25" r="BK264"/>
  <c i="4" r="J399"/>
  <c i="6" r="J191"/>
  <c i="8" r="BK364"/>
  <c i="10" r="J204"/>
  <c i="11" r="J121"/>
  <c i="13" r="J386"/>
  <c i="14" r="BK279"/>
  <c i="15" r="J250"/>
  <c r="BK273"/>
  <c i="16" r="J121"/>
  <c i="17" r="BK119"/>
  <c i="19" r="J95"/>
  <c i="20" r="J171"/>
  <c r="J161"/>
  <c i="22" r="BK291"/>
  <c i="23" r="BK120"/>
  <c i="25" r="BK292"/>
  <c i="1" r="AS54"/>
  <c i="16" r="BK302"/>
  <c i="17" r="BK234"/>
  <c i="18" r="BK200"/>
  <c i="19" r="J117"/>
  <c i="20" r="J123"/>
  <c i="21" r="J228"/>
  <c i="22" r="J460"/>
  <c i="24" r="BK293"/>
  <c i="26" r="BK104"/>
  <c i="4" r="J111"/>
  <c r="BK296"/>
  <c i="5" r="BK445"/>
  <c i="6" r="BK281"/>
  <c r="J330"/>
  <c i="8" r="BK264"/>
  <c i="11" r="J156"/>
  <c i="12" r="BK300"/>
  <c i="13" r="BK338"/>
  <c i="14" r="BK190"/>
  <c i="15" r="J255"/>
  <c i="16" r="BK443"/>
  <c r="BK362"/>
  <c i="17" r="BK403"/>
  <c i="18" r="BK93"/>
  <c i="19" r="BK233"/>
  <c i="20" r="BK137"/>
  <c i="21" r="BK213"/>
  <c i="22" r="J415"/>
  <c i="23" r="BK237"/>
  <c i="24" r="J190"/>
  <c r="J98"/>
  <c r="BK172"/>
  <c r="BK103"/>
  <c i="25" r="J295"/>
  <c i="4" r="BK399"/>
  <c r="J481"/>
  <c i="5" r="BK287"/>
  <c i="6" r="J757"/>
  <c i="8" r="J187"/>
  <c i="10" r="BK236"/>
  <c i="11" r="J185"/>
  <c i="12" r="J131"/>
  <c i="13" r="J229"/>
  <c i="14" r="J211"/>
  <c i="16" r="J424"/>
  <c r="J136"/>
  <c i="17" r="J336"/>
  <c i="18" r="J186"/>
  <c i="19" r="BK105"/>
  <c i="20" r="J192"/>
  <c r="J229"/>
  <c i="22" r="J158"/>
  <c r="BK114"/>
  <c i="23" r="J306"/>
  <c i="25" r="BK104"/>
  <c i="3" r="J166"/>
  <c i="4" r="J495"/>
  <c i="5" r="BK313"/>
  <c i="6" r="J591"/>
  <c i="8" r="BK192"/>
  <c i="10" r="BK278"/>
  <c r="BK286"/>
  <c r="J179"/>
  <c i="12" r="BK283"/>
  <c i="13" r="BK93"/>
  <c i="14" r="J305"/>
  <c i="15" r="BK218"/>
  <c i="17" r="BK148"/>
  <c i="18" r="J145"/>
  <c i="19" r="BK113"/>
  <c i="20" r="J176"/>
  <c r="BK99"/>
  <c i="21" r="BK116"/>
  <c i="22" r="J227"/>
  <c i="25" r="BK273"/>
  <c i="4" r="J379"/>
  <c r="BK478"/>
  <c i="5" r="BK633"/>
  <c i="6" r="BK269"/>
  <c r="BK651"/>
  <c i="8" r="J348"/>
  <c i="10" r="BK241"/>
  <c i="11" r="BK135"/>
  <c i="12" r="J178"/>
  <c i="13" r="J400"/>
  <c r="BK225"/>
  <c i="14" r="J176"/>
  <c i="16" r="J334"/>
  <c r="J381"/>
  <c i="17" r="J294"/>
  <c i="18" r="J231"/>
  <c i="19" r="BK101"/>
  <c i="20" r="J105"/>
  <c i="22" r="J405"/>
  <c r="J95"/>
  <c i="24" r="J163"/>
  <c i="4" r="J454"/>
  <c r="J283"/>
  <c i="5" r="J170"/>
  <c i="6" r="J688"/>
  <c r="J597"/>
  <c i="8" r="BK220"/>
  <c i="9" r="J121"/>
  <c i="11" r="J269"/>
  <c i="13" r="BK182"/>
  <c r="BK198"/>
  <c i="14" r="J331"/>
  <c i="16" r="J443"/>
  <c r="BK532"/>
  <c i="17" r="BK183"/>
  <c i="18" r="J135"/>
  <c i="19" r="J194"/>
  <c i="21" r="J108"/>
  <c i="22" r="BK345"/>
  <c i="23" r="BK157"/>
  <c i="24" r="BK256"/>
  <c i="2" r="J129"/>
  <c i="4" r="J178"/>
  <c i="5" r="BK564"/>
  <c r="BK628"/>
  <c i="6" r="J586"/>
  <c r="BK460"/>
  <c i="8" r="BK289"/>
  <c i="10" r="BK111"/>
  <c i="11" r="BK272"/>
  <c i="12" r="J110"/>
  <c i="13" r="J350"/>
  <c i="14" r="BK317"/>
  <c i="15" r="BK92"/>
  <c i="16" r="BK358"/>
  <c r="J413"/>
  <c i="17" r="J384"/>
  <c i="18" r="J207"/>
  <c i="5" r="J256"/>
  <c i="6" r="BK406"/>
  <c r="J750"/>
  <c i="8" r="J94"/>
  <c i="10" r="J163"/>
  <c i="11" r="J127"/>
  <c i="12" r="J100"/>
  <c i="13" r="BK374"/>
  <c r="BK436"/>
  <c i="14" r="J255"/>
  <c i="15" r="BK220"/>
  <c i="16" r="J571"/>
  <c i="17" r="J258"/>
  <c r="BK175"/>
  <c i="18" r="J227"/>
  <c i="19" r="BK221"/>
  <c i="20" r="J211"/>
  <c i="21" r="J125"/>
  <c r="BK146"/>
  <c i="22" r="J198"/>
  <c i="23" r="BK250"/>
  <c i="24" r="J103"/>
  <c i="25" r="BK87"/>
  <c i="6" r="BK714"/>
  <c i="8" r="BK196"/>
  <c i="11" r="BK236"/>
  <c i="12" r="J153"/>
  <c i="14" r="BK369"/>
  <c i="15" r="BK186"/>
  <c i="16" r="J141"/>
  <c r="J207"/>
  <c i="17" r="J407"/>
  <c i="18" r="BK147"/>
  <c i="19" r="J196"/>
  <c i="20" r="J202"/>
  <c i="21" r="BK266"/>
  <c i="22" r="J124"/>
  <c i="24" r="BK246"/>
  <c i="2" r="J92"/>
  <c i="4" r="BK539"/>
  <c i="5" r="BK378"/>
  <c r="J398"/>
  <c i="6" r="BK324"/>
  <c i="8" r="BK225"/>
  <c i="9" r="BK289"/>
  <c i="11" r="J171"/>
  <c i="13" r="J262"/>
  <c i="14" r="BK236"/>
  <c i="15" r="BK109"/>
  <c i="16" r="BK445"/>
  <c r="BK498"/>
  <c i="17" r="BK388"/>
  <c r="J321"/>
  <c i="18" r="BK99"/>
  <c i="19" r="BK219"/>
  <c r="J97"/>
  <c i="20" r="BK109"/>
  <c i="21" r="J222"/>
  <c i="22" r="BK400"/>
  <c r="BK339"/>
  <c i="23" r="BK162"/>
  <c i="25" r="J224"/>
  <c i="3" r="J149"/>
  <c i="4" r="J523"/>
  <c i="5" r="BK666"/>
  <c i="6" r="J651"/>
  <c r="BK521"/>
  <c i="8" r="BK138"/>
  <c i="10" r="J111"/>
  <c i="12" r="BK252"/>
  <c i="13" r="J395"/>
  <c r="BK234"/>
  <c i="14" r="BK129"/>
  <c i="15" r="BK294"/>
  <c i="16" r="BK552"/>
  <c i="17" r="J221"/>
  <c i="18" r="J95"/>
  <c r="BK119"/>
  <c i="19" r="BK178"/>
  <c i="20" r="BK149"/>
  <c i="21" r="BK228"/>
  <c i="22" r="BK415"/>
  <c i="23" r="J87"/>
  <c i="24" r="J133"/>
  <c i="25" r="J87"/>
  <c i="4" r="BK185"/>
  <c r="J319"/>
  <c i="6" r="J102"/>
  <c i="8" r="J220"/>
  <c i="10" r="BK151"/>
  <c i="11" r="J98"/>
  <c i="13" r="BK464"/>
  <c i="14" r="J195"/>
  <c i="16" r="J350"/>
  <c r="BK493"/>
  <c i="17" r="J265"/>
  <c i="19" r="BK107"/>
  <c i="20" r="BK133"/>
  <c i="21" r="BK161"/>
  <c i="22" r="BK158"/>
  <c r="J233"/>
  <c i="23" r="J217"/>
  <c i="25" r="J217"/>
  <c r="J229"/>
  <c i="4" r="BK308"/>
  <c r="BK503"/>
  <c i="5" r="BK100"/>
  <c i="13" r="BK379"/>
  <c i="14" r="BK140"/>
  <c r="J287"/>
  <c i="15" r="BK292"/>
  <c i="16" r="J537"/>
  <c r="BK271"/>
  <c i="17" r="BK316"/>
  <c i="18" r="J139"/>
  <c i="19" r="BK97"/>
  <c i="20" r="J133"/>
  <c i="21" r="BK244"/>
  <c i="23" r="J138"/>
  <c i="25" r="BK114"/>
  <c i="3" r="BK104"/>
  <c i="4" r="J486"/>
  <c i="5" r="BK572"/>
  <c i="6" r="J129"/>
  <c i="8" r="BK144"/>
  <c i="9" r="J242"/>
  <c i="11" r="BK127"/>
  <c i="18" r="BK209"/>
  <c i="19" r="J163"/>
  <c i="20" r="BK119"/>
  <c i="22" r="BK337"/>
  <c i="24" r="BK239"/>
  <c r="J306"/>
  <c r="BK178"/>
  <c r="J178"/>
  <c r="BK98"/>
  <c i="3" r="BK183"/>
  <c i="4" r="BK158"/>
  <c i="5" r="J108"/>
  <c r="BK515"/>
  <c i="6" r="J259"/>
  <c r="BK730"/>
  <c i="8" r="J355"/>
  <c i="10" r="J226"/>
  <c i="11" r="BK103"/>
  <c i="13" r="J355"/>
  <c i="14" r="J229"/>
  <c i="15" r="J264"/>
  <c i="16" r="BK519"/>
  <c i="17" r="J161"/>
  <c r="J419"/>
  <c i="19" r="J225"/>
  <c r="J111"/>
  <c i="21" r="BK190"/>
  <c r="J114"/>
  <c i="22" r="J358"/>
  <c i="23" r="J260"/>
  <c i="26" r="BK119"/>
  <c i="4" r="BK247"/>
  <c i="5" r="J390"/>
  <c i="6" r="BK311"/>
  <c i="8" r="BK187"/>
  <c i="10" r="J286"/>
  <c r="BK163"/>
  <c r="BK258"/>
  <c i="11" r="BK139"/>
  <c i="12" r="BK131"/>
  <c i="13" r="J279"/>
  <c i="14" r="BK176"/>
  <c i="16" r="J321"/>
  <c i="17" r="BK131"/>
  <c i="18" r="BK141"/>
  <c r="J97"/>
  <c i="19" r="J237"/>
  <c i="21" r="BK258"/>
  <c r="BK167"/>
  <c i="22" r="BK394"/>
  <c i="23" r="J173"/>
  <c i="25" r="BK164"/>
  <c i="4" r="BK387"/>
  <c i="5" r="BK275"/>
  <c i="6" r="BK212"/>
  <c r="BK757"/>
  <c i="8" r="J196"/>
  <c r="BK151"/>
  <c i="10" r="J294"/>
  <c i="12" r="BK117"/>
  <c r="BK88"/>
  <c i="13" r="BK362"/>
  <c r="BK284"/>
  <c i="14" r="J199"/>
  <c i="15" r="BK228"/>
  <c i="16" r="J245"/>
  <c i="17" r="J127"/>
  <c r="BK433"/>
  <c i="18" r="J127"/>
  <c i="19" r="J167"/>
  <c i="20" r="J87"/>
  <c i="21" r="BK110"/>
  <c i="22" r="BK152"/>
  <c i="23" r="J157"/>
  <c i="25" r="J191"/>
  <c i="3" r="J117"/>
  <c i="5" r="BK153"/>
  <c i="6" r="J670"/>
  <c r="J274"/>
  <c i="9" r="BK261"/>
  <c i="11" r="BK216"/>
  <c i="12" r="J157"/>
  <c i="14" r="J361"/>
  <c i="15" r="BK255"/>
  <c i="16" r="J341"/>
  <c i="17" r="J195"/>
  <c i="18" r="J89"/>
  <c r="BK115"/>
  <c i="20" r="J115"/>
  <c i="21" r="BK211"/>
  <c i="22" r="J384"/>
  <c i="23" r="BK173"/>
  <c i="25" r="J198"/>
  <c i="4" r="BK559"/>
  <c i="5" r="BK610"/>
  <c i="6" r="J476"/>
  <c r="J714"/>
  <c i="8" r="BK203"/>
  <c i="9" r="J198"/>
  <c i="11" r="BK284"/>
  <c i="12" r="J190"/>
  <c i="13" r="J488"/>
  <c i="14" r="J240"/>
  <c i="15" r="BK319"/>
  <c i="16" r="BK489"/>
  <c i="17" r="J180"/>
  <c r="J390"/>
  <c i="18" r="BK117"/>
  <c i="19" r="J155"/>
  <c i="20" r="J167"/>
  <c i="21" r="J153"/>
  <c i="22" r="BK131"/>
  <c r="BK315"/>
  <c i="25" r="BK295"/>
  <c i="2" r="J99"/>
  <c i="4" r="BK470"/>
  <c i="5" r="J232"/>
  <c i="6" r="J639"/>
  <c i="8" r="J203"/>
  <c i="9" r="J220"/>
  <c i="11" r="J208"/>
  <c i="12" r="BK227"/>
  <c i="13" r="J103"/>
  <c i="14" r="J171"/>
  <c i="15" r="BK287"/>
  <c i="16" r="BK449"/>
  <c i="17" r="J401"/>
  <c i="18" r="J155"/>
  <c i="19" r="BK89"/>
  <c i="20" r="J127"/>
  <c i="21" r="BK151"/>
  <c i="22" r="J144"/>
  <c i="23" r="BK244"/>
  <c i="24" r="J256"/>
  <c i="25" r="BK210"/>
  <c i="6" r="J264"/>
  <c i="8" r="J277"/>
  <c i="9" r="J86"/>
  <c i="12" r="J117"/>
  <c i="14" r="BK287"/>
  <c i="15" r="BK236"/>
  <c i="16" r="J175"/>
  <c i="17" r="BK161"/>
  <c i="19" r="BK109"/>
  <c i="20" r="BK169"/>
  <c i="21" r="J93"/>
  <c i="22" r="BK332"/>
  <c i="24" r="BK125"/>
  <c i="2" r="BK135"/>
  <c i="4" r="J459"/>
  <c i="5" r="J529"/>
  <c i="6" r="BK609"/>
  <c r="J581"/>
  <c i="8" r="BK328"/>
  <c i="10" r="BK262"/>
  <c i="11" r="J245"/>
  <c i="13" r="BK315"/>
  <c i="14" r="BK215"/>
  <c i="16" r="J183"/>
  <c r="J475"/>
  <c i="17" r="BK287"/>
  <c i="18" r="J99"/>
  <c r="BK178"/>
  <c i="19" r="J103"/>
  <c i="20" r="J109"/>
  <c i="21" r="J185"/>
  <c r="J198"/>
  <c i="22" r="BK352"/>
  <c i="23" r="J205"/>
  <c i="24" r="BK251"/>
  <c i="25" r="J257"/>
  <c i="4" r="BK153"/>
  <c i="5" r="J666"/>
  <c r="J595"/>
  <c i="6" r="BK102"/>
  <c r="BK707"/>
  <c i="8" r="BK168"/>
  <c i="10" r="J268"/>
  <c i="11" r="BK185"/>
  <c i="12" r="BK288"/>
  <c i="13" r="J212"/>
  <c i="14" r="J296"/>
  <c i="15" r="J119"/>
  <c i="16" r="BK136"/>
  <c r="BK402"/>
  <c i="17" r="BK284"/>
  <c i="18" r="BK231"/>
  <c i="19" r="BK95"/>
  <c i="20" r="BK101"/>
  <c i="22" r="J345"/>
  <c r="BK474"/>
  <c i="24" r="BK137"/>
  <c i="2" r="BK95"/>
  <c i="4" r="J158"/>
  <c i="6" r="J679"/>
  <c i="8" r="BK300"/>
  <c i="10" r="BK204"/>
  <c i="11" r="J272"/>
  <c i="13" r="BK297"/>
  <c i="14" r="J215"/>
  <c i="16" r="J346"/>
  <c r="BK514"/>
  <c i="17" r="BK218"/>
  <c i="19" r="BK173"/>
  <c i="20" r="BK97"/>
  <c i="21" r="BK108"/>
  <c r="BK250"/>
  <c i="22" r="J270"/>
  <c i="23" r="BK303"/>
  <c i="25" r="BK219"/>
  <c i="4" r="J387"/>
  <c r="BK192"/>
  <c i="13" r="BK393"/>
  <c i="14" r="J319"/>
  <c i="16" r="BK286"/>
  <c r="BK547"/>
  <c r="J168"/>
  <c i="17" r="BK429"/>
  <c i="18" r="BK113"/>
  <c i="20" r="J129"/>
  <c i="21" r="BK129"/>
  <c r="J172"/>
  <c i="23" r="J144"/>
  <c i="25" r="BK217"/>
  <c i="3" r="BK149"/>
  <c i="4" r="J498"/>
  <c i="5" r="J659"/>
  <c i="6" r="BK611"/>
  <c r="BK719"/>
  <c i="8" r="J295"/>
  <c i="9" r="BK279"/>
  <c i="10" r="BK231"/>
  <c i="12" r="BK295"/>
  <c i="13" r="BK229"/>
  <c r="BK163"/>
  <c i="15" r="J134"/>
  <c i="16" r="BK315"/>
  <c r="BK354"/>
  <c i="17" r="J262"/>
  <c i="18" r="BK121"/>
  <c i="19" r="J182"/>
  <c i="20" r="J113"/>
  <c i="21" r="BK282"/>
  <c i="23" r="BK300"/>
  <c i="24" r="J251"/>
  <c r="J239"/>
  <c r="BK159"/>
  <c i="25" r="J245"/>
  <c i="2" r="BK88"/>
  <c i="4" r="J407"/>
  <c i="5" r="BK495"/>
  <c r="BK583"/>
  <c i="6" r="J521"/>
  <c i="8" r="BK257"/>
  <c i="10" r="BK121"/>
  <c i="11" r="BK98"/>
  <c i="12" r="BK304"/>
  <c i="14" r="BK92"/>
  <c i="15" r="J319"/>
  <c i="16" r="J281"/>
  <c i="17" r="BK205"/>
  <c i="18" r="J119"/>
  <c i="19" r="BK163"/>
  <c i="20" r="J188"/>
  <c i="21" r="BK240"/>
  <c i="22" r="J339"/>
  <c i="23" r="J165"/>
  <c i="25" r="BK224"/>
  <c i="2" r="BK104"/>
  <c i="4" r="J464"/>
  <c i="5" r="J524"/>
  <c r="J585"/>
  <c i="6" r="BK287"/>
  <c i="8" r="BK295"/>
  <c i="10" r="J129"/>
  <c r="J133"/>
  <c i="11" r="BK228"/>
  <c i="12" r="BK137"/>
  <c i="13" r="J439"/>
  <c i="15" r="J278"/>
  <c i="17" r="J245"/>
  <c r="BK417"/>
  <c i="18" r="J174"/>
  <c i="19" r="BK91"/>
  <c i="20" r="BK115"/>
  <c i="21" r="J121"/>
  <c i="22" r="BK366"/>
  <c i="23" r="BK108"/>
  <c i="25" r="BK179"/>
  <c i="3" r="J192"/>
  <c i="4" r="J437"/>
  <c i="5" r="J482"/>
  <c r="J610"/>
  <c i="6" r="BK581"/>
  <c i="8" r="J213"/>
  <c i="9" r="J142"/>
  <c i="11" r="BK150"/>
  <c i="12" r="J115"/>
  <c r="BK115"/>
  <c i="13" r="BK350"/>
  <c i="14" r="J385"/>
  <c i="15" r="BK278"/>
  <c i="16" r="J489"/>
  <c i="17" r="J252"/>
  <c r="BK249"/>
  <c i="18" r="J117"/>
  <c i="20" r="J235"/>
  <c r="BK113"/>
  <c i="21" r="BK181"/>
  <c i="22" r="J479"/>
  <c i="24" r="J264"/>
  <c i="25" r="J240"/>
  <c i="4" l="1" r="BK89"/>
  <c r="BK469"/>
  <c r="J469"/>
  <c r="J65"/>
  <c i="5" r="T318"/>
  <c r="P523"/>
  <c i="6" r="R339"/>
  <c r="R580"/>
  <c i="7" r="P106"/>
  <c i="8" r="P202"/>
  <c r="T354"/>
  <c i="9" r="T85"/>
  <c i="10" r="BK85"/>
  <c r="J85"/>
  <c r="J61"/>
  <c i="11" r="P87"/>
  <c i="13" r="T233"/>
  <c r="T455"/>
  <c i="14" r="T182"/>
  <c r="T346"/>
  <c r="T380"/>
  <c r="T379"/>
  <c i="16" r="P92"/>
  <c r="R543"/>
  <c i="17" r="P93"/>
  <c r="P157"/>
  <c r="BK366"/>
  <c r="J366"/>
  <c r="J71"/>
  <c i="18" r="R84"/>
  <c i="21" r="R92"/>
  <c r="R166"/>
  <c r="R171"/>
  <c r="P197"/>
  <c r="P196"/>
  <c i="22" r="P246"/>
  <c r="R380"/>
  <c i="23" r="BK302"/>
  <c r="J302"/>
  <c r="J64"/>
  <c i="24" r="P299"/>
  <c i="3" r="BK84"/>
  <c r="J84"/>
  <c r="J61"/>
  <c i="4" r="P89"/>
  <c r="P469"/>
  <c i="5" r="R318"/>
  <c r="R523"/>
  <c i="6" r="R596"/>
  <c i="8" r="T87"/>
  <c r="R354"/>
  <c i="11" r="T87"/>
  <c i="12" r="R279"/>
  <c r="T299"/>
  <c r="T298"/>
  <c i="13" r="R233"/>
  <c r="R455"/>
  <c i="14" r="P182"/>
  <c r="R346"/>
  <c i="15" r="R335"/>
  <c r="R334"/>
  <c i="16" r="T387"/>
  <c i="17" r="R93"/>
  <c r="T157"/>
  <c r="P286"/>
  <c r="P251"/>
  <c r="R346"/>
  <c i="18" r="P84"/>
  <c i="20" r="R175"/>
  <c i="21" r="BK180"/>
  <c r="J180"/>
  <c r="J65"/>
  <c r="T277"/>
  <c i="22" r="P94"/>
  <c r="BK221"/>
  <c r="J221"/>
  <c r="J63"/>
  <c r="T404"/>
  <c r="T403"/>
  <c i="25" r="BK86"/>
  <c r="J86"/>
  <c r="J61"/>
  <c r="T285"/>
  <c i="2" r="BK85"/>
  <c r="J85"/>
  <c r="J60"/>
  <c i="4" r="P517"/>
  <c i="5" r="R89"/>
  <c r="P622"/>
  <c i="6" r="T92"/>
  <c r="BK580"/>
  <c r="J580"/>
  <c r="J65"/>
  <c r="P713"/>
  <c i="7" r="T84"/>
  <c i="8" r="R232"/>
  <c i="9" r="P152"/>
  <c i="10" r="T282"/>
  <c i="11" r="T288"/>
  <c r="T287"/>
  <c i="13" r="BK204"/>
  <c r="J204"/>
  <c r="J63"/>
  <c r="R204"/>
  <c r="BK429"/>
  <c r="J429"/>
  <c r="J66"/>
  <c i="14" r="P210"/>
  <c i="15" r="T207"/>
  <c i="16" r="T92"/>
  <c r="P543"/>
  <c i="17" r="BK168"/>
  <c r="J168"/>
  <c r="J64"/>
  <c r="T286"/>
  <c r="T251"/>
  <c r="T346"/>
  <c i="19" r="P84"/>
  <c i="20" r="T84"/>
  <c i="21" r="BK166"/>
  <c r="J166"/>
  <c r="J63"/>
  <c r="P180"/>
  <c r="BK277"/>
  <c r="J277"/>
  <c r="J70"/>
  <c i="22" r="T162"/>
  <c r="T237"/>
  <c r="R478"/>
  <c r="R477"/>
  <c i="23" r="T86"/>
  <c r="R302"/>
  <c i="24" r="P86"/>
  <c r="T299"/>
  <c i="25" r="BK294"/>
  <c r="J294"/>
  <c r="J64"/>
  <c i="2" r="BK103"/>
  <c r="J103"/>
  <c r="J62"/>
  <c i="3" r="P84"/>
  <c i="4" r="T307"/>
  <c r="T453"/>
  <c i="5" r="BK318"/>
  <c r="J318"/>
  <c r="J63"/>
  <c r="BK523"/>
  <c r="J523"/>
  <c r="J64"/>
  <c i="6" r="T339"/>
  <c r="T713"/>
  <c i="7" r="BK84"/>
  <c r="J84"/>
  <c r="J61"/>
  <c i="8" r="BK232"/>
  <c r="J232"/>
  <c r="J63"/>
  <c i="9" r="BK152"/>
  <c r="J152"/>
  <c r="J63"/>
  <c i="11" r="R268"/>
  <c i="12" r="T87"/>
  <c r="BK299"/>
  <c r="J299"/>
  <c r="J65"/>
  <c i="13" r="T287"/>
  <c i="14" r="R210"/>
  <c i="15" r="P91"/>
  <c i="16" r="BK301"/>
  <c r="J301"/>
  <c r="J64"/>
  <c r="T543"/>
  <c i="17" r="R142"/>
  <c r="P229"/>
  <c r="BK315"/>
  <c r="J315"/>
  <c r="J69"/>
  <c r="P346"/>
  <c i="18" r="T84"/>
  <c i="19" r="P177"/>
  <c i="20" r="P175"/>
  <c i="21" r="T206"/>
  <c r="T205"/>
  <c i="22" r="BK246"/>
  <c r="J246"/>
  <c r="J65"/>
  <c r="BK380"/>
  <c r="J380"/>
  <c r="J67"/>
  <c i="24" r="R308"/>
  <c i="25" r="R86"/>
  <c r="T294"/>
  <c i="2" r="P85"/>
  <c i="4" r="P307"/>
  <c r="P453"/>
  <c i="5" r="R539"/>
  <c i="6" r="BK92"/>
  <c r="J92"/>
  <c r="J61"/>
  <c r="T596"/>
  <c i="7" r="BK106"/>
  <c r="J106"/>
  <c r="J62"/>
  <c i="8" r="P232"/>
  <c i="9" r="BK85"/>
  <c i="12" r="R87"/>
  <c r="R86"/>
  <c r="R85"/>
  <c r="R299"/>
  <c r="R298"/>
  <c i="13" r="P287"/>
  <c i="14" r="BK91"/>
  <c r="R182"/>
  <c r="BK346"/>
  <c r="J346"/>
  <c r="J65"/>
  <c r="P380"/>
  <c r="P379"/>
  <c i="15" r="R91"/>
  <c r="T335"/>
  <c r="T334"/>
  <c i="16" r="R387"/>
  <c r="BK575"/>
  <c r="J575"/>
  <c r="J70"/>
  <c i="17" r="BK142"/>
  <c r="J142"/>
  <c r="J62"/>
  <c r="BK229"/>
  <c r="J229"/>
  <c r="J66"/>
  <c r="R286"/>
  <c r="R251"/>
  <c r="BK346"/>
  <c r="J346"/>
  <c r="J70"/>
  <c i="18" r="T173"/>
  <c i="19" r="BK177"/>
  <c r="J177"/>
  <c r="J62"/>
  <c i="21" r="BK206"/>
  <c r="J206"/>
  <c r="J69"/>
  <c i="22" r="P162"/>
  <c r="P237"/>
  <c r="BK478"/>
  <c r="BK477"/>
  <c r="J477"/>
  <c r="J71"/>
  <c i="24" r="BK299"/>
  <c r="J299"/>
  <c r="J63"/>
  <c i="25" r="T86"/>
  <c r="T85"/>
  <c r="T84"/>
  <c r="P294"/>
  <c i="2" r="R85"/>
  <c i="3" r="T176"/>
  <c i="4" r="R517"/>
  <c i="5" r="P318"/>
  <c r="T523"/>
  <c i="6" r="P596"/>
  <c i="7" r="P84"/>
  <c r="P83"/>
  <c r="P82"/>
  <c i="1" r="AU60"/>
  <c i="8" r="BK202"/>
  <c r="J202"/>
  <c r="J62"/>
  <c r="P354"/>
  <c i="9" r="R85"/>
  <c i="10" r="BK282"/>
  <c r="J282"/>
  <c r="J62"/>
  <c i="11" r="BK268"/>
  <c r="J268"/>
  <c r="J62"/>
  <c i="12" r="T279"/>
  <c i="13" r="R287"/>
  <c i="14" r="BK182"/>
  <c r="J182"/>
  <c r="J63"/>
  <c r="R360"/>
  <c i="15" r="P207"/>
  <c i="16" r="BK387"/>
  <c r="J387"/>
  <c r="J65"/>
  <c r="T526"/>
  <c r="R575"/>
  <c r="R574"/>
  <c i="17" r="R168"/>
  <c r="BK286"/>
  <c r="J286"/>
  <c r="J68"/>
  <c r="T315"/>
  <c i="18" r="BK84"/>
  <c i="19" r="T177"/>
  <c i="20" r="T175"/>
  <c i="21" r="P92"/>
  <c r="P91"/>
  <c r="P166"/>
  <c r="P171"/>
  <c r="BK197"/>
  <c r="J197"/>
  <c r="J67"/>
  <c i="22" r="BK162"/>
  <c r="J162"/>
  <c r="J62"/>
  <c r="BK237"/>
  <c r="J237"/>
  <c r="J64"/>
  <c r="BK404"/>
  <c r="J404"/>
  <c r="J70"/>
  <c i="23" r="P86"/>
  <c r="R293"/>
  <c i="24" r="BK86"/>
  <c r="J86"/>
  <c r="J61"/>
  <c r="R299"/>
  <c i="25" r="P86"/>
  <c r="R285"/>
  <c i="2" r="R103"/>
  <c r="R94"/>
  <c r="R84"/>
  <c i="3" r="P176"/>
  <c i="4" r="BK307"/>
  <c r="J307"/>
  <c r="J63"/>
  <c r="BK453"/>
  <c r="J453"/>
  <c r="J64"/>
  <c i="5" r="BK89"/>
  <c r="J89"/>
  <c r="J61"/>
  <c r="R622"/>
  <c i="10" r="P282"/>
  <c i="11" r="T268"/>
  <c i="12" r="P279"/>
  <c i="13" r="BK92"/>
  <c r="J92"/>
  <c r="J61"/>
  <c r="P233"/>
  <c r="R429"/>
  <c r="P487"/>
  <c r="P486"/>
  <c i="14" r="T210"/>
  <c i="15" r="T91"/>
  <c r="T90"/>
  <c r="T89"/>
  <c r="P335"/>
  <c r="P334"/>
  <c i="16" r="R301"/>
  <c r="R526"/>
  <c r="P575"/>
  <c r="P574"/>
  <c i="17" r="P142"/>
  <c r="BK157"/>
  <c r="J157"/>
  <c r="J63"/>
  <c r="R229"/>
  <c r="P315"/>
  <c i="18" r="P173"/>
  <c i="19" r="R84"/>
  <c i="20" r="BK84"/>
  <c i="21" r="P206"/>
  <c r="P205"/>
  <c i="22" r="R246"/>
  <c r="P380"/>
  <c i="23" r="T293"/>
  <c i="25" r="BK285"/>
  <c r="J285"/>
  <c r="J63"/>
  <c i="3" r="R176"/>
  <c i="4" r="R89"/>
  <c r="T469"/>
  <c i="5" r="P89"/>
  <c r="BK622"/>
  <c r="J622"/>
  <c r="J66"/>
  <c i="19" r="T84"/>
  <c r="T83"/>
  <c r="T82"/>
  <c i="20" r="P84"/>
  <c r="P83"/>
  <c r="P82"/>
  <c i="1" r="AU73"/>
  <c i="21" r="T180"/>
  <c r="R277"/>
  <c i="22" r="BK94"/>
  <c r="J94"/>
  <c r="J61"/>
  <c r="R221"/>
  <c r="P404"/>
  <c r="P403"/>
  <c i="23" r="P302"/>
  <c i="24" r="R86"/>
  <c r="R85"/>
  <c r="R84"/>
  <c r="BK308"/>
  <c r="J308"/>
  <c r="J64"/>
  <c i="26" r="BK83"/>
  <c r="J83"/>
  <c r="J61"/>
  <c i="4" r="T89"/>
  <c r="R469"/>
  <c i="5" r="T89"/>
  <c r="T622"/>
  <c i="6" r="P92"/>
  <c r="P580"/>
  <c r="T580"/>
  <c i="8" r="T232"/>
  <c i="9" r="T152"/>
  <c i="10" r="P85"/>
  <c r="P84"/>
  <c r="P83"/>
  <c i="1" r="AU63"/>
  <c i="11" r="R87"/>
  <c r="R86"/>
  <c i="12" r="BK279"/>
  <c r="J279"/>
  <c r="J62"/>
  <c i="13" r="R92"/>
  <c r="R91"/>
  <c r="R90"/>
  <c r="P204"/>
  <c r="P429"/>
  <c r="R487"/>
  <c r="R486"/>
  <c i="14" r="T91"/>
  <c r="T90"/>
  <c r="T89"/>
  <c r="T360"/>
  <c i="15" r="BK91"/>
  <c r="J91"/>
  <c r="J61"/>
  <c i="16" r="P387"/>
  <c i="17" r="BK93"/>
  <c r="J93"/>
  <c r="J61"/>
  <c r="T142"/>
  <c r="T366"/>
  <c i="18" r="R173"/>
  <c i="21" r="R180"/>
  <c r="P277"/>
  <c i="22" r="R94"/>
  <c r="P221"/>
  <c r="R404"/>
  <c r="R403"/>
  <c i="23" r="BK86"/>
  <c r="P293"/>
  <c i="24" r="T308"/>
  <c i="2" r="T103"/>
  <c r="T94"/>
  <c i="3" r="R84"/>
  <c r="R83"/>
  <c r="R82"/>
  <c i="4" r="R307"/>
  <c r="R453"/>
  <c i="5" r="BK539"/>
  <c r="J539"/>
  <c r="J65"/>
  <c i="6" r="P339"/>
  <c r="R713"/>
  <c i="7" r="R84"/>
  <c i="8" r="BK87"/>
  <c r="R202"/>
  <c i="10" r="R282"/>
  <c i="11" r="P288"/>
  <c r="P287"/>
  <c i="13" r="T92"/>
  <c r="BK233"/>
  <c r="J233"/>
  <c r="J64"/>
  <c r="T429"/>
  <c r="T487"/>
  <c r="T486"/>
  <c i="14" r="R91"/>
  <c r="R90"/>
  <c r="R89"/>
  <c r="BK360"/>
  <c r="J360"/>
  <c r="J66"/>
  <c r="R380"/>
  <c r="R379"/>
  <c i="16" r="R92"/>
  <c r="R91"/>
  <c r="R90"/>
  <c r="BK543"/>
  <c r="J543"/>
  <c r="J67"/>
  <c r="T575"/>
  <c r="T574"/>
  <c i="17" r="T93"/>
  <c r="R157"/>
  <c r="T229"/>
  <c r="R315"/>
  <c i="19" r="BK84"/>
  <c r="J84"/>
  <c r="J61"/>
  <c i="20" r="BK175"/>
  <c r="J175"/>
  <c r="J62"/>
  <c i="21" r="BK92"/>
  <c r="J92"/>
  <c r="J61"/>
  <c r="BK171"/>
  <c r="J171"/>
  <c r="J64"/>
  <c r="T197"/>
  <c r="T196"/>
  <c i="22" r="T246"/>
  <c r="T380"/>
  <c i="23" r="R86"/>
  <c r="R85"/>
  <c r="R84"/>
  <c r="T302"/>
  <c i="24" r="T86"/>
  <c r="T85"/>
  <c r="T84"/>
  <c r="P308"/>
  <c i="25" r="R294"/>
  <c i="26" r="R83"/>
  <c r="R82"/>
  <c r="R81"/>
  <c i="2" r="P103"/>
  <c r="P94"/>
  <c r="P84"/>
  <c i="1" r="AU55"/>
  <c i="3" r="T84"/>
  <c r="T83"/>
  <c r="T82"/>
  <c i="4" r="T517"/>
  <c i="5" r="T539"/>
  <c i="6" r="BK339"/>
  <c r="J339"/>
  <c r="J64"/>
  <c r="BK713"/>
  <c r="J713"/>
  <c r="J67"/>
  <c i="7" r="T106"/>
  <c i="8" r="R87"/>
  <c r="R86"/>
  <c r="R85"/>
  <c r="BK354"/>
  <c r="J354"/>
  <c r="J64"/>
  <c i="9" r="P85"/>
  <c r="P84"/>
  <c r="P83"/>
  <c i="1" r="AU62"/>
  <c i="10" r="T85"/>
  <c r="T84"/>
  <c r="T83"/>
  <c i="11" r="P268"/>
  <c r="BK288"/>
  <c r="BK287"/>
  <c r="J287"/>
  <c r="J64"/>
  <c i="12" r="P87"/>
  <c r="P86"/>
  <c r="P85"/>
  <c i="1" r="AU65"/>
  <c i="12" r="P299"/>
  <c r="P298"/>
  <c i="13" r="BK287"/>
  <c r="J287"/>
  <c r="J65"/>
  <c r="P455"/>
  <c r="BK487"/>
  <c r="J487"/>
  <c r="J70"/>
  <c i="14" r="BK210"/>
  <c r="J210"/>
  <c r="J64"/>
  <c r="P360"/>
  <c r="BK380"/>
  <c r="BK379"/>
  <c r="J379"/>
  <c r="J68"/>
  <c i="15" r="BK207"/>
  <c r="J207"/>
  <c r="J64"/>
  <c r="BK335"/>
  <c r="J335"/>
  <c r="J69"/>
  <c i="16" r="BK92"/>
  <c r="J92"/>
  <c r="J61"/>
  <c r="T301"/>
  <c r="BK526"/>
  <c r="J526"/>
  <c r="J66"/>
  <c i="17" r="T168"/>
  <c r="R366"/>
  <c i="19" r="R177"/>
  <c i="20" r="R84"/>
  <c r="R83"/>
  <c r="R82"/>
  <c i="21" r="R206"/>
  <c r="R205"/>
  <c i="22" r="T94"/>
  <c r="T93"/>
  <c r="T92"/>
  <c r="T221"/>
  <c r="T478"/>
  <c r="T477"/>
  <c i="26" r="T83"/>
  <c r="T82"/>
  <c r="T81"/>
  <c i="2" r="T85"/>
  <c i="3" r="BK176"/>
  <c r="J176"/>
  <c r="J62"/>
  <c i="4" r="BK517"/>
  <c r="J517"/>
  <c r="J66"/>
  <c i="5" r="P539"/>
  <c i="6" r="R92"/>
  <c r="R91"/>
  <c r="R90"/>
  <c r="BK596"/>
  <c r="J596"/>
  <c r="J66"/>
  <c i="7" r="R106"/>
  <c i="8" r="P87"/>
  <c r="P86"/>
  <c r="P85"/>
  <c i="1" r="AU61"/>
  <c i="8" r="T202"/>
  <c i="9" r="R152"/>
  <c i="10" r="R85"/>
  <c r="R84"/>
  <c r="R83"/>
  <c i="11" r="BK87"/>
  <c r="J87"/>
  <c r="J61"/>
  <c r="R288"/>
  <c r="R287"/>
  <c i="12" r="BK87"/>
  <c r="J87"/>
  <c r="J61"/>
  <c i="13" r="P92"/>
  <c r="P91"/>
  <c r="P90"/>
  <c i="1" r="AU66"/>
  <c i="13" r="T204"/>
  <c r="BK455"/>
  <c r="J455"/>
  <c r="J67"/>
  <c i="14" r="P91"/>
  <c r="P90"/>
  <c r="P89"/>
  <c i="1" r="AU67"/>
  <c i="14" r="P346"/>
  <c i="15" r="R207"/>
  <c i="16" r="P301"/>
  <c r="P526"/>
  <c i="17" r="P168"/>
  <c r="P366"/>
  <c i="18" r="BK173"/>
  <c r="J173"/>
  <c r="J62"/>
  <c i="21" r="T92"/>
  <c r="T91"/>
  <c r="T90"/>
  <c r="T166"/>
  <c r="T171"/>
  <c r="R197"/>
  <c r="R196"/>
  <c i="22" r="R162"/>
  <c r="R237"/>
  <c r="P478"/>
  <c r="P477"/>
  <c i="23" r="BK293"/>
  <c r="J293"/>
  <c r="J63"/>
  <c i="25" r="P285"/>
  <c i="26" r="P83"/>
  <c r="P82"/>
  <c r="P81"/>
  <c i="1" r="AU79"/>
  <c i="11" r="BK283"/>
  <c r="J283"/>
  <c r="J63"/>
  <c i="15" r="BK302"/>
  <c r="J302"/>
  <c r="J65"/>
  <c i="16" r="BK285"/>
  <c r="J285"/>
  <c r="J62"/>
  <c i="5" r="BK665"/>
  <c r="J665"/>
  <c r="J67"/>
  <c i="10" r="BK297"/>
  <c r="J297"/>
  <c r="J63"/>
  <c i="13" r="BK197"/>
  <c r="J197"/>
  <c r="J62"/>
  <c i="15" r="BK185"/>
  <c r="J185"/>
  <c r="J62"/>
  <c i="21" r="BK160"/>
  <c r="J160"/>
  <c r="J62"/>
  <c i="6" r="BK323"/>
  <c r="J323"/>
  <c r="J62"/>
  <c r="BK761"/>
  <c r="BK760"/>
  <c r="J760"/>
  <c r="J69"/>
  <c i="14" r="BK375"/>
  <c r="J375"/>
  <c r="J67"/>
  <c i="22" r="BK399"/>
  <c r="J399"/>
  <c r="J68"/>
  <c i="2" r="BK134"/>
  <c r="J134"/>
  <c r="J64"/>
  <c i="4" r="BK301"/>
  <c r="J301"/>
  <c r="J62"/>
  <c i="13" r="BK482"/>
  <c r="J482"/>
  <c r="J68"/>
  <c i="15" r="BK330"/>
  <c r="J330"/>
  <c r="J67"/>
  <c i="4" r="BK565"/>
  <c r="J565"/>
  <c r="J67"/>
  <c i="17" r="BK251"/>
  <c r="J251"/>
  <c r="J67"/>
  <c i="2" r="BK128"/>
  <c r="J128"/>
  <c r="J63"/>
  <c i="5" r="BK312"/>
  <c r="J312"/>
  <c r="J62"/>
  <c i="23" r="BK286"/>
  <c r="J286"/>
  <c r="J62"/>
  <c i="6" r="J52"/>
  <c r="BK329"/>
  <c r="J329"/>
  <c r="J63"/>
  <c i="16" r="BK570"/>
  <c r="J570"/>
  <c r="J68"/>
  <c i="17" r="BK226"/>
  <c r="J226"/>
  <c r="J65"/>
  <c i="24" r="BK292"/>
  <c r="J292"/>
  <c r="J62"/>
  <c i="25" r="BK278"/>
  <c r="J278"/>
  <c r="J62"/>
  <c i="16" r="BK293"/>
  <c r="J293"/>
  <c r="J63"/>
  <c i="9" r="BK145"/>
  <c r="J145"/>
  <c r="J62"/>
  <c i="12" r="BK294"/>
  <c r="J294"/>
  <c r="J63"/>
  <c i="15" r="BK315"/>
  <c r="J315"/>
  <c r="J66"/>
  <c i="22" r="BK357"/>
  <c r="J357"/>
  <c r="J66"/>
  <c i="6" r="BK756"/>
  <c r="J756"/>
  <c r="J68"/>
  <c i="8" r="BK363"/>
  <c r="J363"/>
  <c r="J65"/>
  <c i="14" r="BK175"/>
  <c r="J175"/>
  <c r="J62"/>
  <c i="26" r="F55"/>
  <c r="BE84"/>
  <c r="BE104"/>
  <c r="J52"/>
  <c r="BE124"/>
  <c i="25" r="BK85"/>
  <c r="BK84"/>
  <c r="J84"/>
  <c r="J59"/>
  <c i="26" r="BE99"/>
  <c r="E48"/>
  <c r="BE109"/>
  <c r="BE119"/>
  <c r="BE94"/>
  <c r="BE89"/>
  <c r="BE114"/>
  <c r="J55"/>
  <c i="25" r="BE126"/>
  <c r="BE150"/>
  <c r="BE179"/>
  <c r="BE198"/>
  <c r="BE245"/>
  <c r="BE279"/>
  <c i="24" r="BK85"/>
  <c r="BK84"/>
  <c r="J84"/>
  <c r="J59"/>
  <c i="25" r="F55"/>
  <c r="BE104"/>
  <c r="BE173"/>
  <c r="BE217"/>
  <c r="BE240"/>
  <c r="BE257"/>
  <c r="BE99"/>
  <c r="BE169"/>
  <c r="BE203"/>
  <c r="BE264"/>
  <c r="BE273"/>
  <c r="BE292"/>
  <c r="BE298"/>
  <c r="E48"/>
  <c r="BE87"/>
  <c r="J52"/>
  <c r="BE122"/>
  <c r="BE138"/>
  <c r="BE191"/>
  <c r="BE219"/>
  <c r="BE229"/>
  <c r="BE250"/>
  <c r="BE295"/>
  <c r="BE109"/>
  <c r="J55"/>
  <c r="BE134"/>
  <c r="BE144"/>
  <c r="BE160"/>
  <c r="BE93"/>
  <c r="BE164"/>
  <c r="BE210"/>
  <c r="BE224"/>
  <c r="BE114"/>
  <c r="BE154"/>
  <c r="BE181"/>
  <c r="BE205"/>
  <c r="BE212"/>
  <c r="BE233"/>
  <c r="BE286"/>
  <c r="BE186"/>
  <c i="23" r="J86"/>
  <c r="J61"/>
  <c i="24" r="J52"/>
  <c r="BE133"/>
  <c r="BE149"/>
  <c r="BE168"/>
  <c r="BE251"/>
  <c r="BE293"/>
  <c r="BE300"/>
  <c r="BE125"/>
  <c r="BE204"/>
  <c r="BE306"/>
  <c r="F55"/>
  <c r="BE137"/>
  <c r="BE190"/>
  <c r="E48"/>
  <c r="BE113"/>
  <c r="BE121"/>
  <c r="BE172"/>
  <c r="BE197"/>
  <c r="BE309"/>
  <c r="BE312"/>
  <c r="BE202"/>
  <c r="BE209"/>
  <c r="BE228"/>
  <c r="BE261"/>
  <c r="BE87"/>
  <c r="BE180"/>
  <c r="BE218"/>
  <c r="BE232"/>
  <c r="BE278"/>
  <c r="BE239"/>
  <c r="BE256"/>
  <c r="BE98"/>
  <c r="BE216"/>
  <c r="BE223"/>
  <c r="BE237"/>
  <c r="BE264"/>
  <c r="J55"/>
  <c r="BE103"/>
  <c r="BE143"/>
  <c r="BE153"/>
  <c r="BE185"/>
  <c r="BE211"/>
  <c r="BE92"/>
  <c r="BE108"/>
  <c r="BE163"/>
  <c r="BE178"/>
  <c r="BE246"/>
  <c r="BE271"/>
  <c r="BE159"/>
  <c r="BE287"/>
  <c i="23" r="J52"/>
  <c r="BE92"/>
  <c r="BE103"/>
  <c r="BE128"/>
  <c r="BE157"/>
  <c i="22" r="J478"/>
  <c r="J72"/>
  <c i="23" r="J55"/>
  <c r="BE87"/>
  <c r="BE183"/>
  <c r="BE281"/>
  <c r="F55"/>
  <c r="BE132"/>
  <c r="BE178"/>
  <c r="BE197"/>
  <c r="BE234"/>
  <c r="BE260"/>
  <c r="BE287"/>
  <c r="BE294"/>
  <c r="BE303"/>
  <c r="BE306"/>
  <c r="BE229"/>
  <c r="BE242"/>
  <c r="BE272"/>
  <c r="BE300"/>
  <c r="BE120"/>
  <c r="BE250"/>
  <c r="BE255"/>
  <c r="BE266"/>
  <c r="BE144"/>
  <c r="BE162"/>
  <c r="BE173"/>
  <c r="BE98"/>
  <c r="BE210"/>
  <c r="BE219"/>
  <c r="BE165"/>
  <c r="BE224"/>
  <c r="BE237"/>
  <c r="E48"/>
  <c r="BE205"/>
  <c r="BE212"/>
  <c r="BE108"/>
  <c r="BE148"/>
  <c r="BE190"/>
  <c r="BE202"/>
  <c r="BE217"/>
  <c r="BE244"/>
  <c i="22" r="BK403"/>
  <c r="J403"/>
  <c r="J69"/>
  <c i="23" r="BE138"/>
  <c r="BE171"/>
  <c r="BE116"/>
  <c r="BE154"/>
  <c r="BE195"/>
  <c i="21" r="BK91"/>
  <c r="J91"/>
  <c r="J60"/>
  <c i="22" r="E48"/>
  <c r="BE109"/>
  <c r="BE174"/>
  <c r="BE215"/>
  <c r="BE233"/>
  <c r="BE263"/>
  <c r="BE103"/>
  <c r="BE275"/>
  <c r="BE284"/>
  <c r="BE332"/>
  <c r="BE343"/>
  <c r="BE352"/>
  <c r="BE366"/>
  <c r="BE400"/>
  <c r="BE467"/>
  <c r="BE492"/>
  <c r="J52"/>
  <c r="BE298"/>
  <c r="BE345"/>
  <c r="BE381"/>
  <c r="BE394"/>
  <c r="BE412"/>
  <c r="BE446"/>
  <c r="BE460"/>
  <c r="BE474"/>
  <c r="BE484"/>
  <c r="BE497"/>
  <c r="BE119"/>
  <c r="BE138"/>
  <c r="BE169"/>
  <c r="BE222"/>
  <c r="BE247"/>
  <c r="BE315"/>
  <c r="BE449"/>
  <c r="BE479"/>
  <c r="BE488"/>
  <c r="BE501"/>
  <c i="21" r="BK196"/>
  <c r="J196"/>
  <c r="J66"/>
  <c i="22" r="F89"/>
  <c r="BE184"/>
  <c r="BE339"/>
  <c r="J89"/>
  <c r="BE114"/>
  <c r="BE152"/>
  <c r="BE198"/>
  <c r="BE296"/>
  <c r="BE384"/>
  <c r="BE389"/>
  <c r="BE415"/>
  <c i="21" r="BK205"/>
  <c r="J205"/>
  <c r="J68"/>
  <c i="22" r="BE282"/>
  <c r="BE423"/>
  <c r="BE131"/>
  <c r="BE158"/>
  <c r="BE190"/>
  <c r="BE242"/>
  <c r="BE309"/>
  <c r="BE326"/>
  <c r="BE337"/>
  <c r="BE427"/>
  <c r="BE438"/>
  <c r="BE124"/>
  <c r="BE176"/>
  <c r="BE203"/>
  <c r="BE208"/>
  <c r="BE227"/>
  <c r="BE277"/>
  <c r="BE289"/>
  <c r="BE358"/>
  <c r="BE405"/>
  <c r="BE435"/>
  <c r="BE238"/>
  <c r="BE251"/>
  <c r="BE291"/>
  <c r="BE304"/>
  <c r="BE95"/>
  <c r="BE144"/>
  <c r="BE163"/>
  <c r="BE270"/>
  <c r="BE320"/>
  <c r="BE350"/>
  <c i="21" r="E48"/>
  <c r="BE93"/>
  <c r="BE108"/>
  <c r="BE125"/>
  <c r="BE129"/>
  <c r="BE144"/>
  <c r="BE151"/>
  <c r="BE155"/>
  <c r="BE190"/>
  <c r="BE262"/>
  <c i="20" r="J84"/>
  <c r="J61"/>
  <c i="21" r="BE123"/>
  <c r="BE169"/>
  <c r="BE181"/>
  <c r="BE222"/>
  <c r="BE260"/>
  <c r="BE266"/>
  <c r="J55"/>
  <c r="BE103"/>
  <c r="BE112"/>
  <c r="BE139"/>
  <c r="BE211"/>
  <c r="BE153"/>
  <c r="BE167"/>
  <c r="BE176"/>
  <c r="BE203"/>
  <c r="BE217"/>
  <c r="BE236"/>
  <c r="BE256"/>
  <c r="BE264"/>
  <c r="BE273"/>
  <c r="BE135"/>
  <c r="BE198"/>
  <c r="BE232"/>
  <c r="BE242"/>
  <c r="BE268"/>
  <c r="BE275"/>
  <c r="BE278"/>
  <c r="BE282"/>
  <c r="J84"/>
  <c r="BE137"/>
  <c r="BE172"/>
  <c r="BE213"/>
  <c r="BE230"/>
  <c r="BE234"/>
  <c r="BE254"/>
  <c r="F87"/>
  <c r="BE116"/>
  <c r="BE127"/>
  <c r="BE192"/>
  <c r="BE224"/>
  <c r="BE250"/>
  <c r="BE185"/>
  <c r="BE209"/>
  <c r="BE246"/>
  <c r="BE98"/>
  <c r="BE110"/>
  <c r="BE121"/>
  <c r="BE226"/>
  <c r="BE248"/>
  <c r="BE146"/>
  <c r="BE194"/>
  <c r="BE228"/>
  <c r="BE252"/>
  <c r="BE114"/>
  <c r="BE161"/>
  <c r="BE207"/>
  <c r="BE215"/>
  <c r="BE238"/>
  <c r="BE240"/>
  <c r="BE244"/>
  <c r="BE258"/>
  <c i="20" r="BE103"/>
  <c r="BE111"/>
  <c r="BE133"/>
  <c r="BE171"/>
  <c r="BE213"/>
  <c r="J55"/>
  <c r="BE99"/>
  <c r="BE129"/>
  <c r="BE147"/>
  <c r="BE167"/>
  <c r="BE180"/>
  <c r="BE202"/>
  <c i="19" r="BK83"/>
  <c r="J83"/>
  <c r="J60"/>
  <c i="20" r="J76"/>
  <c r="BE93"/>
  <c r="BE97"/>
  <c r="BE109"/>
  <c r="BE149"/>
  <c r="BE161"/>
  <c r="BE176"/>
  <c r="BE198"/>
  <c r="BE235"/>
  <c r="E72"/>
  <c r="BE85"/>
  <c r="BE95"/>
  <c r="BE105"/>
  <c r="BE123"/>
  <c r="BE143"/>
  <c r="BE192"/>
  <c r="BE229"/>
  <c r="BE231"/>
  <c r="F79"/>
  <c r="BE115"/>
  <c r="BE145"/>
  <c r="BE169"/>
  <c r="BE188"/>
  <c r="BE219"/>
  <c r="BE239"/>
  <c r="BE119"/>
  <c r="BE137"/>
  <c r="BE211"/>
  <c r="BE217"/>
  <c r="BE225"/>
  <c r="BE107"/>
  <c r="BE113"/>
  <c r="BE121"/>
  <c r="BE153"/>
  <c r="BE165"/>
  <c r="BE173"/>
  <c r="BE87"/>
  <c r="BE91"/>
  <c r="BE141"/>
  <c r="BE206"/>
  <c r="BE117"/>
  <c r="BE127"/>
  <c r="BE157"/>
  <c r="BE196"/>
  <c r="BE215"/>
  <c r="BE89"/>
  <c r="BE101"/>
  <c r="BE223"/>
  <c r="BE125"/>
  <c r="BE184"/>
  <c r="BE241"/>
  <c i="19" r="J76"/>
  <c r="BE93"/>
  <c r="BE105"/>
  <c r="BE129"/>
  <c r="BE153"/>
  <c r="BE171"/>
  <c r="BE194"/>
  <c r="BE211"/>
  <c r="BE215"/>
  <c r="BE239"/>
  <c r="E48"/>
  <c r="F55"/>
  <c r="BE91"/>
  <c r="BE107"/>
  <c r="BE113"/>
  <c r="BE133"/>
  <c r="BE175"/>
  <c r="BE190"/>
  <c r="BE200"/>
  <c r="BE204"/>
  <c r="BE219"/>
  <c r="BE227"/>
  <c i="18" r="J84"/>
  <c r="J61"/>
  <c i="19" r="BE115"/>
  <c r="BE121"/>
  <c r="BE143"/>
  <c r="BE182"/>
  <c r="BE209"/>
  <c r="BE221"/>
  <c r="BE229"/>
  <c r="BE119"/>
  <c r="BE87"/>
  <c r="BE101"/>
  <c r="BE103"/>
  <c r="BE125"/>
  <c r="BE155"/>
  <c r="BE169"/>
  <c r="BE173"/>
  <c r="BE196"/>
  <c r="BE85"/>
  <c r="BE97"/>
  <c r="BE167"/>
  <c r="BE178"/>
  <c r="BE186"/>
  <c r="BE213"/>
  <c r="J55"/>
  <c r="BE117"/>
  <c r="BE137"/>
  <c r="BE141"/>
  <c r="BE145"/>
  <c r="BE225"/>
  <c r="BE237"/>
  <c r="BE89"/>
  <c r="BE95"/>
  <c r="BE99"/>
  <c r="BE109"/>
  <c r="BE111"/>
  <c r="BE139"/>
  <c r="BE163"/>
  <c r="BE123"/>
  <c r="BE149"/>
  <c r="BE159"/>
  <c r="BE233"/>
  <c i="18" r="BE89"/>
  <c r="BE107"/>
  <c r="BE127"/>
  <c r="BE135"/>
  <c r="BE143"/>
  <c r="BE182"/>
  <c r="BE196"/>
  <c i="17" r="BK92"/>
  <c r="J92"/>
  <c r="J60"/>
  <c i="18" r="F55"/>
  <c r="BE223"/>
  <c r="J52"/>
  <c r="BE87"/>
  <c r="BE105"/>
  <c r="BE227"/>
  <c r="BE233"/>
  <c r="J79"/>
  <c r="BE207"/>
  <c r="BE91"/>
  <c r="BE113"/>
  <c r="BE125"/>
  <c r="BE163"/>
  <c r="BE217"/>
  <c r="BE95"/>
  <c r="BE117"/>
  <c r="E72"/>
  <c r="BE93"/>
  <c r="BE121"/>
  <c r="BE141"/>
  <c r="BE155"/>
  <c r="BE178"/>
  <c r="BE211"/>
  <c r="BE85"/>
  <c r="BE109"/>
  <c r="BE115"/>
  <c r="BE169"/>
  <c r="BE192"/>
  <c r="BE99"/>
  <c r="BE139"/>
  <c r="BE159"/>
  <c r="BE190"/>
  <c r="BE205"/>
  <c r="BE221"/>
  <c r="BE231"/>
  <c r="BE97"/>
  <c r="BE151"/>
  <c r="BE165"/>
  <c r="BE171"/>
  <c r="BE174"/>
  <c r="BE186"/>
  <c r="BE200"/>
  <c r="BE103"/>
  <c r="BE111"/>
  <c r="BE119"/>
  <c r="BE131"/>
  <c r="BE145"/>
  <c r="BE209"/>
  <c r="BE101"/>
  <c r="BE123"/>
  <c r="BE147"/>
  <c r="BE167"/>
  <c r="BE215"/>
  <c i="17" r="BE274"/>
  <c r="BE407"/>
  <c r="BE411"/>
  <c r="BE417"/>
  <c r="BE94"/>
  <c r="BE119"/>
  <c r="BE127"/>
  <c r="BE158"/>
  <c r="BE268"/>
  <c r="BE280"/>
  <c r="BE316"/>
  <c r="BE341"/>
  <c r="BE358"/>
  <c r="BE384"/>
  <c r="BE425"/>
  <c r="BE139"/>
  <c r="BE186"/>
  <c r="BE241"/>
  <c r="BE252"/>
  <c r="BE287"/>
  <c r="BE329"/>
  <c r="BE373"/>
  <c r="BE393"/>
  <c r="BE429"/>
  <c i="16" r="BK91"/>
  <c r="J91"/>
  <c r="J60"/>
  <c i="17" r="F88"/>
  <c r="BE105"/>
  <c r="BE148"/>
  <c r="BE175"/>
  <c r="BE198"/>
  <c r="BE234"/>
  <c r="BE419"/>
  <c r="BE433"/>
  <c r="BE108"/>
  <c r="BE171"/>
  <c r="BE180"/>
  <c r="BE195"/>
  <c r="BE237"/>
  <c r="BE304"/>
  <c r="BE390"/>
  <c r="BE397"/>
  <c r="BE401"/>
  <c r="BE403"/>
  <c r="BE415"/>
  <c r="BE436"/>
  <c r="BE131"/>
  <c r="BE201"/>
  <c r="BE218"/>
  <c r="BE265"/>
  <c r="BE336"/>
  <c i="16" r="BK574"/>
  <c r="J574"/>
  <c r="J69"/>
  <c i="17" r="E81"/>
  <c r="BE165"/>
  <c r="BE249"/>
  <c r="BE284"/>
  <c r="BE351"/>
  <c r="J55"/>
  <c r="BE98"/>
  <c r="BE110"/>
  <c r="BE189"/>
  <c r="BE205"/>
  <c r="BE221"/>
  <c r="BE223"/>
  <c r="BE245"/>
  <c r="BE325"/>
  <c r="BE370"/>
  <c r="BE381"/>
  <c r="BE115"/>
  <c r="BE135"/>
  <c r="BE173"/>
  <c r="BE363"/>
  <c r="J52"/>
  <c r="BE123"/>
  <c r="BE169"/>
  <c r="BE192"/>
  <c r="BE227"/>
  <c r="BE230"/>
  <c r="BE347"/>
  <c r="BE102"/>
  <c r="BE161"/>
  <c r="BE258"/>
  <c r="BE321"/>
  <c r="BE332"/>
  <c r="BE367"/>
  <c r="BE377"/>
  <c r="BE388"/>
  <c r="BE143"/>
  <c r="BE152"/>
  <c r="BE183"/>
  <c r="BE210"/>
  <c r="BE255"/>
  <c r="BE262"/>
  <c r="BE294"/>
  <c r="BE355"/>
  <c i="16" r="F87"/>
  <c r="BE151"/>
  <c r="BE183"/>
  <c r="BE245"/>
  <c r="BE281"/>
  <c r="BE449"/>
  <c r="BE489"/>
  <c r="BE498"/>
  <c r="BE512"/>
  <c r="J87"/>
  <c r="BE341"/>
  <c r="BE369"/>
  <c r="BE402"/>
  <c r="BE421"/>
  <c r="BE514"/>
  <c r="BE537"/>
  <c r="BE544"/>
  <c r="BE558"/>
  <c r="BE213"/>
  <c r="BE275"/>
  <c r="BE327"/>
  <c r="BE393"/>
  <c r="BE459"/>
  <c r="BE464"/>
  <c r="BE487"/>
  <c r="BE527"/>
  <c r="BE552"/>
  <c r="BE576"/>
  <c r="BE580"/>
  <c i="15" r="BK90"/>
  <c i="16" r="BE93"/>
  <c r="BE158"/>
  <c r="BE226"/>
  <c r="BE315"/>
  <c r="BE354"/>
  <c r="BE367"/>
  <c r="BE413"/>
  <c r="BE429"/>
  <c r="BE454"/>
  <c r="BE475"/>
  <c r="BE481"/>
  <c r="BE493"/>
  <c r="BE502"/>
  <c r="BE519"/>
  <c r="BE108"/>
  <c r="BE201"/>
  <c r="BE267"/>
  <c r="BE286"/>
  <c r="BE321"/>
  <c r="BE358"/>
  <c r="BE398"/>
  <c r="BE424"/>
  <c r="BE445"/>
  <c r="J84"/>
  <c r="BE121"/>
  <c r="BE141"/>
  <c r="BE334"/>
  <c r="BE443"/>
  <c r="BE506"/>
  <c r="BE532"/>
  <c r="BE547"/>
  <c r="BE564"/>
  <c r="BE571"/>
  <c r="BE207"/>
  <c r="BE373"/>
  <c r="BE469"/>
  <c r="E48"/>
  <c r="BE271"/>
  <c r="BE302"/>
  <c r="BE346"/>
  <c r="BE439"/>
  <c i="15" r="BK334"/>
  <c r="J334"/>
  <c r="J68"/>
  <c i="16" r="BE146"/>
  <c r="BE168"/>
  <c r="BE191"/>
  <c r="BE260"/>
  <c r="BE339"/>
  <c r="BE350"/>
  <c r="BE362"/>
  <c r="BE388"/>
  <c r="BE406"/>
  <c r="BE437"/>
  <c r="BE220"/>
  <c r="BE136"/>
  <c r="BE240"/>
  <c r="BE255"/>
  <c r="BE294"/>
  <c r="BE396"/>
  <c r="BE175"/>
  <c r="BE196"/>
  <c r="BE381"/>
  <c r="BE415"/>
  <c r="BE433"/>
  <c i="15" r="BE162"/>
  <c r="BE262"/>
  <c r="BE280"/>
  <c r="F55"/>
  <c r="BE92"/>
  <c r="BE269"/>
  <c r="BE278"/>
  <c r="BE294"/>
  <c r="BE310"/>
  <c r="BE316"/>
  <c r="BE324"/>
  <c r="J52"/>
  <c r="BE109"/>
  <c r="BE140"/>
  <c r="BE181"/>
  <c r="BE292"/>
  <c r="BE340"/>
  <c r="BE193"/>
  <c r="BE245"/>
  <c r="BE273"/>
  <c r="BE285"/>
  <c r="BE319"/>
  <c r="BE119"/>
  <c r="BE212"/>
  <c r="BE228"/>
  <c i="14" r="J380"/>
  <c r="J69"/>
  <c i="15" r="E79"/>
  <c r="J86"/>
  <c r="BE134"/>
  <c r="BE255"/>
  <c r="BE287"/>
  <c r="BE303"/>
  <c r="BE331"/>
  <c r="BE336"/>
  <c r="BE236"/>
  <c r="BE250"/>
  <c r="BE167"/>
  <c i="14" r="J91"/>
  <c r="J61"/>
  <c i="15" r="BE145"/>
  <c r="BE220"/>
  <c r="BE240"/>
  <c r="BE264"/>
  <c r="BE186"/>
  <c r="BE218"/>
  <c r="BE234"/>
  <c r="BE129"/>
  <c r="BE208"/>
  <c r="BE225"/>
  <c r="BE257"/>
  <c i="14" r="BE171"/>
  <c r="BE203"/>
  <c r="BE240"/>
  <c r="BE274"/>
  <c r="BE92"/>
  <c r="BE140"/>
  <c r="BE162"/>
  <c r="BE222"/>
  <c r="BE317"/>
  <c r="BE333"/>
  <c r="BE215"/>
  <c r="BE287"/>
  <c r="BE305"/>
  <c r="BE364"/>
  <c r="BE376"/>
  <c r="J52"/>
  <c r="F86"/>
  <c r="BE119"/>
  <c r="BE220"/>
  <c r="BE267"/>
  <c r="BE369"/>
  <c r="BE381"/>
  <c r="BE183"/>
  <c r="BE211"/>
  <c r="BE272"/>
  <c r="BE296"/>
  <c r="BE354"/>
  <c r="BE361"/>
  <c r="BE385"/>
  <c i="13" r="BK91"/>
  <c r="J91"/>
  <c r="J60"/>
  <c i="14" r="J86"/>
  <c r="BE109"/>
  <c r="BE157"/>
  <c r="BE199"/>
  <c r="BE236"/>
  <c r="BE279"/>
  <c r="BE303"/>
  <c i="13" r="BK486"/>
  <c r="J486"/>
  <c r="J69"/>
  <c i="14" r="E48"/>
  <c r="BE250"/>
  <c r="BE283"/>
  <c r="BE310"/>
  <c r="BE324"/>
  <c r="BE338"/>
  <c r="BE134"/>
  <c r="BE229"/>
  <c r="BE263"/>
  <c r="BE291"/>
  <c r="BE319"/>
  <c r="BE347"/>
  <c r="BE129"/>
  <c r="BE176"/>
  <c r="BE195"/>
  <c r="BE245"/>
  <c r="BE298"/>
  <c r="BE312"/>
  <c r="BE145"/>
  <c r="BE255"/>
  <c r="BE331"/>
  <c r="BE190"/>
  <c r="BE208"/>
  <c r="BE227"/>
  <c r="BE234"/>
  <c r="BE259"/>
  <c r="BE326"/>
  <c i="13" r="E80"/>
  <c r="BE103"/>
  <c r="BE174"/>
  <c r="BE198"/>
  <c r="BE212"/>
  <c r="BE229"/>
  <c r="BE251"/>
  <c r="BE300"/>
  <c r="BE366"/>
  <c r="BE402"/>
  <c r="BE416"/>
  <c r="BE114"/>
  <c r="BE217"/>
  <c r="BE279"/>
  <c r="BE334"/>
  <c r="BE346"/>
  <c r="BE476"/>
  <c r="BE464"/>
  <c r="J84"/>
  <c r="BE93"/>
  <c r="BE240"/>
  <c r="BE262"/>
  <c r="BE288"/>
  <c r="BE319"/>
  <c r="BE362"/>
  <c r="BE414"/>
  <c r="BE449"/>
  <c r="BE470"/>
  <c i="12" r="BK86"/>
  <c r="J86"/>
  <c r="J60"/>
  <c i="13" r="J87"/>
  <c r="BE205"/>
  <c r="BE245"/>
  <c r="BE273"/>
  <c r="BE292"/>
  <c r="BE313"/>
  <c r="BE357"/>
  <c r="BE393"/>
  <c r="BE400"/>
  <c r="BE436"/>
  <c r="BE439"/>
  <c r="BE456"/>
  <c r="BE459"/>
  <c r="BE483"/>
  <c r="BE488"/>
  <c r="BE492"/>
  <c r="F55"/>
  <c r="BE148"/>
  <c r="BE163"/>
  <c r="BE194"/>
  <c r="BE267"/>
  <c r="BE374"/>
  <c r="BE379"/>
  <c r="BE407"/>
  <c r="BE430"/>
  <c r="BE350"/>
  <c r="BE355"/>
  <c r="BE370"/>
  <c r="BE395"/>
  <c r="BE409"/>
  <c r="BE98"/>
  <c r="BE124"/>
  <c r="BE169"/>
  <c r="BE187"/>
  <c r="BE221"/>
  <c r="BE234"/>
  <c r="BE308"/>
  <c r="BE324"/>
  <c r="BE338"/>
  <c i="12" r="BK298"/>
  <c r="J298"/>
  <c r="J64"/>
  <c i="13" r="BE225"/>
  <c r="BE257"/>
  <c r="BE297"/>
  <c r="BE158"/>
  <c r="BE284"/>
  <c r="BE315"/>
  <c r="BE342"/>
  <c r="BE138"/>
  <c r="BE305"/>
  <c r="BE386"/>
  <c r="BE109"/>
  <c r="BE119"/>
  <c r="BE182"/>
  <c r="BE329"/>
  <c r="BE381"/>
  <c r="BE388"/>
  <c r="BE421"/>
  <c r="BE444"/>
  <c i="12" r="E48"/>
  <c r="BE131"/>
  <c r="BE162"/>
  <c r="BE190"/>
  <c r="BE237"/>
  <c r="BE256"/>
  <c r="BE88"/>
  <c r="BE127"/>
  <c r="BE147"/>
  <c r="BE202"/>
  <c r="BE295"/>
  <c r="BE102"/>
  <c r="BE117"/>
  <c r="BE260"/>
  <c r="BE275"/>
  <c r="BE300"/>
  <c i="11" r="J288"/>
  <c r="J65"/>
  <c i="12" r="F55"/>
  <c r="BE110"/>
  <c r="BE123"/>
  <c r="BE178"/>
  <c r="BE197"/>
  <c r="BE232"/>
  <c r="BE280"/>
  <c r="BE304"/>
  <c r="J55"/>
  <c r="BE106"/>
  <c r="BE242"/>
  <c r="J79"/>
  <c r="BE141"/>
  <c r="BE216"/>
  <c r="BE265"/>
  <c i="11" r="BK86"/>
  <c r="J86"/>
  <c r="J60"/>
  <c i="12" r="BE93"/>
  <c r="BE157"/>
  <c r="BE115"/>
  <c r="BE153"/>
  <c r="BE168"/>
  <c r="BE227"/>
  <c r="BE100"/>
  <c r="BE133"/>
  <c r="BE252"/>
  <c r="BE271"/>
  <c r="BE291"/>
  <c r="BE182"/>
  <c r="BE247"/>
  <c r="BE288"/>
  <c r="BE95"/>
  <c r="BE137"/>
  <c r="BE208"/>
  <c r="BE283"/>
  <c i="11" r="BE216"/>
  <c r="BE236"/>
  <c r="BE250"/>
  <c r="E75"/>
  <c r="BE98"/>
  <c r="BE212"/>
  <c r="BE277"/>
  <c r="BE284"/>
  <c r="J55"/>
  <c r="BE114"/>
  <c r="BE135"/>
  <c r="BE289"/>
  <c r="BE93"/>
  <c r="BE145"/>
  <c r="BE272"/>
  <c r="BE280"/>
  <c r="BE178"/>
  <c r="BE193"/>
  <c r="BE224"/>
  <c r="BE266"/>
  <c r="BE269"/>
  <c r="BE293"/>
  <c r="BE103"/>
  <c r="BE198"/>
  <c r="BE220"/>
  <c r="BE245"/>
  <c r="BE256"/>
  <c r="F55"/>
  <c r="BE131"/>
  <c r="BE185"/>
  <c r="BE232"/>
  <c r="J52"/>
  <c r="BE163"/>
  <c r="BE203"/>
  <c r="BE88"/>
  <c r="BE105"/>
  <c r="BE156"/>
  <c i="10" r="BK84"/>
  <c r="BK83"/>
  <c r="J83"/>
  <c r="J59"/>
  <c i="11" r="BE121"/>
  <c r="BE139"/>
  <c r="BE150"/>
  <c r="BE240"/>
  <c r="BE116"/>
  <c r="BE208"/>
  <c r="BE228"/>
  <c r="BE109"/>
  <c r="BE127"/>
  <c r="BE171"/>
  <c r="BE262"/>
  <c i="9" r="J85"/>
  <c r="J61"/>
  <c i="10" r="BE107"/>
  <c r="BE151"/>
  <c r="BE163"/>
  <c r="BE236"/>
  <c r="BE246"/>
  <c r="BE115"/>
  <c r="BE129"/>
  <c r="BE179"/>
  <c r="BE204"/>
  <c r="BE226"/>
  <c r="BE291"/>
  <c r="BE298"/>
  <c r="BE173"/>
  <c r="BE211"/>
  <c r="BE231"/>
  <c r="BE278"/>
  <c r="BE286"/>
  <c r="BE125"/>
  <c r="BE274"/>
  <c r="J77"/>
  <c r="BE138"/>
  <c r="BE148"/>
  <c r="BE168"/>
  <c r="BE268"/>
  <c r="J55"/>
  <c r="BE92"/>
  <c r="BE262"/>
  <c r="BE144"/>
  <c r="BE156"/>
  <c r="BE258"/>
  <c r="BE283"/>
  <c r="BE133"/>
  <c r="BE196"/>
  <c r="BE241"/>
  <c r="F55"/>
  <c r="BE121"/>
  <c r="BE188"/>
  <c r="BE250"/>
  <c r="E48"/>
  <c r="BE86"/>
  <c r="BE102"/>
  <c r="BE111"/>
  <c r="BE217"/>
  <c r="BE254"/>
  <c r="BE294"/>
  <c r="BE97"/>
  <c r="BE116"/>
  <c i="9" r="J52"/>
  <c r="E73"/>
  <c r="BE171"/>
  <c r="BE242"/>
  <c r="BE86"/>
  <c r="BE137"/>
  <c r="BE269"/>
  <c r="BE305"/>
  <c i="8" r="J87"/>
  <c r="J61"/>
  <c i="9" r="F55"/>
  <c r="BE104"/>
  <c r="BE142"/>
  <c r="BE289"/>
  <c r="BE297"/>
  <c r="BE153"/>
  <c r="BE211"/>
  <c r="BE261"/>
  <c r="BE279"/>
  <c r="BE313"/>
  <c r="BE189"/>
  <c r="J80"/>
  <c r="BE121"/>
  <c r="BE198"/>
  <c r="BE253"/>
  <c r="BE146"/>
  <c r="BE234"/>
  <c r="BE220"/>
  <c i="8" r="E48"/>
  <c r="J79"/>
  <c r="BE245"/>
  <c r="BE99"/>
  <c r="BE125"/>
  <c r="BE177"/>
  <c r="BE271"/>
  <c r="BE328"/>
  <c r="BE338"/>
  <c r="BE342"/>
  <c r="BE348"/>
  <c r="BE163"/>
  <c r="BE168"/>
  <c r="BE203"/>
  <c r="BE257"/>
  <c r="BE305"/>
  <c r="BE317"/>
  <c r="BE334"/>
  <c r="BE151"/>
  <c r="BE175"/>
  <c r="BE213"/>
  <c r="BE284"/>
  <c r="BE358"/>
  <c r="J55"/>
  <c r="BE112"/>
  <c r="BE192"/>
  <c r="BE323"/>
  <c r="BE355"/>
  <c r="BE364"/>
  <c r="BE144"/>
  <c r="BE225"/>
  <c r="F55"/>
  <c r="BE138"/>
  <c r="BE157"/>
  <c r="BE182"/>
  <c r="BE233"/>
  <c r="BE264"/>
  <c r="BE196"/>
  <c r="BE220"/>
  <c r="BE311"/>
  <c i="7" r="BK83"/>
  <c r="J83"/>
  <c r="J60"/>
  <c i="8" r="BE88"/>
  <c r="BE209"/>
  <c r="BE289"/>
  <c r="BE300"/>
  <c r="BE94"/>
  <c r="BE187"/>
  <c r="BE277"/>
  <c r="BE295"/>
  <c i="6" r="J761"/>
  <c r="J70"/>
  <c i="7" r="BE124"/>
  <c r="F55"/>
  <c r="J76"/>
  <c r="BE99"/>
  <c r="BE140"/>
  <c r="BE147"/>
  <c r="BE157"/>
  <c r="BE129"/>
  <c r="BE85"/>
  <c r="BE152"/>
  <c r="BE167"/>
  <c r="BE172"/>
  <c r="J79"/>
  <c r="BE92"/>
  <c r="BE162"/>
  <c i="6" r="BK91"/>
  <c r="J91"/>
  <c r="J60"/>
  <c i="7" r="BE107"/>
  <c r="BE115"/>
  <c r="E48"/>
  <c r="BE135"/>
  <c i="6" r="BE281"/>
  <c r="BE426"/>
  <c r="BE597"/>
  <c r="BE630"/>
  <c r="BE688"/>
  <c r="BE719"/>
  <c r="BE735"/>
  <c r="E80"/>
  <c r="F87"/>
  <c r="BE145"/>
  <c r="BE406"/>
  <c r="BE460"/>
  <c r="BE586"/>
  <c r="BE714"/>
  <c r="BE93"/>
  <c r="BE166"/>
  <c r="BE471"/>
  <c r="BE568"/>
  <c r="BE581"/>
  <c r="BE656"/>
  <c r="BE692"/>
  <c r="BE696"/>
  <c r="BE724"/>
  <c r="BE119"/>
  <c r="BE255"/>
  <c r="BE301"/>
  <c r="BE521"/>
  <c r="BE641"/>
  <c r="BE707"/>
  <c r="BE730"/>
  <c r="BE743"/>
  <c r="BE750"/>
  <c r="BE757"/>
  <c r="BE762"/>
  <c i="5" r="BK88"/>
  <c r="J88"/>
  <c r="J60"/>
  <c i="6" r="BE191"/>
  <c r="BE113"/>
  <c r="BE259"/>
  <c r="BE483"/>
  <c r="BE505"/>
  <c r="BE609"/>
  <c r="BE679"/>
  <c r="BE129"/>
  <c r="BE171"/>
  <c r="BE269"/>
  <c r="BE330"/>
  <c r="BE443"/>
  <c r="BE499"/>
  <c r="BE591"/>
  <c r="J55"/>
  <c r="BE102"/>
  <c r="BE238"/>
  <c r="BE264"/>
  <c r="BE297"/>
  <c r="BE413"/>
  <c r="BE543"/>
  <c r="BE545"/>
  <c r="BE661"/>
  <c r="BE683"/>
  <c r="BE178"/>
  <c r="BE324"/>
  <c r="BE476"/>
  <c r="BE525"/>
  <c r="BE564"/>
  <c r="BE617"/>
  <c r="BE227"/>
  <c r="BE507"/>
  <c r="BE559"/>
  <c r="BE611"/>
  <c r="BE619"/>
  <c r="BE136"/>
  <c r="BE152"/>
  <c r="BE212"/>
  <c r="BE233"/>
  <c r="BE274"/>
  <c r="BE287"/>
  <c r="BE311"/>
  <c r="BE361"/>
  <c r="BE578"/>
  <c r="BE639"/>
  <c r="BE651"/>
  <c r="BE675"/>
  <c r="BE317"/>
  <c r="BE340"/>
  <c r="BE437"/>
  <c r="BE454"/>
  <c r="BE494"/>
  <c r="BE628"/>
  <c r="BE670"/>
  <c i="5" r="J52"/>
  <c r="J84"/>
  <c r="BE170"/>
  <c r="BE232"/>
  <c r="BE287"/>
  <c r="BE335"/>
  <c i="4" r="J89"/>
  <c r="J61"/>
  <c i="5" r="E48"/>
  <c r="BE190"/>
  <c r="BE270"/>
  <c r="BE574"/>
  <c r="BE590"/>
  <c r="F84"/>
  <c r="BE177"/>
  <c r="BE256"/>
  <c r="BE319"/>
  <c r="BE521"/>
  <c r="BE616"/>
  <c r="BE623"/>
  <c r="BE633"/>
  <c r="BE145"/>
  <c r="BE360"/>
  <c r="BE378"/>
  <c r="BE504"/>
  <c r="BE506"/>
  <c r="BE564"/>
  <c r="BE572"/>
  <c r="BE585"/>
  <c r="BE595"/>
  <c r="BE600"/>
  <c r="BE610"/>
  <c r="BE628"/>
  <c r="BE639"/>
  <c r="BE644"/>
  <c r="BE652"/>
  <c r="BE659"/>
  <c r="BE666"/>
  <c r="BE137"/>
  <c r="BE265"/>
  <c r="BE280"/>
  <c r="BE313"/>
  <c r="BE491"/>
  <c r="BE529"/>
  <c r="BE100"/>
  <c r="BE160"/>
  <c r="BE215"/>
  <c r="BE495"/>
  <c r="BE515"/>
  <c r="BE128"/>
  <c r="BE248"/>
  <c r="BE275"/>
  <c r="BE302"/>
  <c r="BE398"/>
  <c r="BE457"/>
  <c r="BE108"/>
  <c r="BE153"/>
  <c r="BE307"/>
  <c r="BE366"/>
  <c r="BE410"/>
  <c r="BE472"/>
  <c r="BE482"/>
  <c r="BE524"/>
  <c r="BE540"/>
  <c r="BE550"/>
  <c r="BE562"/>
  <c r="BE583"/>
  <c r="BE90"/>
  <c r="BE291"/>
  <c r="BE418"/>
  <c r="BE445"/>
  <c r="BE465"/>
  <c r="BE552"/>
  <c r="BE122"/>
  <c r="BE260"/>
  <c r="BE390"/>
  <c r="BE439"/>
  <c r="BE486"/>
  <c r="BE182"/>
  <c r="BE431"/>
  <c r="BE513"/>
  <c r="BE534"/>
  <c i="4" r="F55"/>
  <c r="BE90"/>
  <c r="BE153"/>
  <c r="BE178"/>
  <c r="BE242"/>
  <c r="BE119"/>
  <c r="BE192"/>
  <c r="BE302"/>
  <c r="BE371"/>
  <c r="BE478"/>
  <c r="BE528"/>
  <c r="E48"/>
  <c r="BE172"/>
  <c r="BE269"/>
  <c r="BE296"/>
  <c r="BE346"/>
  <c r="BE459"/>
  <c r="BE464"/>
  <c r="BE486"/>
  <c r="BE495"/>
  <c r="BE498"/>
  <c r="BE503"/>
  <c r="BE510"/>
  <c r="BE523"/>
  <c r="BE546"/>
  <c r="BE552"/>
  <c r="BE559"/>
  <c r="BE164"/>
  <c r="BE185"/>
  <c r="BE207"/>
  <c r="BE387"/>
  <c r="BE454"/>
  <c r="BE470"/>
  <c r="BE518"/>
  <c r="BE481"/>
  <c r="BE488"/>
  <c r="BE534"/>
  <c r="BE539"/>
  <c r="BE566"/>
  <c r="J52"/>
  <c r="J84"/>
  <c r="BE253"/>
  <c r="BE416"/>
  <c r="BE101"/>
  <c r="BE137"/>
  <c r="BE198"/>
  <c r="BE397"/>
  <c r="BE405"/>
  <c r="BE111"/>
  <c r="BE225"/>
  <c r="BE283"/>
  <c r="BE308"/>
  <c r="BE407"/>
  <c r="BE434"/>
  <c r="BE447"/>
  <c r="BE145"/>
  <c r="BE158"/>
  <c r="BE319"/>
  <c r="BE379"/>
  <c r="BE128"/>
  <c r="BE359"/>
  <c r="BE414"/>
  <c r="BE437"/>
  <c r="BE264"/>
  <c r="BE291"/>
  <c r="BE351"/>
  <c i="3" r="BK83"/>
  <c r="J83"/>
  <c r="J60"/>
  <c i="4" r="BE247"/>
  <c r="BE275"/>
  <c r="BE365"/>
  <c r="BE399"/>
  <c r="BE444"/>
  <c i="2" r="BK94"/>
  <c r="J94"/>
  <c r="J61"/>
  <c i="3" r="BE111"/>
  <c r="BE149"/>
  <c r="J52"/>
  <c r="BE177"/>
  <c r="E72"/>
  <c r="F79"/>
  <c r="BE192"/>
  <c r="BE166"/>
  <c r="BE117"/>
  <c r="BE170"/>
  <c r="BE189"/>
  <c r="BE142"/>
  <c r="BE85"/>
  <c r="J55"/>
  <c r="BE132"/>
  <c r="BE104"/>
  <c r="BE154"/>
  <c r="BE183"/>
  <c i="2" r="BE99"/>
  <c r="BE135"/>
  <c r="BE104"/>
  <c r="F55"/>
  <c r="BE123"/>
  <c r="J52"/>
  <c r="J81"/>
  <c r="BE95"/>
  <c r="BE129"/>
  <c r="E48"/>
  <c r="BE88"/>
  <c r="BE114"/>
  <c r="BE92"/>
  <c r="BE86"/>
  <c r="BE109"/>
  <c i="13" r="J34"/>
  <c i="1" r="AW66"/>
  <c i="3" r="F35"/>
  <c i="1" r="BB56"/>
  <c i="17" r="J34"/>
  <c i="1" r="AW70"/>
  <c i="22" r="F34"/>
  <c i="1" r="BA75"/>
  <c i="16" r="F35"/>
  <c i="1" r="BB69"/>
  <c i="4" r="F35"/>
  <c i="1" r="BB57"/>
  <c i="7" r="J34"/>
  <c i="1" r="AW60"/>
  <c i="16" r="J34"/>
  <c i="1" r="AW69"/>
  <c i="7" r="F35"/>
  <c i="1" r="BB60"/>
  <c i="25" r="F37"/>
  <c i="1" r="BD78"/>
  <c i="4" r="F36"/>
  <c i="1" r="BC57"/>
  <c i="10" r="F35"/>
  <c i="1" r="BB63"/>
  <c i="16" r="F36"/>
  <c i="1" r="BC69"/>
  <c i="18" r="F37"/>
  <c i="1" r="BD71"/>
  <c i="15" r="J34"/>
  <c i="1" r="AW68"/>
  <c i="22" r="J34"/>
  <c i="1" r="AW75"/>
  <c i="3" r="F36"/>
  <c i="1" r="BC56"/>
  <c i="23" r="F36"/>
  <c i="1" r="BC76"/>
  <c i="14" r="F37"/>
  <c i="1" r="BD67"/>
  <c i="23" r="F35"/>
  <c i="1" r="BB76"/>
  <c i="23" r="F37"/>
  <c i="1" r="BD76"/>
  <c i="26" r="F35"/>
  <c i="1" r="BB79"/>
  <c i="14" r="F36"/>
  <c i="1" r="BC67"/>
  <c i="22" r="F37"/>
  <c i="1" r="BD75"/>
  <c i="9" r="F35"/>
  <c i="1" r="BB62"/>
  <c i="26" r="F34"/>
  <c i="1" r="BA79"/>
  <c i="2" r="F36"/>
  <c i="1" r="BC55"/>
  <c i="9" r="F34"/>
  <c i="1" r="BA62"/>
  <c i="15" r="F37"/>
  <c i="1" r="BD68"/>
  <c i="15" r="F34"/>
  <c i="1" r="BA68"/>
  <c i="25" r="F34"/>
  <c i="1" r="BA78"/>
  <c i="13" r="F34"/>
  <c i="1" r="BA66"/>
  <c i="2" r="F35"/>
  <c i="1" r="BB55"/>
  <c i="12" r="J34"/>
  <c i="1" r="AW65"/>
  <c i="24" r="F35"/>
  <c i="1" r="BB77"/>
  <c i="8" r="F37"/>
  <c i="1" r="BD61"/>
  <c i="8" r="F36"/>
  <c i="1" r="BC61"/>
  <c i="17" r="F35"/>
  <c i="1" r="BB70"/>
  <c i="3" r="F37"/>
  <c i="1" r="BD56"/>
  <c i="20" r="F34"/>
  <c i="1" r="BA73"/>
  <c i="15" r="F35"/>
  <c i="1" r="BB68"/>
  <c i="25" r="J34"/>
  <c i="1" r="AW78"/>
  <c i="5" r="F37"/>
  <c i="1" r="BD58"/>
  <c i="25" r="F35"/>
  <c i="1" r="BB78"/>
  <c i="26" r="J34"/>
  <c i="1" r="AW79"/>
  <c i="8" r="F35"/>
  <c i="1" r="BB61"/>
  <c i="6" r="F34"/>
  <c i="1" r="BA59"/>
  <c i="8" r="F34"/>
  <c i="1" r="BA61"/>
  <c i="18" r="J34"/>
  <c i="1" r="AW71"/>
  <c i="20" r="J34"/>
  <c i="1" r="AW73"/>
  <c i="4" r="F34"/>
  <c i="1" r="BA57"/>
  <c i="4" r="J34"/>
  <c i="1" r="AW57"/>
  <c i="17" r="F36"/>
  <c i="1" r="BC70"/>
  <c i="24" r="F36"/>
  <c i="1" r="BC77"/>
  <c i="21" r="F35"/>
  <c i="1" r="BB74"/>
  <c i="4" r="F37"/>
  <c i="1" r="BD57"/>
  <c i="20" r="F35"/>
  <c i="1" r="BB73"/>
  <c i="26" r="F36"/>
  <c i="1" r="BC79"/>
  <c i="7" r="F36"/>
  <c i="1" r="BC60"/>
  <c i="18" r="F34"/>
  <c i="1" r="BA71"/>
  <c i="16" r="F34"/>
  <c i="1" r="BA69"/>
  <c i="24" r="J34"/>
  <c i="1" r="AW77"/>
  <c i="21" r="F36"/>
  <c i="1" r="BC74"/>
  <c i="16" r="F37"/>
  <c i="1" r="BD69"/>
  <c i="6" r="F36"/>
  <c i="1" r="BC59"/>
  <c i="6" r="J34"/>
  <c i="1" r="AW59"/>
  <c i="5" r="F36"/>
  <c i="1" r="BC58"/>
  <c i="10" r="F34"/>
  <c i="1" r="BA63"/>
  <c i="18" r="F35"/>
  <c i="1" r="BB71"/>
  <c i="9" r="F37"/>
  <c i="1" r="BD62"/>
  <c i="24" r="F34"/>
  <c i="1" r="BA77"/>
  <c i="17" r="F37"/>
  <c i="1" r="BD70"/>
  <c i="11" r="F34"/>
  <c i="1" r="BA64"/>
  <c i="19" r="J34"/>
  <c i="1" r="AW72"/>
  <c i="11" r="F37"/>
  <c i="1" r="BD64"/>
  <c i="26" r="F37"/>
  <c i="1" r="BD79"/>
  <c i="2" r="F37"/>
  <c i="1" r="BD55"/>
  <c i="7" r="F34"/>
  <c i="1" r="BA60"/>
  <c i="13" r="F35"/>
  <c i="1" r="BB66"/>
  <c i="12" r="F35"/>
  <c i="1" r="BB65"/>
  <c i="6" r="F35"/>
  <c i="1" r="BB59"/>
  <c i="13" r="F36"/>
  <c i="1" r="BC66"/>
  <c i="7" r="F37"/>
  <c i="1" r="BD60"/>
  <c i="11" r="F35"/>
  <c i="1" r="BB64"/>
  <c i="25" r="F36"/>
  <c i="1" r="BC78"/>
  <c i="12" r="F36"/>
  <c i="1" r="BC65"/>
  <c i="10" r="F36"/>
  <c i="1" r="BC63"/>
  <c i="12" r="F34"/>
  <c i="1" r="BA65"/>
  <c i="15" r="F36"/>
  <c i="1" r="BC68"/>
  <c i="23" r="F34"/>
  <c i="1" r="BA76"/>
  <c i="6" r="F37"/>
  <c i="1" r="BD59"/>
  <c i="11" r="J34"/>
  <c i="1" r="AW64"/>
  <c i="19" r="F36"/>
  <c i="1" r="BC72"/>
  <c i="20" r="F37"/>
  <c i="1" r="BD73"/>
  <c i="17" r="F34"/>
  <c i="1" r="BA70"/>
  <c i="19" r="F37"/>
  <c i="1" r="BD72"/>
  <c i="9" r="F36"/>
  <c i="1" r="BC62"/>
  <c i="3" r="J34"/>
  <c i="1" r="AW56"/>
  <c i="10" r="F37"/>
  <c i="1" r="BD63"/>
  <c i="24" r="F37"/>
  <c i="1" r="BD77"/>
  <c i="13" r="F37"/>
  <c i="1" r="BD66"/>
  <c i="8" r="J34"/>
  <c i="1" r="AW61"/>
  <c i="19" r="F35"/>
  <c i="1" r="BB72"/>
  <c i="2" r="F34"/>
  <c i="1" r="BA55"/>
  <c i="5" r="F34"/>
  <c i="1" r="BA58"/>
  <c i="5" r="F35"/>
  <c i="1" r="BB58"/>
  <c i="22" r="F35"/>
  <c i="1" r="BB75"/>
  <c i="23" r="J34"/>
  <c i="1" r="AW76"/>
  <c i="2" r="J34"/>
  <c i="1" r="AW55"/>
  <c i="10" r="J34"/>
  <c i="1" r="AW63"/>
  <c i="18" r="F36"/>
  <c i="1" r="BC71"/>
  <c i="11" r="F36"/>
  <c i="1" r="BC64"/>
  <c i="5" r="J34"/>
  <c i="1" r="AW58"/>
  <c i="3" r="F34"/>
  <c i="1" r="BA56"/>
  <c i="14" r="J34"/>
  <c i="1" r="AW67"/>
  <c i="14" r="F34"/>
  <c i="1" r="BA67"/>
  <c i="19" r="F34"/>
  <c i="1" r="BA72"/>
  <c i="22" r="F36"/>
  <c i="1" r="BC75"/>
  <c i="14" r="F35"/>
  <c i="1" r="BB67"/>
  <c i="21" r="F34"/>
  <c i="1" r="BA74"/>
  <c i="12" r="F37"/>
  <c i="1" r="BD65"/>
  <c i="20" r="F36"/>
  <c i="1" r="BC73"/>
  <c i="21" r="J34"/>
  <c i="1" r="AW74"/>
  <c i="9" r="J34"/>
  <c i="1" r="AW62"/>
  <c i="21" r="F37"/>
  <c i="1" r="BD74"/>
  <c i="23" l="1" r="BK85"/>
  <c r="J85"/>
  <c r="J60"/>
  <c i="21" r="P90"/>
  <c i="1" r="AU74"/>
  <c i="9" r="R84"/>
  <c r="R83"/>
  <c i="15" r="R90"/>
  <c r="R89"/>
  <c i="9" r="BK84"/>
  <c r="BK83"/>
  <c r="J83"/>
  <c r="J59"/>
  <c i="17" r="R92"/>
  <c r="R91"/>
  <c i="4" r="R88"/>
  <c r="R87"/>
  <c i="25" r="P85"/>
  <c r="P84"/>
  <c i="1" r="AU78"/>
  <c i="12" r="T86"/>
  <c r="T85"/>
  <c i="2" r="T84"/>
  <c i="5" r="T88"/>
  <c r="T87"/>
  <c i="23" r="P85"/>
  <c r="P84"/>
  <c i="1" r="AU76"/>
  <c i="25" r="R85"/>
  <c r="R84"/>
  <c i="19" r="P83"/>
  <c r="P82"/>
  <c i="1" r="AU72"/>
  <c i="21" r="R91"/>
  <c r="R90"/>
  <c i="7" r="R83"/>
  <c r="R82"/>
  <c i="16" r="T91"/>
  <c r="T90"/>
  <c i="11" r="P86"/>
  <c r="P85"/>
  <c i="1" r="AU64"/>
  <c i="20" r="BK83"/>
  <c r="BK82"/>
  <c r="J82"/>
  <c r="J59"/>
  <c i="23" r="T85"/>
  <c r="T84"/>
  <c i="11" r="T86"/>
  <c r="T85"/>
  <c i="6" r="P91"/>
  <c r="P90"/>
  <c i="1" r="AU59"/>
  <c i="22" r="P93"/>
  <c r="P92"/>
  <c i="1" r="AU75"/>
  <c i="17" r="P92"/>
  <c r="P91"/>
  <c i="1" r="AU70"/>
  <c i="17" r="T92"/>
  <c r="T91"/>
  <c i="5" r="P88"/>
  <c r="P87"/>
  <c i="1" r="AU58"/>
  <c i="24" r="P85"/>
  <c r="P84"/>
  <c i="1" r="AU77"/>
  <c i="5" r="R88"/>
  <c r="R87"/>
  <c i="8" r="T86"/>
  <c r="T85"/>
  <c i="9" r="T84"/>
  <c r="T83"/>
  <c i="14" r="BK90"/>
  <c r="BK89"/>
  <c r="J89"/>
  <c r="J59"/>
  <c i="18" r="T83"/>
  <c r="T82"/>
  <c i="20" r="T83"/>
  <c r="T82"/>
  <c i="18" r="P83"/>
  <c r="P82"/>
  <c i="1" r="AU71"/>
  <c i="4" r="BK88"/>
  <c r="BK87"/>
  <c r="J87"/>
  <c r="T88"/>
  <c r="T87"/>
  <c i="16" r="P91"/>
  <c r="P90"/>
  <c i="1" r="AU69"/>
  <c i="8" r="BK86"/>
  <c r="J86"/>
  <c r="J60"/>
  <c i="6" r="T91"/>
  <c r="T90"/>
  <c i="18" r="R83"/>
  <c r="R82"/>
  <c i="11" r="R85"/>
  <c i="19" r="R83"/>
  <c r="R82"/>
  <c i="18" r="BK83"/>
  <c r="J83"/>
  <c r="J60"/>
  <c i="15" r="P90"/>
  <c r="P89"/>
  <c i="1" r="AU68"/>
  <c i="3" r="P83"/>
  <c r="P82"/>
  <c i="1" r="AU56"/>
  <c i="13" r="T91"/>
  <c r="T90"/>
  <c i="22" r="R93"/>
  <c r="R92"/>
  <c i="7" r="T83"/>
  <c r="T82"/>
  <c i="4" r="P88"/>
  <c r="P87"/>
  <c i="1" r="AU57"/>
  <c i="2" r="BK84"/>
  <c r="J84"/>
  <c r="J59"/>
  <c i="22" r="BK93"/>
  <c r="J93"/>
  <c r="J60"/>
  <c i="26" r="BK82"/>
  <c r="J82"/>
  <c r="J60"/>
  <c i="25" r="J85"/>
  <c r="J60"/>
  <c i="24" r="J85"/>
  <c r="J60"/>
  <c i="22" r="BK92"/>
  <c r="J92"/>
  <c r="J59"/>
  <c i="21" r="BK90"/>
  <c r="J90"/>
  <c r="J59"/>
  <c i="19" r="BK82"/>
  <c r="J82"/>
  <c i="17" r="BK91"/>
  <c r="J91"/>
  <c r="J59"/>
  <c i="16" r="BK90"/>
  <c r="J90"/>
  <c r="J59"/>
  <c i="15" r="BK89"/>
  <c r="J89"/>
  <c r="J59"/>
  <c r="J90"/>
  <c r="J60"/>
  <c i="13" r="BK90"/>
  <c r="J90"/>
  <c r="J59"/>
  <c i="12" r="BK85"/>
  <c r="J85"/>
  <c r="J59"/>
  <c i="11" r="BK85"/>
  <c r="J85"/>
  <c r="J59"/>
  <c i="10" r="J84"/>
  <c r="J60"/>
  <c i="7" r="BK82"/>
  <c r="J82"/>
  <c i="6" r="BK90"/>
  <c r="J90"/>
  <c r="J59"/>
  <c i="5" r="BK87"/>
  <c r="J87"/>
  <c i="3" r="BK82"/>
  <c r="J82"/>
  <c r="J59"/>
  <c i="1" r="BA54"/>
  <c r="AW54"/>
  <c r="AK30"/>
  <c i="21" r="J33"/>
  <c i="1" r="AV74"/>
  <c r="AT74"/>
  <c i="15" r="F33"/>
  <c i="1" r="AZ68"/>
  <c i="22" r="F33"/>
  <c i="1" r="AZ75"/>
  <c i="24" r="J33"/>
  <c i="1" r="AV77"/>
  <c r="AT77"/>
  <c i="3" r="F33"/>
  <c i="1" r="AZ56"/>
  <c i="11" r="J33"/>
  <c i="1" r="AV64"/>
  <c r="AT64"/>
  <c i="10" r="J30"/>
  <c i="1" r="AG63"/>
  <c i="26" r="J33"/>
  <c i="1" r="AV79"/>
  <c r="AT79"/>
  <c i="20" r="J33"/>
  <c i="1" r="AV73"/>
  <c r="AT73"/>
  <c i="12" r="J33"/>
  <c i="1" r="AV65"/>
  <c r="AT65"/>
  <c i="19" r="F33"/>
  <c i="1" r="AZ72"/>
  <c i="25" r="J33"/>
  <c i="1" r="AV78"/>
  <c r="AT78"/>
  <c i="26" r="F33"/>
  <c i="1" r="AZ79"/>
  <c i="4" r="J30"/>
  <c i="1" r="AG57"/>
  <c i="5" r="J30"/>
  <c i="1" r="AG58"/>
  <c i="7" r="F33"/>
  <c i="1" r="AZ60"/>
  <c i="8" r="J33"/>
  <c i="1" r="AV61"/>
  <c r="AT61"/>
  <c i="20" r="F33"/>
  <c i="1" r="AZ73"/>
  <c i="10" r="J33"/>
  <c i="1" r="AV63"/>
  <c r="AT63"/>
  <c i="24" r="F33"/>
  <c i="1" r="AZ77"/>
  <c r="BC54"/>
  <c r="AY54"/>
  <c i="17" r="J33"/>
  <c i="1" r="AV70"/>
  <c r="AT70"/>
  <c r="BD54"/>
  <c r="W33"/>
  <c i="14" r="J33"/>
  <c i="1" r="AV67"/>
  <c r="AT67"/>
  <c i="13" r="F33"/>
  <c i="1" r="AZ66"/>
  <c r="BB54"/>
  <c r="AX54"/>
  <c i="2" r="J30"/>
  <c i="1" r="AG55"/>
  <c i="25" r="J30"/>
  <c i="1" r="AG78"/>
  <c i="7" r="J33"/>
  <c i="1" r="AV60"/>
  <c r="AT60"/>
  <c i="18" r="J33"/>
  <c i="1" r="AV71"/>
  <c r="AT71"/>
  <c i="14" r="F33"/>
  <c i="1" r="AZ67"/>
  <c i="24" r="J30"/>
  <c i="1" r="AG77"/>
  <c i="12" r="F33"/>
  <c i="1" r="AZ65"/>
  <c i="23" r="J33"/>
  <c i="1" r="AV76"/>
  <c r="AT76"/>
  <c i="4" r="F33"/>
  <c i="1" r="AZ57"/>
  <c i="8" r="F33"/>
  <c i="1" r="AZ61"/>
  <c i="19" r="J30"/>
  <c i="1" r="AG72"/>
  <c i="3" r="J33"/>
  <c i="1" r="AV56"/>
  <c r="AT56"/>
  <c i="11" r="F33"/>
  <c i="1" r="AZ64"/>
  <c i="5" r="F33"/>
  <c i="1" r="AZ58"/>
  <c i="6" r="F33"/>
  <c i="1" r="AZ59"/>
  <c i="21" r="F33"/>
  <c i="1" r="AZ74"/>
  <c i="13" r="J33"/>
  <c i="1" r="AV66"/>
  <c r="AT66"/>
  <c i="17" r="F33"/>
  <c i="1" r="AZ70"/>
  <c i="6" r="J33"/>
  <c i="1" r="AV59"/>
  <c r="AT59"/>
  <c i="2" r="F33"/>
  <c i="1" r="AZ55"/>
  <c i="9" r="J33"/>
  <c i="1" r="AV62"/>
  <c r="AT62"/>
  <c i="9" r="F33"/>
  <c i="1" r="AZ62"/>
  <c i="15" r="J33"/>
  <c i="1" r="AV68"/>
  <c r="AT68"/>
  <c i="4" r="J33"/>
  <c i="1" r="AV57"/>
  <c r="AT57"/>
  <c r="AN57"/>
  <c i="10" r="F33"/>
  <c i="1" r="AZ63"/>
  <c i="2" r="J33"/>
  <c i="1" r="AV55"/>
  <c r="AT55"/>
  <c i="5" r="J33"/>
  <c i="1" r="AV58"/>
  <c r="AT58"/>
  <c i="16" r="F33"/>
  <c i="1" r="AZ69"/>
  <c i="7" r="J30"/>
  <c i="1" r="AG60"/>
  <c i="18" r="F33"/>
  <c i="1" r="AZ71"/>
  <c i="25" r="F33"/>
  <c i="1" r="AZ78"/>
  <c i="16" r="J33"/>
  <c i="1" r="AV69"/>
  <c r="AT69"/>
  <c i="22" r="J33"/>
  <c i="1" r="AV75"/>
  <c r="AT75"/>
  <c i="23" r="F33"/>
  <c i="1" r="AZ76"/>
  <c i="19" r="J33"/>
  <c i="1" r="AV72"/>
  <c r="AT72"/>
  <c i="23" l="1" r="BK84"/>
  <c r="J84"/>
  <c i="9" r="J84"/>
  <c r="J60"/>
  <c i="4" r="J88"/>
  <c r="J60"/>
  <c i="14" r="J90"/>
  <c r="J60"/>
  <c i="8" r="BK85"/>
  <c r="J85"/>
  <c r="J59"/>
  <c i="26" r="BK81"/>
  <c r="J81"/>
  <c r="J59"/>
  <c i="4" r="J59"/>
  <c i="20" r="J83"/>
  <c r="J60"/>
  <c i="18" r="BK82"/>
  <c r="J82"/>
  <c r="J59"/>
  <c i="1" r="AN78"/>
  <c r="AN77"/>
  <c i="25" r="J39"/>
  <c i="24" r="J39"/>
  <c i="1" r="AN72"/>
  <c i="19" r="J59"/>
  <c r="J39"/>
  <c i="1" r="AN63"/>
  <c i="10" r="J39"/>
  <c i="1" r="AN60"/>
  <c i="7" r="J59"/>
  <c r="J39"/>
  <c i="1" r="AN58"/>
  <c i="5" r="J59"/>
  <c r="J39"/>
  <c i="4" r="J39"/>
  <c i="1" r="AN55"/>
  <c i="2" r="J39"/>
  <c i="9" r="J30"/>
  <c i="1" r="AG62"/>
  <c i="23" r="J30"/>
  <c i="1" r="AG76"/>
  <c r="AZ54"/>
  <c r="AV54"/>
  <c r="AK29"/>
  <c i="15" r="J30"/>
  <c i="1" r="AG68"/>
  <c r="AN68"/>
  <c i="11" r="J30"/>
  <c i="1" r="AG64"/>
  <c r="AN64"/>
  <c r="W31"/>
  <c i="6" r="J30"/>
  <c i="1" r="AG59"/>
  <c r="AN59"/>
  <c i="17" r="J30"/>
  <c i="1" r="AG70"/>
  <c r="AN70"/>
  <c r="AU54"/>
  <c i="3" r="J30"/>
  <c i="1" r="AG56"/>
  <c r="AN56"/>
  <c i="16" r="J30"/>
  <c i="1" r="AG69"/>
  <c r="AN69"/>
  <c i="21" r="J30"/>
  <c i="1" r="AG74"/>
  <c r="AN74"/>
  <c i="22" r="J30"/>
  <c i="1" r="AG75"/>
  <c r="AN75"/>
  <c i="20" r="J30"/>
  <c i="1" r="AG73"/>
  <c r="W30"/>
  <c i="14" r="J30"/>
  <c i="1" r="AG67"/>
  <c i="13" r="J30"/>
  <c i="1" r="AG66"/>
  <c r="AN66"/>
  <c r="W32"/>
  <c i="12" r="J30"/>
  <c i="1" r="AG65"/>
  <c r="AN65"/>
  <c i="20" l="1" r="J39"/>
  <c i="23" r="J39"/>
  <c i="9" r="J39"/>
  <c i="14" r="J39"/>
  <c i="23" r="J59"/>
  <c i="22" r="J39"/>
  <c i="21" r="J39"/>
  <c i="17" r="J39"/>
  <c i="16" r="J39"/>
  <c i="15" r="J39"/>
  <c i="13" r="J39"/>
  <c i="12" r="J39"/>
  <c i="11" r="J39"/>
  <c i="6" r="J39"/>
  <c i="3" r="J39"/>
  <c i="1" r="AN62"/>
  <c r="AN76"/>
  <c r="AN73"/>
  <c r="AN67"/>
  <c i="18" r="J30"/>
  <c i="1" r="AG71"/>
  <c r="AN71"/>
  <c r="AT54"/>
  <c i="8" r="J30"/>
  <c i="1" r="AG61"/>
  <c r="AN61"/>
  <c i="26" r="J30"/>
  <c i="1" r="AG79"/>
  <c r="W29"/>
  <c i="18" l="1" r="J39"/>
  <c i="26" r="J39"/>
  <c i="8" r="J39"/>
  <c i="1" r="AN79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<sst xmlns="http://schemas.openxmlformats.org/spreadsheetml/2006/main">
  <si>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</si>
  <si>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</si>
  <si>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</si>
  <si>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</si>
  <si>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</si>
  <si>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{58e5280f-c26f-4704-aaac-b2e7e1dfbbbd}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</si>
  <si>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</si>
  <si>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</si>
  <si>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</si>
  <si>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</si>
  <si>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</si>
  <si>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</si>
  <si>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</si>
  <si>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</si>
  <si>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2024_0137_11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</si>
  <si>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</si>
  <si>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</si>
  <si>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Lokalita TIBA Beroun - pozemní komunikace</t>
  </si>
  <si>
    <t>KSO:</t>
  </si>
  <si>
    <t>822</t>
  </si>
  <si>
    <t>CC-CZ:</t>
  </si>
  <si>
    <t/>
  </si>
  <si>
    <t>Místo:</t>
  </si>
  <si>
    <t>Beroun</t>
  </si>
  <si>
    <t>Datum:</t>
  </si>
  <si>
    <t>30. 1. 2025</t>
  </si>
  <si>
    <t>Zadavatel:</t>
  </si>
  <si>
    <t>IČ:</t>
  </si>
  <si>
    <t>Město Beroun</t>
  </si>
  <si>
    <t>DIČ:</t>
  </si>
  <si>
    <t>Účastník:</t>
  </si>
  <si>
    <t>Vyplň údaj</t>
  </si>
  <si>
    <t>Projektant:</t>
  </si>
  <si>
    <t xml:space="preserve">AFRY CZ  s.r.o. PRAHA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</si>
  <si>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</si>
  <si>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</si>
  <si>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</si>
  <si>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</si>
  <si>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</si>
  <si>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</si>
  <si>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</si>
  <si>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</si>
  <si>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</si>
  <si>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</si>
  <si>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</si>
  <si>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</si>
  <si>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</si>
  <si>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</si>
  <si>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</si>
  <si>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</si>
  <si>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</si>
  <si>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</si>
  <si>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</si>
  <si>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</si>
  <si>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</si>
  <si>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</si>
  <si>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</si>
  <si>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</si>
  <si>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</si>
  <si>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</si>
  <si>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</si>
  <si>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</si>
  <si>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</si>
  <si>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</si>
  <si>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</si>
  <si>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</si>
  <si>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</si>
  <si>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</si>
  <si>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</si>
  <si>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</si>
  <si>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</si>
  <si>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</si>
  <si>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</si>
  <si>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</si>
  <si>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</si>
  <si>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</si>
  <si>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</si>
  <si>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</si>
  <si>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001</t>
  </si>
  <si>
    <t>Vedlejší a ostatní náklady</t>
  </si>
  <si>
    <t>STA</t>
  </si>
  <si>
    <t>1</t>
  </si>
  <si>
    <t>{f5f3dac2-156a-44e2-bdca-2a891ba182a4}</t>
  </si>
  <si>
    <t>2</t>
  </si>
  <si>
    <t>SO 003</t>
  </si>
  <si>
    <t>Demolice oplocení</t>
  </si>
  <si>
    <t>{6ee3dd66-42a3-4ef2-9282-434f7b891117}</t>
  </si>
  <si>
    <t>SO 101</t>
  </si>
  <si>
    <t>Etapa 1 - ulice NA DRAŽKÁCH</t>
  </si>
  <si>
    <t>{565a596a-3d26-4597-b52c-6f8de7a05a01}</t>
  </si>
  <si>
    <t>SO 102</t>
  </si>
  <si>
    <t>Etapa 2 - ulice NA DRAŽKÁCH - U ARCHIVU</t>
  </si>
  <si>
    <t>{518fb930-ee09-477d-b96d-13bd8739fdfa}</t>
  </si>
  <si>
    <t>SO 103</t>
  </si>
  <si>
    <t>Etapa 3 - ulice U ARCHIVU - TOVÁRNÍ</t>
  </si>
  <si>
    <t>{b8db9035-e695-4f49-8dbe-5e9f4d4566bb}</t>
  </si>
  <si>
    <t>SO 181</t>
  </si>
  <si>
    <t>DIO - ETAPA 1 - ULICE NA DRAŽKÁCH</t>
  </si>
  <si>
    <t>{ca82f5d6-40d7-422a-8dc3-67d13e288bce}</t>
  </si>
  <si>
    <t>SO 182</t>
  </si>
  <si>
    <t>DIO - ETAPA 2 - ULICE NA DRAŽKÁCH - U ARCHIVU</t>
  </si>
  <si>
    <t>{91e7e632-f102-4b84-aed3-b8c8bf6ae0ce}</t>
  </si>
  <si>
    <t>SO 183</t>
  </si>
  <si>
    <t>DIO - ETAPA 3 - ULICE U ARCHIVU - TOVÁRNÍ</t>
  </si>
  <si>
    <t>{dc4a4e32-5507-453f-bff6-3c8fdfc7abea}</t>
  </si>
  <si>
    <t>SO 191</t>
  </si>
  <si>
    <t xml:space="preserve">TRVALÉ DOPRAVNÍ ZNAČENÍ - ETAPA 1 - ULICE NA   DRAŽKÁCH</t>
  </si>
  <si>
    <t>{f579c58d-fdd5-4dd8-bf65-6cba192e607e}</t>
  </si>
  <si>
    <t>SO 192</t>
  </si>
  <si>
    <t xml:space="preserve">TRVALÉ DOPRAVNÍ ZNAČENÍ - ETAPA 2 - ULICE NA   DRAŽKÁCH - U ARCHIVU</t>
  </si>
  <si>
    <t>{a91f2c1d-f87d-4a59-8ae3-d8ee08be4ca1}</t>
  </si>
  <si>
    <t>SO 193</t>
  </si>
  <si>
    <t>TRVALÉ DOPRAVNÍ ZNAČENÍ - ETAPA 3 - ULICE U ARCHIVU - TOVÁRNÍ</t>
  </si>
  <si>
    <t>{382809d8-7ad3-4e34-ba73-f470c6e00266}</t>
  </si>
  <si>
    <t>SO 301</t>
  </si>
  <si>
    <t>ODVODNĚNÍ SO 101</t>
  </si>
  <si>
    <t>{4bfe25e4-d2e2-48b2-958f-bd7e8e8a4cbe}</t>
  </si>
  <si>
    <t>SO 302</t>
  </si>
  <si>
    <t>ODVODNĚNÍ SO 102</t>
  </si>
  <si>
    <t>{a04724f1-425f-404a-9d5c-8fea98ef4b2f}</t>
  </si>
  <si>
    <t>SO 303</t>
  </si>
  <si>
    <t>ODVODNĚNÍ SO 103</t>
  </si>
  <si>
    <t>{ca493341-1cfc-4872-a036-fcd0433ac316}</t>
  </si>
  <si>
    <t>SO 304</t>
  </si>
  <si>
    <t>PŘELOŽKA JEDNOTNÉ KANALIZACE DN 1000</t>
  </si>
  <si>
    <t>{c6f0400c-9393-4b13-bf51-cca800364498}</t>
  </si>
  <si>
    <t>SO 410</t>
  </si>
  <si>
    <t>SSZ Plzeňská x Na Dražkách, technologie SSZ</t>
  </si>
  <si>
    <t>{795af719-dce9-44de-a81b-f2d371a7d321}</t>
  </si>
  <si>
    <t>SO 431</t>
  </si>
  <si>
    <t>Veřejné osvětlení – etapa 1 - ulice Na Dražkách</t>
  </si>
  <si>
    <t>{474b0502-402f-47f1-b148-3ddecc00c4e1}</t>
  </si>
  <si>
    <t>SO 432</t>
  </si>
  <si>
    <t>Veřejné osvětlení – etapa 2 - ulice na Dražkách – U Archivu</t>
  </si>
  <si>
    <t>{8c63cc2e-f2fd-4961-a0b4-1629d08f9ea7}</t>
  </si>
  <si>
    <t>SO 433</t>
  </si>
  <si>
    <t>Veřejné osvětlení – etapa 3 - ulice U Archivu – Tovární</t>
  </si>
  <si>
    <t>{3c340a18-e918-4452-a286-8ff4d1f08bda}</t>
  </si>
  <si>
    <t>SO 501</t>
  </si>
  <si>
    <t>Přeložka STL plynovodu</t>
  </si>
  <si>
    <t>{9b6abede-b18b-4f8f-a403-c3f1eb0139fd}</t>
  </si>
  <si>
    <t>SO 502</t>
  </si>
  <si>
    <t>Horkovod</t>
  </si>
  <si>
    <t>{730906cf-9175-4ab8-b42f-d4cb7bd588a3}</t>
  </si>
  <si>
    <t>SO 801</t>
  </si>
  <si>
    <t>Výsadba zeleně – etapa 1 - ulice Na Dražkách</t>
  </si>
  <si>
    <t>{58859715-0b27-4e81-b501-8a14c0a947dd}</t>
  </si>
  <si>
    <t>SO 802</t>
  </si>
  <si>
    <t>Výsadba zeleně – etapa 2 - ulice Na Dražkách – U Archivu</t>
  </si>
  <si>
    <t>{8b535d8c-2b93-42f6-9095-6e202a84913e}</t>
  </si>
  <si>
    <t>SO 803</t>
  </si>
  <si>
    <t>Výsadba zeleně – etapa 3 - ulice U Archivu – Tovární</t>
  </si>
  <si>
    <t>{9f42b37b-4311-4702-b069-bec4a93301f7}</t>
  </si>
  <si>
    <t>SO 812</t>
  </si>
  <si>
    <t xml:space="preserve">Kácení zeleně </t>
  </si>
  <si>
    <t>{406217c3-0a4b-4ca0-b7a4-a38ba30f396a}</t>
  </si>
  <si>
    <t>KRYCÍ LIST SOUPISU PRACÍ</t>
  </si>
  <si>
    <t>Objekt:</t>
  </si>
  <si>
    <t>SO 001 - Vedlejší a ostatní náklady</t>
  </si>
  <si>
    <t>REKAPITULACE ČLENĚNÍ SOUPISU PRACÍ</t>
  </si>
  <si>
    <t>Kód dílu - Popis</t>
  </si>
  <si>
    <t>Cena celkem [CZK]</t>
  </si>
  <si>
    <t>-1</t>
  </si>
  <si>
    <t>OST - Ostatní náklady SO 410</t>
  </si>
  <si>
    <t>VRN - Vedlejší rozpočtové náklady SO 410</t>
  </si>
  <si>
    <t xml:space="preserve">    VRN1 -   Průzkumné, geodetické a projektové práce</t>
  </si>
  <si>
    <t xml:space="preserve">    VRN3 - Zařízení staveniště</t>
  </si>
  <si>
    <t xml:space="preserve">    VRN4 -   Inženýrská činnost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</si>
  <si>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</si>
  <si>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</si>
  <si>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</si>
  <si>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</si>
  <si>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</si>
  <si>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</si>
  <si>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</si>
  <si>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</si>
  <si>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</si>
  <si>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</si>
  <si>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</si>
  <si>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</si>
  <si>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</si>
  <si>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OST</t>
  </si>
  <si>
    <t>Ostatní náklady SO 410</t>
  </si>
  <si>
    <t>4</t>
  </si>
  <si>
    <t>ROZPOCET</t>
  </si>
  <si>
    <t>K</t>
  </si>
  <si>
    <t>R01000001</t>
  </si>
  <si>
    <t>Upravení dokumentace dle skutečného provedení stavby</t>
  </si>
  <si>
    <t>kpl</t>
  </si>
  <si>
    <t>262144</t>
  </si>
  <si>
    <t>-2094614733</t>
  </si>
  <si>
    <t>PP</t>
  </si>
  <si>
    <t>R01000022</t>
  </si>
  <si>
    <t>Práce plošinou</t>
  </si>
  <si>
    <t>hod</t>
  </si>
  <si>
    <t>340038175</t>
  </si>
  <si>
    <t>VV</t>
  </si>
  <si>
    <t>"Pronájem plošiny (pro montáž stožárů, výložníků, regulaci a aktivaci signálních skupin za pomocí plošin)"12</t>
  </si>
  <si>
    <t>Součet</t>
  </si>
  <si>
    <t>3</t>
  </si>
  <si>
    <t>R063303000</t>
  </si>
  <si>
    <t>Územní vlivy práce na těžce přístupných místech práce ve výškách, v hloubkách</t>
  </si>
  <si>
    <t>2003729862</t>
  </si>
  <si>
    <t>VRN</t>
  </si>
  <si>
    <t>Vedlejší rozpočtové náklady SO 410</t>
  </si>
  <si>
    <t>5</t>
  </si>
  <si>
    <t>DR01</t>
  </si>
  <si>
    <t>Naprogramování SP</t>
  </si>
  <si>
    <t>1024</t>
  </si>
  <si>
    <t>615741869</t>
  </si>
  <si>
    <t>"zhotovení dopravního řešení + projednání s PČR (prezentace způsobu řízení)"1</t>
  </si>
  <si>
    <t>R02</t>
  </si>
  <si>
    <t>-552023154</t>
  </si>
  <si>
    <t>"signální plán (návrh max. 4 signální plány)"4</t>
  </si>
  <si>
    <t>VRN1</t>
  </si>
  <si>
    <t xml:space="preserve">  Průzkumné, geodetické a projektové práce</t>
  </si>
  <si>
    <t>6</t>
  </si>
  <si>
    <t>012164000</t>
  </si>
  <si>
    <t>Vytyčení a zaměření inženýrských sítí</t>
  </si>
  <si>
    <t>CS ÚRS 2024 02</t>
  </si>
  <si>
    <t>368733215</t>
  </si>
  <si>
    <t>Online PSC</t>
  </si>
  <si>
    <t>https://podminky.urs.cz/item/CS_URS_2024_02/012164000</t>
  </si>
  <si>
    <t>7</t>
  </si>
  <si>
    <t>012414001</t>
  </si>
  <si>
    <t>Geometrický plán</t>
  </si>
  <si>
    <t>1466847005</t>
  </si>
  <si>
    <t>"SO 501 Přeložka STL plynovodu 6000,- "</t>
  </si>
  <si>
    <t>"ostatní stavební objekty 65000,- "1</t>
  </si>
  <si>
    <t>8</t>
  </si>
  <si>
    <t>012444000</t>
  </si>
  <si>
    <t>Geodetické měření skutečného provedení stavby</t>
  </si>
  <si>
    <t>1435543214</t>
  </si>
  <si>
    <t>"SO 431"16</t>
  </si>
  <si>
    <t>"SO 432"16</t>
  </si>
  <si>
    <t>"SO 433"16</t>
  </si>
  <si>
    <t>" SO 501 Přeložka STL plynovodu"12,5</t>
  </si>
  <si>
    <t>"ostatní objekty"120</t>
  </si>
  <si>
    <t>"SO 410"13</t>
  </si>
  <si>
    <t>9</t>
  </si>
  <si>
    <t>013254001</t>
  </si>
  <si>
    <t>Dokumentace skutečného provedení stavby</t>
  </si>
  <si>
    <t>-1242749457</t>
  </si>
  <si>
    <t xml:space="preserve">"SO 431, SO 432, SO 433  38 400,- Kč""SO 410     42 000,- Kč"</t>
  </si>
  <si>
    <t>"ostatní stavební objekty"1</t>
  </si>
  <si>
    <t>VRN3</t>
  </si>
  <si>
    <t>Zařízení staveniště</t>
  </si>
  <si>
    <t>10</t>
  </si>
  <si>
    <t>030001000</t>
  </si>
  <si>
    <t>-981134622</t>
  </si>
  <si>
    <t>https://podminky.urs.cz/item/CS_URS_2024_02/030001000</t>
  </si>
  <si>
    <t>"kompletní náklady na zařízení staveniště, připojení zařízení staveniště na inženýrské sítěm spotřeba energií, oplocení zařízení staveniště, "</t>
  </si>
  <si>
    <t>"přesuny zařízení staveniště v souvislosti s etapizací výstavby a likvidace zařízení staveniště"1</t>
  </si>
  <si>
    <t>VRN4</t>
  </si>
  <si>
    <t xml:space="preserve">  Inženýrská činnost</t>
  </si>
  <si>
    <t>11</t>
  </si>
  <si>
    <t>043002000</t>
  </si>
  <si>
    <t>Zkoušky a ostatní měření</t>
  </si>
  <si>
    <t>-791123792</t>
  </si>
  <si>
    <t>https://podminky.urs.cz/item/CS_URS_2024_02/043002000</t>
  </si>
  <si>
    <t>"kompletní zkoušky dle KZP stavby"1</t>
  </si>
  <si>
    <t>SO 003 - Demolice oplocení</t>
  </si>
  <si>
    <t>HSV - Práce a dodávky HSV</t>
  </si>
  <si>
    <t xml:space="preserve">    9 - Ostatní konstrukce a práce, bourání</t>
  </si>
  <si>
    <t xml:space="preserve">    997 - Přesun sutě</t>
  </si>
  <si>
    <t>HSV</t>
  </si>
  <si>
    <t>Práce a dodávky HSV</t>
  </si>
  <si>
    <t>Ostatní konstrukce a práce, bourání</t>
  </si>
  <si>
    <t>961044111</t>
  </si>
  <si>
    <t>Bourání základů z betonu prostého</t>
  </si>
  <si>
    <t>m3</t>
  </si>
  <si>
    <t>52185518</t>
  </si>
  <si>
    <t>https://podminky.urs.cz/item/CS_URS_2024_02/961044111</t>
  </si>
  <si>
    <t>"základ podezdívky"</t>
  </si>
  <si>
    <t>"úsek 1"0,31*0,8*3,0</t>
  </si>
  <si>
    <t>"úsek 2"0,31*0,8*33,28</t>
  </si>
  <si>
    <t>"úsek 5"0,31*0,8*27</t>
  </si>
  <si>
    <t>"úsek 6"0,31*0,8*34,72</t>
  </si>
  <si>
    <t>"úsek 7"0,32*0,8*14,0</t>
  </si>
  <si>
    <t>"úsek 9"0,55*0,8*12,19</t>
  </si>
  <si>
    <t>"úsek 10"0,55*0,8*65,77</t>
  </si>
  <si>
    <t>"úsek 11"0,5*0,8*6,0</t>
  </si>
  <si>
    <t>"úsek 22"0,31*0,8*4,7</t>
  </si>
  <si>
    <t>"úsek 21"0,3*0,8*44</t>
  </si>
  <si>
    <t>"8b"</t>
  </si>
  <si>
    <t>"úsek 3"0,5*0,8*3,56</t>
  </si>
  <si>
    <t>"úsek 4"0,5*0,8*3,5</t>
  </si>
  <si>
    <t>"úsek 8" 0,6*0,8*15</t>
  </si>
  <si>
    <t>962023391</t>
  </si>
  <si>
    <t>Bourání zdiva nadzákladového smíšeného na MV nebo MVC přes 1 m3</t>
  </si>
  <si>
    <t>-427331613</t>
  </si>
  <si>
    <t>Bourání zdiva nadzákladového smíšeného na maltu vápennou nebo vápenocementovou, objemu přes 1 m3</t>
  </si>
  <si>
    <t>https://podminky.urs.cz/item/CS_URS_2024_02/962023391</t>
  </si>
  <si>
    <t>"8a-zdivo"</t>
  </si>
  <si>
    <t>"úsek 3"0,35*4,1*3,56</t>
  </si>
  <si>
    <t>"úsek 4"0,35*4,1*3,5</t>
  </si>
  <si>
    <t>962032241</t>
  </si>
  <si>
    <t>Bourání zdiva z cihel pálených nebo vápenopískových na MC přes 1 m3</t>
  </si>
  <si>
    <t>873127782</t>
  </si>
  <si>
    <t>Bourání zdiva nadzákladového z cihel pálených plných nebo lícových nebo vápenopískových, na maltu cementovou, objemu přes 1 m3</t>
  </si>
  <si>
    <t>https://podminky.urs.cz/item/CS_URS_2024_02/962032241</t>
  </si>
  <si>
    <t>"12-cihelné zdivo"</t>
  </si>
  <si>
    <t>"úsek 8"0,5*1,6*15</t>
  </si>
  <si>
    <t>962042321</t>
  </si>
  <si>
    <t>Bourání zdiva nadzákladového z betonu prostého přes 1 m3</t>
  </si>
  <si>
    <t>-165056154</t>
  </si>
  <si>
    <t>Bourání zdiva z betonu prostého nadzákladového objemu přes 1 m3</t>
  </si>
  <si>
    <t>https://podminky.urs.cz/item/CS_URS_2024_02/962042321</t>
  </si>
  <si>
    <t>"betonová podezdívka"</t>
  </si>
  <si>
    <t>"úsek 1"0,31*0,53*3,0</t>
  </si>
  <si>
    <t>"úsek 2"0,31*0,6*33,28</t>
  </si>
  <si>
    <t>"úsek 5"0,31*0,65*27</t>
  </si>
  <si>
    <t>"úsek 6"0,31*0,6*34,72</t>
  </si>
  <si>
    <t>"úsek 9"0,55*1,25*12,19</t>
  </si>
  <si>
    <t>"úsek 10"0,55*0,75*65,77</t>
  </si>
  <si>
    <t>"úsek 11"0,5*0,6*6</t>
  </si>
  <si>
    <t>"úsek 22"0,31*0,65*4,7</t>
  </si>
  <si>
    <t>"úsek 21"0,3*0,65*44</t>
  </si>
  <si>
    <t>966071721</t>
  </si>
  <si>
    <t>Bourání sloupků a vzpěr plotových ocelových do 2,5 m odřezáním</t>
  </si>
  <si>
    <t>kus</t>
  </si>
  <si>
    <t>873477323</t>
  </si>
  <si>
    <t>Bourání plotových sloupků a vzpěr ocelových trubkových nebo profilovaných výšky do 2,50 m odřezáním</t>
  </si>
  <si>
    <t>https://podminky.urs.cz/item/CS_URS_2024_02/966071721</t>
  </si>
  <si>
    <t>"uzavřený ocel profil 80/60 délky 2,1m, úsek 1,2,5,6,7,9,10,11,21,22"</t>
  </si>
  <si>
    <t>"odkup materiálu ze strany zhotovitele na základě smlouvy"</t>
  </si>
  <si>
    <t>1+11+10+13+4+5+21+2+2+14</t>
  </si>
  <si>
    <t>"otevřený L profil 50/50 úsek 1,2,5,6,9,10,11,21,22"</t>
  </si>
  <si>
    <t>4+44+36+52+16+80+8+8+56</t>
  </si>
  <si>
    <t>966071822</t>
  </si>
  <si>
    <t>Rozebrání oplocení z drátěného pletiva se čtvercovými oky v přes 1,6 do 2,0 m</t>
  </si>
  <si>
    <t>m</t>
  </si>
  <si>
    <t>1854911820</t>
  </si>
  <si>
    <t>Rozebrání oplocení z pletiva drátěného se čtvercovými oky, výšky přes 1,6 do 2,0 m</t>
  </si>
  <si>
    <t>https://podminky.urs.cz/item/CS_URS_2024_02/966071822</t>
  </si>
  <si>
    <t>"úsek 1"3,0+3,0</t>
  </si>
  <si>
    <t>"úsek 22"4,7+4,7</t>
  </si>
  <si>
    <t>966072820</t>
  </si>
  <si>
    <t>Rozebrání oplocení z vlnitého nebo profilového plechu hmotnosti do 30 kg</t>
  </si>
  <si>
    <t>-622606194</t>
  </si>
  <si>
    <t>Rozebrání oplocení z dílců plechových vlnitých nebo profilovaných, hmotnosti 1 m oplocení do 30 kg</t>
  </si>
  <si>
    <t>https://podminky.urs.cz/item/CS_URS_2024_02/966072820</t>
  </si>
  <si>
    <t>"11-3D panel 1,8 m"14</t>
  </si>
  <si>
    <t>966072822</t>
  </si>
  <si>
    <t>Rozebrání oplocení z vlnitého nebo profilového plechu hmotnosti přes 30 do 50 kg</t>
  </si>
  <si>
    <t>-1895268869</t>
  </si>
  <si>
    <t>Rozebrání oplocení z dílců plechových vlnitých nebo profilovaných, hmotnosti 1 m oplocení přes 30 do 50 kg</t>
  </si>
  <si>
    <t>https://podminky.urs.cz/item/CS_URS_2024_02/966072822</t>
  </si>
  <si>
    <t>"úsek 2"3*11</t>
  </si>
  <si>
    <t>"úsek 5"3*9</t>
  </si>
  <si>
    <t>"úsek 6"3*10+1,15*3</t>
  </si>
  <si>
    <t>"úsek 9"3*4</t>
  </si>
  <si>
    <t>"úsek 10"3,3*20</t>
  </si>
  <si>
    <t>"úsek 11"3*2</t>
  </si>
  <si>
    <t>"úsek 21"3*14,5</t>
  </si>
  <si>
    <t>966073812</t>
  </si>
  <si>
    <t>Rozebrání vrat a vrátek k oplocení pl přes 6 do 10 m2</t>
  </si>
  <si>
    <t>2064066582</t>
  </si>
  <si>
    <t>Rozebrání vrat a vrátek k oplocení plochy jednotlivě přes 6 do 10 m2</t>
  </si>
  <si>
    <t>https://podminky.urs.cz/item/CS_URS_2024_02/966073812</t>
  </si>
  <si>
    <t>"7-vrata A"1</t>
  </si>
  <si>
    <t>966073813</t>
  </si>
  <si>
    <t>Rozebrání vrat a vrátek k oplocení pl přes 10 do 20 m2</t>
  </si>
  <si>
    <t>1390719891</t>
  </si>
  <si>
    <t>Rozebrání vrat a vrátek k oplocení plochy jednotlivě přes 10 do 20 m2</t>
  </si>
  <si>
    <t>https://podminky.urs.cz/item/CS_URS_2024_02/966073813</t>
  </si>
  <si>
    <t>"9-vrata B"1</t>
  </si>
  <si>
    <t>"10-varta C posuvná 3D panel"1</t>
  </si>
  <si>
    <t>997</t>
  </si>
  <si>
    <t>Přesun sutě</t>
  </si>
  <si>
    <t>997013863</t>
  </si>
  <si>
    <t>Poplatek za uložení stavebního odpadu na recyklační skládce (skládkovné) cihelného kód odpadu 17 01 02</t>
  </si>
  <si>
    <t>t</t>
  </si>
  <si>
    <t>-383863157</t>
  </si>
  <si>
    <t>Poplatek za uložení stavebního odpadu na recyklační skládce (skládkovné) cihelného zatříděného do Katalogu odpadů pod kódem 17 01 02</t>
  </si>
  <si>
    <t>https://podminky.urs.cz/item/CS_URS_2024_02/997013863</t>
  </si>
  <si>
    <t>23</t>
  </si>
  <si>
    <t>23,4</t>
  </si>
  <si>
    <t>997221861</t>
  </si>
  <si>
    <t>Poplatek za uložení na recyklační skládce (skládkovné) stavebního odpadu z prostého betonu pod kódem 17 01 01</t>
  </si>
  <si>
    <t>606503795</t>
  </si>
  <si>
    <t>Poplatek za uložení stavebního odpadu na recyklační skládce (skládkovné) z prostého betonu zatříděného do Katalogu odpadů pod kódem 17 01 01</t>
  </si>
  <si>
    <t>https://podminky.urs.cz/item/CS_URS_2024_02/997221861</t>
  </si>
  <si>
    <t>172,682</t>
  </si>
  <si>
    <t>151,809</t>
  </si>
  <si>
    <t>13</t>
  </si>
  <si>
    <t>997231111</t>
  </si>
  <si>
    <t>Vodorovná doprava suti a vybouraných hmot do 1 km</t>
  </si>
  <si>
    <t>-154124957</t>
  </si>
  <si>
    <t>Vodorovná doprava suti a vybouraných hmot s vyložením a hrubým urovnáním na vzdálenost do 1 km</t>
  </si>
  <si>
    <t>https://podminky.urs.cz/item/CS_URS_2024_02/997231111</t>
  </si>
  <si>
    <t>14</t>
  </si>
  <si>
    <t>997231119</t>
  </si>
  <si>
    <t>Příplatek ZKD 1 km vodorovné dopravy suti a vybouraných hmot</t>
  </si>
  <si>
    <t>42615045</t>
  </si>
  <si>
    <t>Vodorovná doprava suti a vybouraných hmot s vyložením a hrubým urovnáním na vzdálenost Příplatek k cenám za každý další započatý 1 km</t>
  </si>
  <si>
    <t>https://podminky.urs.cz/item/CS_URS_2024_02/997231119</t>
  </si>
  <si>
    <t>385,474*9</t>
  </si>
  <si>
    <t>SO 101 - Etapa 1 - ulice NA DRAŽKÁCH</t>
  </si>
  <si>
    <t xml:space="preserve">    1 - Zemní práce</t>
  </si>
  <si>
    <t xml:space="preserve">    2 - Zakládání</t>
  </si>
  <si>
    <t xml:space="preserve">    5 - Komunikace pozemní</t>
  </si>
  <si>
    <t xml:space="preserve">    8 - Trubní vedení</t>
  </si>
  <si>
    <t xml:space="preserve">    998 - Přesun hmot</t>
  </si>
  <si>
    <t>Zemní práce</t>
  </si>
  <si>
    <t>111301111</t>
  </si>
  <si>
    <t>Sejmutí drnu tl do 100 mm s přemístěním do 50 m nebo naložením na dopravní prostředek</t>
  </si>
  <si>
    <t>m2</t>
  </si>
  <si>
    <t>1419760208</t>
  </si>
  <si>
    <t>Sejmutí drnu tl. do 100 mm, v jakékoliv ploše</t>
  </si>
  <si>
    <t>https://podminky.urs.cz/item/CS_URS_2024_02/111301111</t>
  </si>
  <si>
    <t>"km 0,011 81 - 0,032 63"92</t>
  </si>
  <si>
    <t>"km 0,036 08 - 0,052 82"80</t>
  </si>
  <si>
    <t>"km 0,058 48 - 0,081 78"116</t>
  </si>
  <si>
    <t>"km 0,125 94"2,3</t>
  </si>
  <si>
    <t>"km 0,133 62"5,6</t>
  </si>
  <si>
    <t>"km 0,142 10"1,9</t>
  </si>
  <si>
    <t>"km 0,159 00"1,4</t>
  </si>
  <si>
    <t>113106123</t>
  </si>
  <si>
    <t>Rozebrání dlažeb ze zámkových dlaždic komunikací pro pěší ručně</t>
  </si>
  <si>
    <t>1950632301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</si>
  <si>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</si>
  <si>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https://podminky.urs.cz/item/CS_URS_2024_02/113106123</t>
  </si>
  <si>
    <t>"Předláždění - chodník - rozebrání, odvoz, položení nové dlažby "</t>
  </si>
  <si>
    <t>"vlevo"36,4</t>
  </si>
  <si>
    <t>"vpravo"39,2</t>
  </si>
  <si>
    <t>"Předláždění - chodník - rozebrání, položení stávající dlažby"</t>
  </si>
  <si>
    <t>"vpravo před OK"150,3</t>
  </si>
  <si>
    <t>"vpravo přechod "6,8</t>
  </si>
  <si>
    <t>113106134</t>
  </si>
  <si>
    <t>Rozebrání dlažeb ze zámkových dlaždic komunikací pro pěší strojně pl do 50 m2</t>
  </si>
  <si>
    <t>-1375556984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</si>
  <si>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</si>
  <si>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https://podminky.urs.cz/item/CS_URS_2024_02/113106134</t>
  </si>
  <si>
    <t>"Plzeňská ulice"37</t>
  </si>
  <si>
    <t>"Vjezd na pozemek st.2176 "15</t>
  </si>
  <si>
    <t>"km 0,025"3</t>
  </si>
  <si>
    <t>"Plzeňská ulice"40</t>
  </si>
  <si>
    <t>113106144</t>
  </si>
  <si>
    <t>Rozebrání dlažeb ze zámkových dlaždic komunikací pro pěší strojně pl přes 50 m2</t>
  </si>
  <si>
    <t>595591269</t>
  </si>
  <si>
    <t>Rozebrání dlažeb komunikací pro pěší s přemístěním hmot na skládku na vzdálenost do 3 m nebo s naložením na dopravní prostředek s ložem z kameniva nebo živice a s jakoukoliv výplní spár strojně plochy jednotlivě přes 50 m2 ze zámkové dlažby</t>
  </si>
  <si>
    <t>https://podminky.urs.cz/item/CS_URS_2024_02/113106144</t>
  </si>
  <si>
    <t>"Rozebrání betonové zámkové dlažby tl 8cm"</t>
  </si>
  <si>
    <t>"km 0,117 69 - 0,136 44"119</t>
  </si>
  <si>
    <t>"km 0,141 64 - 0,168 09"176</t>
  </si>
  <si>
    <t>"Rozebrání betonové zámkové dlažby tl 6cm"</t>
  </si>
  <si>
    <t>"km 0,149 59 - 0,171 11"141</t>
  </si>
  <si>
    <t>113106292</t>
  </si>
  <si>
    <t>Rozebrání vozovek ze silničních dílců spáry zalité cementovou maltou strojně pl přes 50 do 200 m2</t>
  </si>
  <si>
    <t>1093271895</t>
  </si>
  <si>
    <t>Rozebrání dílců vozovek a ploch s přemístěním hmot na skládku na vzdálenost do 3 m nebo s naložením na dopravní prostředek, ze silničních dílců jakýchkoliv rozměrů, s ložem z kameniva nebo živice strojně plochy jednotlivě přes 50 m2 do 200 m2 se spárami zalitými cementovou maltou</t>
  </si>
  <si>
    <t>https://podminky.urs.cz/item/CS_URS_2024_02/113106292</t>
  </si>
  <si>
    <t>"Odstranění betonu/betonových panelů"</t>
  </si>
  <si>
    <t>"vlevo vjezd km 0,034 tl. 150 mm"18</t>
  </si>
  <si>
    <t>"vlevo vjezd km 0,056 tl. 150 mm"33</t>
  </si>
  <si>
    <t>"vlevo betonové panely tl. 200 mm "65</t>
  </si>
  <si>
    <t>"vlevo beton km 0,108 tl. 150 mm"27</t>
  </si>
  <si>
    <t>113107162</t>
  </si>
  <si>
    <t>Odstranění podkladu z kameniva drceného tl přes 100 do 200 mm strojně pl přes 50 do 200 m2</t>
  </si>
  <si>
    <t>-678816801</t>
  </si>
  <si>
    <t>Odstranění podkladů nebo krytů strojně plochy jednotlivě přes 50 m2 do 200 m2 s přemístěním hmot na skládku na vzdálenost do 20 m nebo s naložením na dopravní prostředek z kameniva hrubého drceného, o tl. vrstvy přes 100 do 200 mm</t>
  </si>
  <si>
    <t>https://podminky.urs.cz/item/CS_URS_2024_02/113107162</t>
  </si>
  <si>
    <t>"chodník vpravo km 0,106 04 - 0,145 15 tl. 200mm"125</t>
  </si>
  <si>
    <t>"chodník vpravo km 0,150 - KU tl. 190mm"141</t>
  </si>
  <si>
    <t>"chodník vlevo km 0,120 tl. 170 mm"119</t>
  </si>
  <si>
    <t>"chodník vlevo km 0,140 tl. 170 mm"175</t>
  </si>
  <si>
    <t>113107182</t>
  </si>
  <si>
    <t>Odstranění podkladu živičného tl přes 50 do 100 mm strojně pl přes 50 do 200 m2</t>
  </si>
  <si>
    <t>916210563</t>
  </si>
  <si>
    <t>Odstranění podkladů nebo krytů strojně plochy jednotlivě přes 50 m2 do 200 m2 s přemístěním hmot na skládku na vzdálenost do 20 m nebo s naložením na dopravní prostředek živičných, o tl. vrstvy přes 50 do 100 mm</t>
  </si>
  <si>
    <t>https://podminky.urs.cz/item/CS_URS_2024_02/113107182</t>
  </si>
  <si>
    <t>"Odstranění živice z vjezdů - odbourání"</t>
  </si>
  <si>
    <t>"Vjezd před st. 659 km 0,112 16 tl. 90 mm"69</t>
  </si>
  <si>
    <t>"Vjezd na pozemek 1170/4 tl. 90 mm"56</t>
  </si>
  <si>
    <t>"Vjezd na pozemek 6800 tl. 90 mm"52</t>
  </si>
  <si>
    <t>113107222</t>
  </si>
  <si>
    <t>Odstranění podkladu z kameniva drceného tl přes 100 do 200 mm strojně pl přes 200 m2</t>
  </si>
  <si>
    <t>1592576393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</si>
  <si>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</si>
  <si>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https://podminky.urs.cz/item/CS_URS_2024_02/113107222</t>
  </si>
  <si>
    <t>"chodník vpravo km 0,002 76 - 0,094 84 tl. 200 mm"262</t>
  </si>
  <si>
    <t>113107224</t>
  </si>
  <si>
    <t>Odstranění podkladu z kameniva drceného tl přes 300 do 400 mm strojně pl přes 200 m2</t>
  </si>
  <si>
    <t>2070328229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</si>
  <si>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</si>
  <si>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https://podminky.urs.cz/item/CS_URS_2024_02/113107224</t>
  </si>
  <si>
    <t>"Odstranění stávajících konstrukčních vrstev (nestmelených)"</t>
  </si>
  <si>
    <t>"VOZOVKA Na Dražkách 540 tl. 310 mm"1614</t>
  </si>
  <si>
    <t>113107241</t>
  </si>
  <si>
    <t>Odstranění podkladu živičného tl 50 mm strojně pl přes 200 m2</t>
  </si>
  <si>
    <t>-907902253</t>
  </si>
  <si>
    <t>Odstranění podkladů nebo krytů strojně plochy jednotlivě přes 200 m2 s přemístěním hmot na skládku na vzdálenost do 20 m nebo s naložením na dopravní prostředek živičných, o tl. vrstvy do 50 mm</t>
  </si>
  <si>
    <t>https://podminky.urs.cz/item/CS_URS_2024_02/113107241</t>
  </si>
  <si>
    <t>"odstranění živice chodníku tl.5cm - odbourání"</t>
  </si>
  <si>
    <t>"km 0,002 76 - 0,094 84"262</t>
  </si>
  <si>
    <t>"km 0,106 04 - 0,145 15"125</t>
  </si>
  <si>
    <t>"Plzeňská ulice "87</t>
  </si>
  <si>
    <t>113107322</t>
  </si>
  <si>
    <t>Odstranění podkladu z kameniva drceného tl přes 100 do 200 mm strojně pl do 50 m2</t>
  </si>
  <si>
    <t>2016947719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</si>
  <si>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</si>
  <si>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https://podminky.urs.cz/item/CS_URS_2024_02/113107322</t>
  </si>
  <si>
    <t>113107323</t>
  </si>
  <si>
    <t>Odstranění podkladu z kameniva drceného tl přes 200 do 300 mm strojně pl do 50 m2</t>
  </si>
  <si>
    <t>745104082</t>
  </si>
  <si>
    <t>Odstranění podkladů nebo krytů strojně plochy jednotlivě do 50 m2 s přemístěním hmot na skládku na vzdálenost do 3 m nebo s naložením na dopravní prostředek z kameniva hrubého drceného, o tl. vrstvy přes 200 do 300 mm</t>
  </si>
  <si>
    <t>https://podminky.urs.cz/item/CS_URS_2024_02/113107323</t>
  </si>
  <si>
    <t>"vlevo vjezd km 0,138 tl. 210 mm"35</t>
  </si>
  <si>
    <t>"vpravo vjezd km 0,108 tl. 210 mm"51</t>
  </si>
  <si>
    <t>"vlevo vjezd km 0,010 tl. 240 mm"15</t>
  </si>
  <si>
    <t>113107342</t>
  </si>
  <si>
    <t>Odstranění podkladu živičného tl přes 50 do 100 mm strojně pl do 50 m2</t>
  </si>
  <si>
    <t>-2112781816</t>
  </si>
  <si>
    <t>Odstranění podkladů nebo krytů strojně plochy jednotlivě do 50 m2 s přemístěním hmot na skládku na vzdálenost do 3 m nebo s naložením na dopravní prostředek živičných, o tl. vrstvy přes 50 do 100 mm</t>
  </si>
  <si>
    <t>https://podminky.urs.cz/item/CS_URS_2024_02/113107342</t>
  </si>
  <si>
    <t>"Vjezd před st. 659 km 0,138 17 tl. 90 mm"35</t>
  </si>
  <si>
    <t>"Vjezd na pozemek 895/3 tl. 90 mm"16</t>
  </si>
  <si>
    <t>113154523</t>
  </si>
  <si>
    <t>Frézování živičného krytu tl 50 mm pruh š přes 0,5 m pl do 500 m2</t>
  </si>
  <si>
    <t>-1756256600</t>
  </si>
  <si>
    <t>Frézování živičného podkladu nebo krytu s naložením hmot na dopravní prostředek plochy do 500 m2 pruhu šířky přes 0,5 m, tloušťky vrstvy 50 mm</t>
  </si>
  <si>
    <t>https://podminky.urs.cz/item/CS_URS_2024_02/113154523</t>
  </si>
  <si>
    <t>"odstranění živice vozovky tl.5cm - frézování "</t>
  </si>
  <si>
    <t>"OK Na Dražkách x Koněpruská"458</t>
  </si>
  <si>
    <t>15</t>
  </si>
  <si>
    <t>113154544</t>
  </si>
  <si>
    <t>Frézování živičného krytu tl 60 mm pruh š přes 1 m pl přes 500 do 2000 m2</t>
  </si>
  <si>
    <t>2051551090</t>
  </si>
  <si>
    <t>Frézování živičného podkladu nebo krytu s naložením hmot na dopravní prostředek plochy přes 500 do 2 000 m2 pruhu šířky přes 1 m, tloušťky vrstvy 60 mm</t>
  </si>
  <si>
    <t>https://podminky.urs.cz/item/CS_URS_2024_02/113154544</t>
  </si>
  <si>
    <t xml:space="preserve">"Odstranění živice vozovky  (ZAS-T1) - frézování  tl. 120 mm"</t>
  </si>
  <si>
    <t>"Na Dražkách km 0,002 76 - 0,171 11"1614*2</t>
  </si>
  <si>
    <t>odpovídá frézování v tl. 2 x 60mm</t>
  </si>
  <si>
    <t>celková plocha k frézování v tl. 120mm je 1614m2</t>
  </si>
  <si>
    <t>plocha k frézování 60mm odpovídá 1614 x 2 = 3228m2</t>
  </si>
  <si>
    <t>16</t>
  </si>
  <si>
    <t>113202111</t>
  </si>
  <si>
    <t>Vytrhání obrub krajníků obrubníků stojatých</t>
  </si>
  <si>
    <t>123832371</t>
  </si>
  <si>
    <t>Vytrhání obrub s vybouráním lože, s přemístěním hmot na skládku na vzdálenost do 3 m nebo s naložením na dopravní prostředek z krajníků nebo obrubníků stojatých</t>
  </si>
  <si>
    <t>https://podminky.urs.cz/item/CS_URS_2024_02/113202111</t>
  </si>
  <si>
    <t>"Odstranění kamenných krajníků (200/200)"</t>
  </si>
  <si>
    <t>"vpravo ZU - parkoviště "80</t>
  </si>
  <si>
    <t>"vpravo - prakoviště "40</t>
  </si>
  <si>
    <t>"vpravo nároží km 0,150"11</t>
  </si>
  <si>
    <t>"vpravo nároží km 0,165"14</t>
  </si>
  <si>
    <t xml:space="preserve">"vpravo nároží  KU"1</t>
  </si>
  <si>
    <t>"Odstranění betonových obrubníků (150/300)"</t>
  </si>
  <si>
    <t>"vlevo ZU"14</t>
  </si>
  <si>
    <t>"vlevo km 0,141"17</t>
  </si>
  <si>
    <t>"vlevo nároží km 0,160 - KU"16</t>
  </si>
  <si>
    <t>"Odstranění bet obrubníků 80/250"</t>
  </si>
  <si>
    <t>"vlevo km 0,141"25</t>
  </si>
  <si>
    <t>"Odstranění bet obrubníků 50/200"</t>
  </si>
  <si>
    <t>"vpravo KU strom"4</t>
  </si>
  <si>
    <t>17</t>
  </si>
  <si>
    <t>113203111</t>
  </si>
  <si>
    <t>Vytrhání obrub z dlažebních kostek</t>
  </si>
  <si>
    <t>-189020986</t>
  </si>
  <si>
    <t>Vytrhání obrub s vybouráním lože, s přemístěním hmot na skládku na vzdálenost do 3 m nebo s naložením na dopravní prostředek z dlažebních kostek</t>
  </si>
  <si>
    <t>https://podminky.urs.cz/item/CS_URS_2024_02/113203111</t>
  </si>
  <si>
    <t>"dlažební kostky 100x100"</t>
  </si>
  <si>
    <t>"vpravo km 0,027"5,5</t>
  </si>
  <si>
    <t>"vpravo km 0,037"4,5</t>
  </si>
  <si>
    <t>"vpravo km 0,047"5,5</t>
  </si>
  <si>
    <t>"vpravo km 0,055"5,7</t>
  </si>
  <si>
    <t>"vpravo km 0,063"4,7</t>
  </si>
  <si>
    <t>"vpravo km 0,070"4,9</t>
  </si>
  <si>
    <t>"vpravo km 0,079"4,6</t>
  </si>
  <si>
    <t>"vpravo km 0,087"5,0</t>
  </si>
  <si>
    <t>"vpravo km 0,118"4,7</t>
  </si>
  <si>
    <t>"vpravo km 0,126"4,5</t>
  </si>
  <si>
    <t>"vpravo km 0,134"4,3</t>
  </si>
  <si>
    <t>"vpravo km 0,142"4,1</t>
  </si>
  <si>
    <t>18</t>
  </si>
  <si>
    <t>122251403</t>
  </si>
  <si>
    <t>Vykopávky v zemníku na suchu v hornině třídy těžitelnosti I skupiny 3 objem do 100 m3 strojně</t>
  </si>
  <si>
    <t>-852961158</t>
  </si>
  <si>
    <t>Vykopávky v zemnících na suchu strojně zapažených i nezapažených v hornině třídy těžitelnosti I skupiny 3 přes 50 do 100 m3</t>
  </si>
  <si>
    <t>https://podminky.urs.cz/item/CS_URS_2024_02/122251403</t>
  </si>
  <si>
    <t>79,9</t>
  </si>
  <si>
    <t>19</t>
  </si>
  <si>
    <t>132251103</t>
  </si>
  <si>
    <t>Hloubení rýh nezapažených š do 800 mm v hornině třídy těžitelnosti I skupiny 3 objem do 100 m3 strojně</t>
  </si>
  <si>
    <t>156661282</t>
  </si>
  <si>
    <t>Hloubení nezapažených rýh šířky do 800 mm strojně s urovnáním dna do předepsaného profilu a spádu v hornině třídy těžitelnosti I skupiny 3 přes 50 do 100 m3</t>
  </si>
  <si>
    <t>https://podminky.urs.cz/item/CS_URS_2024_02/132251103</t>
  </si>
  <si>
    <t>"délka trativodů celkem"232*0,18</t>
  </si>
  <si>
    <t>"délka rýhy pod obrubou" 21*0,8125</t>
  </si>
  <si>
    <t>20</t>
  </si>
  <si>
    <t>162702111</t>
  </si>
  <si>
    <t>Vodorovné přemístění drnu bez naložení se složením přes 5000 do 6000 m</t>
  </si>
  <si>
    <t>-1270781343</t>
  </si>
  <si>
    <t>Vodorovné přemístění drnu na suchu na vzdálenost přes 5000 do 6000 m</t>
  </si>
  <si>
    <t>https://podminky.urs.cz/item/CS_URS_2024_02/162702111</t>
  </si>
  <si>
    <t>162702119</t>
  </si>
  <si>
    <t>Příplatek k vodorovnému přemístění drnu do 6000 m ZKD 1000 m</t>
  </si>
  <si>
    <t>216287320</t>
  </si>
  <si>
    <t>Vodorovné přemístění drnu na suchu Příplatek k ceně za každých dalších i započatých 1000 m</t>
  </si>
  <si>
    <t>https://podminky.urs.cz/item/CS_URS_2024_02/162702119</t>
  </si>
  <si>
    <t>299,2*4</t>
  </si>
  <si>
    <t>22</t>
  </si>
  <si>
    <t>162751117</t>
  </si>
  <si>
    <t>Vodorovné přemístění přes 9 000 do 10000 m výkopku/sypaniny z horniny třídy těžitelnosti I skupiny 1 až 3</t>
  </si>
  <si>
    <t>1173571447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</si>
  <si>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</si>
  <si>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https://podminky.urs.cz/item/CS_URS_2024_02/162751117</t>
  </si>
  <si>
    <t>"pol 171151103"79,9</t>
  </si>
  <si>
    <t>"pol 132251103"58,823</t>
  </si>
  <si>
    <t>171151103</t>
  </si>
  <si>
    <t>Uložení sypaniny z hornin soudržných do násypů zhutněných strojně</t>
  </si>
  <si>
    <t>-232334967</t>
  </si>
  <si>
    <t>Uložení sypanin do násypů strojně s rozprostřením sypaniny ve vrstvách a s hrubým urovnáním zhutněných z hornin soudržných jakékoliv třídy těžitelnosti</t>
  </si>
  <si>
    <t>https://podminky.urs.cz/item/CS_URS_2024_02/171151103</t>
  </si>
  <si>
    <t>"Dosypání z vhodné zeminy"</t>
  </si>
  <si>
    <t>"pod konstrukci chodníku vpravo"23,0*0,1</t>
  </si>
  <si>
    <t>"ZU - km 0,075"69*0,1</t>
  </si>
  <si>
    <t>"km 0,075-0,150"707*0,1</t>
  </si>
  <si>
    <t>24</t>
  </si>
  <si>
    <t>171152501</t>
  </si>
  <si>
    <t>Zhutnění podloží z hornin soudržných nebo nesoudržných pod násypy</t>
  </si>
  <si>
    <t>1764188069</t>
  </si>
  <si>
    <t>Zhutnění podloží pod násypy z rostlé horniny třídy těžitelnosti I a II, skupiny 1 až 4 z hornin soudružných a nesoudržných</t>
  </si>
  <si>
    <t>https://podminky.urs.cz/item/CS_URS_2024_02/171152501</t>
  </si>
  <si>
    <t>"pod konstrukci chodníku vpravo"23,0</t>
  </si>
  <si>
    <t>"ZU - km 0,075"69</t>
  </si>
  <si>
    <t>"km 0,075-0,150"707</t>
  </si>
  <si>
    <t>25</t>
  </si>
  <si>
    <t>171201231</t>
  </si>
  <si>
    <t>Poplatek za uložení zeminy a kamení na recyklační skládce (skládkovné) kód odpadu 17 05 04</t>
  </si>
  <si>
    <t>-134992171</t>
  </si>
  <si>
    <t>Poplatek za uložení stavebního odpadu na recyklační skládce (skládkovné) zeminy a kamení zatříděného do Katalogu odpadů pod kódem 17 05 04</t>
  </si>
  <si>
    <t>https://podminky.urs.cz/item/CS_URS_2024_02/171201231</t>
  </si>
  <si>
    <t>58,823*2,0*0,3 "30 % množství"</t>
  </si>
  <si>
    <t>26</t>
  </si>
  <si>
    <t>171251201</t>
  </si>
  <si>
    <t>Uložení sypaniny na skládky nebo meziskládky</t>
  </si>
  <si>
    <t>1131677532</t>
  </si>
  <si>
    <t>Uložení sypaniny na skládky nebo meziskládky bez hutnění s upravením uložené sypaniny do předepsaného tvaru</t>
  </si>
  <si>
    <t>https://podminky.urs.cz/item/CS_URS_2024_02/171251201</t>
  </si>
  <si>
    <t>58,823</t>
  </si>
  <si>
    <t>Zakládání</t>
  </si>
  <si>
    <t>27</t>
  </si>
  <si>
    <t>212752111</t>
  </si>
  <si>
    <t>Trativod z drenážních trubek korugovaných PE-HD SN 4 perforace 220° včetně lože otevřený výkop DN 100 pro liniové stavby</t>
  </si>
  <si>
    <t>1714596369</t>
  </si>
  <si>
    <t>Trativody z drenážních trubek pro liniové stavby a komunikace se zřízením štěrkového lože pod trubky a s jejich obsypem v otevřeném výkopu trubka korugovaná sendvičová PE-HD SN 4 perforace 220° DN 100</t>
  </si>
  <si>
    <t>https://podminky.urs.cz/item/CS_URS_2024_02/212752111</t>
  </si>
  <si>
    <t>232</t>
  </si>
  <si>
    <t>Komunikace pozemní</t>
  </si>
  <si>
    <t>28</t>
  </si>
  <si>
    <t>564851111</t>
  </si>
  <si>
    <t>Podklad ze štěrkodrtě ŠD plochy přes 100 m2 tl 150 mm</t>
  </si>
  <si>
    <t>89752888</t>
  </si>
  <si>
    <t>Podklad ze štěrkodrti ŠD s rozprostřením a zhutněním plochy přes 100 m2, po zhutnění tl. 150 mm</t>
  </si>
  <si>
    <t>https://podminky.urs.cz/item/CS_URS_2024_02/564851111</t>
  </si>
  <si>
    <t>"Chodník dlažba - nevidomí"</t>
  </si>
  <si>
    <t>"vlevo"20</t>
  </si>
  <si>
    <t>"vpravo"27</t>
  </si>
  <si>
    <t>"Chodník dlažba"</t>
  </si>
  <si>
    <t>"vlevo"505</t>
  </si>
  <si>
    <t>"vpravo"500</t>
  </si>
  <si>
    <t>"Plzeňská ulice"87</t>
  </si>
  <si>
    <t>29</t>
  </si>
  <si>
    <t>564861111</t>
  </si>
  <si>
    <t>Podklad ze štěrkodrtě ŠD plochy přes 100 m2 tl 200 mm</t>
  </si>
  <si>
    <t>-109664894</t>
  </si>
  <si>
    <t>Podklad ze štěrkodrti ŠD s rozprostřením a zhutněním plochy přes 100 m2, po zhutnění tl. 200 mm</t>
  </si>
  <si>
    <t>https://podminky.urs.cz/item/CS_URS_2024_02/564861111</t>
  </si>
  <si>
    <t>"ul Na Drážkách"412</t>
  </si>
  <si>
    <t xml:space="preserve">"Rozšíření vozovkových  vrstev pod obrubou vpravo"164*0,5</t>
  </si>
  <si>
    <t>"vlevo"174*0,5</t>
  </si>
  <si>
    <t>"Parkovací stání - zatravňovací dlažba,Betonová dlažba s širokou spárou"</t>
  </si>
  <si>
    <t>"ul Na Dražkách - vpravo delší"139</t>
  </si>
  <si>
    <t>"ul Na Dražkách - vpravo kratší "65</t>
  </si>
  <si>
    <t>"ul Na Dražkách - vlevo podélné"51</t>
  </si>
  <si>
    <t>"ul Na Dražkách - vlevo kolmé"58</t>
  </si>
  <si>
    <t>"ul Na Dražkách - vlevo jedno místo "19</t>
  </si>
  <si>
    <t>"parkovací stání-betonová dlažba"</t>
  </si>
  <si>
    <t>"ul na Dražkách - vlevo invalida"26</t>
  </si>
  <si>
    <t>"Vjezd - betonová dlažba"</t>
  </si>
  <si>
    <t>"km 0,009 vlevo"14</t>
  </si>
  <si>
    <t>"km 0,034 vlevo "16</t>
  </si>
  <si>
    <t>"km 0,055 vlevo"23</t>
  </si>
  <si>
    <t>"km 0,111 vlevo"113</t>
  </si>
  <si>
    <t>"km 0,138 vlevo "32</t>
  </si>
  <si>
    <t>"Vjezd dlažba - slepecká"</t>
  </si>
  <si>
    <t>"km 0,009 vlevo"2,3</t>
  </si>
  <si>
    <t>"km 0,034 vlevo "2,5</t>
  </si>
  <si>
    <t>"km 0,055 vlevo"2,3</t>
  </si>
  <si>
    <t>"km 0,111 vlevo"5,7</t>
  </si>
  <si>
    <t>"km 0,138 vlevo "2,5</t>
  </si>
  <si>
    <t>30</t>
  </si>
  <si>
    <t>564930412</t>
  </si>
  <si>
    <t>Podklad z asfaltového recyklátu plochy do 100 m2 tl 100 mm</t>
  </si>
  <si>
    <t>-995877018</t>
  </si>
  <si>
    <t>Podklad nebo podsyp z asfaltového recyklátu s rozprostřením a zhutněním plochy jednotlivě do 100 m2, po zhutnění tl. 100 mm</t>
  </si>
  <si>
    <t>https://podminky.urs.cz/item/CS_URS_2024_02/564930412</t>
  </si>
  <si>
    <t>"vjezd km 0,099 vlevo"59</t>
  </si>
  <si>
    <t>31</t>
  </si>
  <si>
    <t>564952111</t>
  </si>
  <si>
    <t>Podklad z mechanicky zpevněného kameniva MZK tl 150 mm</t>
  </si>
  <si>
    <t>836863674</t>
  </si>
  <si>
    <t>Podklad z mechanicky zpevněného kameniva MZK (minerální beton) s rozprostřením a s hutněním, po zhutnění tl. 150 mm</t>
  </si>
  <si>
    <t>https://podminky.urs.cz/item/CS_URS_2024_02/564952111</t>
  </si>
  <si>
    <t>"ul Na Drážkách"</t>
  </si>
  <si>
    <t>"Podkladní vrstva MZK 0/32"412</t>
  </si>
  <si>
    <t>32</t>
  </si>
  <si>
    <t>565145111</t>
  </si>
  <si>
    <t>Asfaltový beton vrstva podkladní ACP 16 (obalované kamenivo OKS) tl 60 mm š do 3 m</t>
  </si>
  <si>
    <t>1516403877</t>
  </si>
  <si>
    <t>Asfaltový beton vrstva podkladní ACP 16 (obalované kamenivo střednězrnné - OKS) s rozprostřením a zhutněním v pruhu šířky přes 1,5 do 3 m, po zhutnění tl. 60 mm</t>
  </si>
  <si>
    <t>https://podminky.urs.cz/item/CS_URS_2024_02/565145111</t>
  </si>
  <si>
    <t>"ACP 16+ 50/70"</t>
  </si>
  <si>
    <t>33</t>
  </si>
  <si>
    <t>573191111</t>
  </si>
  <si>
    <t>Postřik infiltrační kationaktivní emulzí v množství 1 kg/m2</t>
  </si>
  <si>
    <t>-928797855</t>
  </si>
  <si>
    <t>Postřik infiltrační kationaktivní emulzí v množství 1,00 kg/m2</t>
  </si>
  <si>
    <t>https://podminky.urs.cz/item/CS_URS_2024_02/573191111</t>
  </si>
  <si>
    <t xml:space="preserve">"Infiltrační postřik PI  1 kg/m2"</t>
  </si>
  <si>
    <t>34</t>
  </si>
  <si>
    <t>573231107</t>
  </si>
  <si>
    <t>Postřik živičný spojovací ze silniční emulze v množství 0,40 kg/m2</t>
  </si>
  <si>
    <t>517201854</t>
  </si>
  <si>
    <t>Postřik spojovací PS bez posypu kamenivem ze silniční emulze, v množství 0,40 kg/m2</t>
  </si>
  <si>
    <t>https://podminky.urs.cz/item/CS_URS_2024_02/573231107</t>
  </si>
  <si>
    <t xml:space="preserve">"Spoj postř PS-C       0,35 kg/m2"</t>
  </si>
  <si>
    <t>"oprava povrchu OK"458</t>
  </si>
  <si>
    <t>35</t>
  </si>
  <si>
    <t>577134111</t>
  </si>
  <si>
    <t>Asfaltový beton vrstva obrusná ACO 11+ (ABS) tř. I tl 40 mm š do 3 m z nemodifikovaného asfaltu</t>
  </si>
  <si>
    <t>1262445426</t>
  </si>
  <si>
    <t>Asfaltový beton vrstva obrusná ACO 11 (ABS) s rozprostřením a se zhutněním z nemodifikovaného asfaltu v pruhu šířky do 3 m tř. I (ACO 11+), po zhutnění tl. 40 mm</t>
  </si>
  <si>
    <t>https://podminky.urs.cz/item/CS_URS_2024_02/577134111</t>
  </si>
  <si>
    <t>"ACO 11 50/70 "</t>
  </si>
  <si>
    <t>36</t>
  </si>
  <si>
    <t>596811120</t>
  </si>
  <si>
    <t>Kladení betonové dlažby komunikací pro pěší do lože z kameniva velikosti do 0,09 m2 pl do 50 m2</t>
  </si>
  <si>
    <t>573277279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</si>
  <si>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</si>
  <si>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https://podminky.urs.cz/item/CS_URS_2024_02/596811120</t>
  </si>
  <si>
    <t>37</t>
  </si>
  <si>
    <t>M</t>
  </si>
  <si>
    <t>592460889</t>
  </si>
  <si>
    <t xml:space="preserve">dlažba pro nevidomé betonová  tl 80mm barevná</t>
  </si>
  <si>
    <t>1986471991</t>
  </si>
  <si>
    <t>38</t>
  </si>
  <si>
    <t>596811120.1</t>
  </si>
  <si>
    <t>-2005867230</t>
  </si>
  <si>
    <t>39</t>
  </si>
  <si>
    <t>59245006</t>
  </si>
  <si>
    <t xml:space="preserve">dlažba pro nevidomé betonová  tl 60mm barevná</t>
  </si>
  <si>
    <t>934371295</t>
  </si>
  <si>
    <t>40</t>
  </si>
  <si>
    <t>596811121</t>
  </si>
  <si>
    <t>Kladení betonové dlažby komunikací pro pěší do lože z kameniva velikosti do 0,09 m2 pl přes 50 do 100 m2</t>
  </si>
  <si>
    <t>1302620904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</si>
  <si>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50 do 100 m2</t>
  </si>
  <si>
    <t>https://podminky.urs.cz/item/CS_URS_2024_02/596811121</t>
  </si>
  <si>
    <t xml:space="preserve">"Předláždění - chodník - rozebrání, odvoz, položení nové dlažby" </t>
  </si>
  <si>
    <t>41</t>
  </si>
  <si>
    <t>59245021</t>
  </si>
  <si>
    <t xml:space="preserve">dlažba skladebná betonová  tl 60mm přírodní</t>
  </si>
  <si>
    <t>-771537036</t>
  </si>
  <si>
    <t>42</t>
  </si>
  <si>
    <t>596811123</t>
  </si>
  <si>
    <t>Kladení betonové dlažby komunikací pro pěší do lože z kameniva velikosti do 0,09 m2 pl přes 300 m2</t>
  </si>
  <si>
    <t>-765356356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</si>
  <si>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300 m2</t>
  </si>
  <si>
    <t>https://podminky.urs.cz/item/CS_URS_2024_02/596811123</t>
  </si>
  <si>
    <t>43</t>
  </si>
  <si>
    <t>59246039</t>
  </si>
  <si>
    <t>dlažba skladebná betonová z více formátů o max. rozměrech 300x150mm tl 80mm barevná</t>
  </si>
  <si>
    <t>-749219317</t>
  </si>
  <si>
    <t>556*1,01 'Přepočtené koeficientem množství</t>
  </si>
  <si>
    <t>44</t>
  </si>
  <si>
    <t>596811123.1</t>
  </si>
  <si>
    <t>1369386383</t>
  </si>
  <si>
    <t>45</t>
  </si>
  <si>
    <t>-1140999238</t>
  </si>
  <si>
    <t>1092*1,01 'Přepočtené koeficientem množství</t>
  </si>
  <si>
    <t>46</t>
  </si>
  <si>
    <t>596811121.1</t>
  </si>
  <si>
    <t>561549924</t>
  </si>
  <si>
    <t>Trubní vedení</t>
  </si>
  <si>
    <t>47</t>
  </si>
  <si>
    <t>899132212</t>
  </si>
  <si>
    <t>Výměna (výšková úprava) poklopu vodovodního samonivelačního nebo pevného šoupátkového</t>
  </si>
  <si>
    <t>-2050576649</t>
  </si>
  <si>
    <t>https://podminky.urs.cz/item/CS_URS_2024_02/899132212</t>
  </si>
  <si>
    <t>"voda-výšková úprava"11</t>
  </si>
  <si>
    <t>48</t>
  </si>
  <si>
    <t>899132213</t>
  </si>
  <si>
    <t>Výměna (výšková úprava) poklopu vodovodního samonivelačního nebo pevného hydrantového</t>
  </si>
  <si>
    <t>-45428719</t>
  </si>
  <si>
    <t>https://podminky.urs.cz/item/CS_URS_2024_02/899132213</t>
  </si>
  <si>
    <t>"výšková úprava"1</t>
  </si>
  <si>
    <t>49</t>
  </si>
  <si>
    <t>899133111</t>
  </si>
  <si>
    <t>Výměna (výšková úprava) pevného poklopu včetně rámu s použitím plastových vyrovnávacích prvků osazeného na betonové šachtě</t>
  </si>
  <si>
    <t>-1123972879</t>
  </si>
  <si>
    <t>Výměna (výšková úprava) poklopu s použitím plastových vyrovnávacích prvků kanalizačního s rámem osazeného na betonové šachtě pevného</t>
  </si>
  <si>
    <t>https://podminky.urs.cz/item/CS_URS_2024_02/899133111</t>
  </si>
  <si>
    <t>"kanalizace - výšková úprava"9</t>
  </si>
  <si>
    <t>50</t>
  </si>
  <si>
    <t>916131213</t>
  </si>
  <si>
    <t>Osazení silničního obrubníku betonového stojatého s boční opěrou do lože z betonu prostého</t>
  </si>
  <si>
    <t>236333040</t>
  </si>
  <si>
    <t>Osazení silničního obrubníku betonového se zřízením lože, s vyplněním a zatřením spár cementovou maltou stojatého s boční opěrou z betonu prostého, do lože z betonu prostého</t>
  </si>
  <si>
    <t>https://podminky.urs.cz/item/CS_URS_2024_02/916131213</t>
  </si>
  <si>
    <t>"Betonová obruba - 150/300/1000"</t>
  </si>
  <si>
    <t>"Na Dražkách - vlevo"180</t>
  </si>
  <si>
    <t>"Na Dražkách - vpravo"172</t>
  </si>
  <si>
    <t>"Na Dražkách vlevo vjezdy"108</t>
  </si>
  <si>
    <t>51</t>
  </si>
  <si>
    <t>59217034</t>
  </si>
  <si>
    <t>obrubník silniční betonový 1000x150x300mm</t>
  </si>
  <si>
    <t>1871431001</t>
  </si>
  <si>
    <t>460*1,02 'Přepočtené koeficientem množství</t>
  </si>
  <si>
    <t>52</t>
  </si>
  <si>
    <t>916131213.1</t>
  </si>
  <si>
    <t>1888152009</t>
  </si>
  <si>
    <t>"Betonová obruba 80/250/1000"</t>
  </si>
  <si>
    <t>"Na Dražkách"438</t>
  </si>
  <si>
    <t>53</t>
  </si>
  <si>
    <t>59217016</t>
  </si>
  <si>
    <t>obrubník betonový chodníkový 1000x80x250mm</t>
  </si>
  <si>
    <t>-543922350</t>
  </si>
  <si>
    <t>54</t>
  </si>
  <si>
    <t>916132112</t>
  </si>
  <si>
    <t>Osazení obruby z betonové přídlažby bez boční opěry do lože z betonu prostého</t>
  </si>
  <si>
    <t>-2010733036</t>
  </si>
  <si>
    <t>Osazení silniční obruby z betonové přídlažby (krajníků) s ložem tl. přes 50 do 100 mm, s vyplněním a zatřením spár cementovou maltou šířky do 250 mm bez boční opěry, do lože z betonu prostého</t>
  </si>
  <si>
    <t>https://podminky.urs.cz/item/CS_URS_2024_02/916132112</t>
  </si>
  <si>
    <t>"Betonový krajník u park stání 125/100/250"</t>
  </si>
  <si>
    <t>"Podél bet obruby 150/300 vlevo"174</t>
  </si>
  <si>
    <t>"Podél bet obruby 150/300 vpravo"164</t>
  </si>
  <si>
    <t>55</t>
  </si>
  <si>
    <t>59218003</t>
  </si>
  <si>
    <t>krajník betonový silniční 250x125x100mm</t>
  </si>
  <si>
    <t>694673693</t>
  </si>
  <si>
    <t>338*1,02 'Přepočtené koeficientem množství</t>
  </si>
  <si>
    <t>56</t>
  </si>
  <si>
    <t>919794441</t>
  </si>
  <si>
    <t>Úprava ploch kolem hydrantů, šoupat, poklopů a mříží nebo sloupů v živičných krytech pl do 2 m2</t>
  </si>
  <si>
    <t>178582528</t>
  </si>
  <si>
    <t>Úprava ploch kolem hydrantů, šoupat, kanalizačních poklopů a mříží, sloupů apod. v živičných krytech jakékoliv tloušťky, jednotlivě v půdorysné ploše do 2 m2</t>
  </si>
  <si>
    <t>https://podminky.urs.cz/item/CS_URS_2024_02/919794441</t>
  </si>
  <si>
    <t>11+1+9</t>
  </si>
  <si>
    <t>57</t>
  </si>
  <si>
    <t>938908411</t>
  </si>
  <si>
    <t>Čištění vozovek splachováním vodou</t>
  </si>
  <si>
    <t>670521103</t>
  </si>
  <si>
    <t>Čištění vozovek splachováním vodou povrchu podkladu nebo krytu živičného, betonového nebo dlážděného</t>
  </si>
  <si>
    <t>https://podminky.urs.cz/item/CS_URS_2024_02/938908411</t>
  </si>
  <si>
    <t>"Na Dražkách km 0,002 76 - 0,171 11"1614</t>
  </si>
  <si>
    <t>58</t>
  </si>
  <si>
    <t>979051121</t>
  </si>
  <si>
    <t>Očištění zámkových dlaždic se spárováním z kameniva těženého při překopech inženýrských sítí</t>
  </si>
  <si>
    <t>2047183266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</si>
  <si>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</t>
  </si>
  <si>
    <t>https://podminky.urs.cz/item/CS_URS_2024_02/979051121</t>
  </si>
  <si>
    <t>59</t>
  </si>
  <si>
    <t>997221551</t>
  </si>
  <si>
    <t>Vodorovná doprava suti ze sypkých materiálů do 1 km</t>
  </si>
  <si>
    <t>885858842</t>
  </si>
  <si>
    <t>Vodorovná doprava suti bez naložení, ale se složením a s hrubým urovnáním ze sypkých materiálů, na vzdálenost do 1 km</t>
  </si>
  <si>
    <t>https://podminky.urs.cz/item/CS_URS_2024_02/997221551</t>
  </si>
  <si>
    <t>2104,897-45,51-6,67</t>
  </si>
  <si>
    <t>60</t>
  </si>
  <si>
    <t>997221559</t>
  </si>
  <si>
    <t>Příplatek ZKD 1 km u vodorovné dopravy suti ze sypkých materiálů</t>
  </si>
  <si>
    <t>1606592967</t>
  </si>
  <si>
    <t>Vodorovná doprava suti bez naložení, ale se složením a s hrubým urovnáním Příplatek k ceně za každý další započatý 1 km přes 1 km</t>
  </si>
  <si>
    <t>https://podminky.urs.cz/item/CS_URS_2024_02/997221559</t>
  </si>
  <si>
    <t>2052,717*9</t>
  </si>
  <si>
    <t>61</t>
  </si>
  <si>
    <t>997221561</t>
  </si>
  <si>
    <t>Vodorovná doprava suti z kusových materiálů do 1 km</t>
  </si>
  <si>
    <t>-1467435873</t>
  </si>
  <si>
    <t>Vodorovná doprava suti bez naložení, ale se složením a s hrubým urovnáním z kusových materiálů, na vzdálenost do 1 km</t>
  </si>
  <si>
    <t>https://podminky.urs.cz/item/CS_URS_2024_02/997221561</t>
  </si>
  <si>
    <t>"obruby"45,51</t>
  </si>
  <si>
    <t>"kostky"6,67</t>
  </si>
  <si>
    <t>62</t>
  </si>
  <si>
    <t>997221569</t>
  </si>
  <si>
    <t>Příplatek ZKD 1 km u vodorovné dopravy suti z kusových materiálů</t>
  </si>
  <si>
    <t>-1303768760</t>
  </si>
  <si>
    <t>https://podminky.urs.cz/item/CS_URS_2024_02/997221569</t>
  </si>
  <si>
    <t>52,18*9</t>
  </si>
  <si>
    <t>63</t>
  </si>
  <si>
    <t>1038035931</t>
  </si>
  <si>
    <t>"30 % množství"</t>
  </si>
  <si>
    <t>"obrub"45,51*0,3</t>
  </si>
  <si>
    <t>"dlažby"(19,656+24,7+113,36)*0,3</t>
  </si>
  <si>
    <t>64</t>
  </si>
  <si>
    <t>997221862</t>
  </si>
  <si>
    <t>Poplatek za uložení na recyklační skládce (skládkovné) stavebního odpadu z armovaného betonu pod kódem 17 01 01</t>
  </si>
  <si>
    <t>-1852871669</t>
  </si>
  <si>
    <t>Poplatek za uložení stavebního odpadu na recyklační skládce (skládkovné) z armovaného betonu zatříděného do Katalogu odpadů pod kódem 17 01 01</t>
  </si>
  <si>
    <t>https://podminky.urs.cz/item/CS_URS_2024_02/997221862</t>
  </si>
  <si>
    <t>" 30% množství"</t>
  </si>
  <si>
    <t>"panely"60,775*0,3</t>
  </si>
  <si>
    <t>65</t>
  </si>
  <si>
    <t>997221873</t>
  </si>
  <si>
    <t>Poplatek za uložení na recyklační skládce (skládkovné) stavebního odpadu zeminy a kamení zatříděného do Katalogu odpadů pod kódem 17 05 04</t>
  </si>
  <si>
    <t>1579346370</t>
  </si>
  <si>
    <t>https://podminky.urs.cz/item/CS_URS_2024_02/997221873</t>
  </si>
  <si>
    <t>"kostky"6,67*0,3</t>
  </si>
  <si>
    <t>"podkl vrstvy" (162,4+75,98+936,12+14,79+44,44)*0,3</t>
  </si>
  <si>
    <t>66</t>
  </si>
  <si>
    <t>997221875</t>
  </si>
  <si>
    <t>Poplatek za uložení na recyklační skládce (skládkovné) stavebního odpadu asfaltového bez obsahu dehtu zatříděného do Katalogu odpadů pod kódem 17 03 02</t>
  </si>
  <si>
    <t>1955041103</t>
  </si>
  <si>
    <t>Poplatek za uložení stavebního odpadu na recyklační skládce (skládkovné) asfaltového bez obsahu dehtu zatříděného do Katalogu odpadů pod kódem 17 03 02</t>
  </si>
  <si>
    <t>https://podminky.urs.cz/item/CS_URS_2024_02/997221875</t>
  </si>
  <si>
    <t>(38,94+46,452+11,22+52,67+445,464)*0,3</t>
  </si>
  <si>
    <t>998</t>
  </si>
  <si>
    <t>Přesun hmot</t>
  </si>
  <si>
    <t>67</t>
  </si>
  <si>
    <t>998225111</t>
  </si>
  <si>
    <t>Přesun hmot pro pozemní komunikace s krytem z kamene, monolitickým betonovým nebo živičným</t>
  </si>
  <si>
    <t>1867080285</t>
  </si>
  <si>
    <t>Přesun hmot pro komunikace s krytem z kameniva, monolitickým betonovým nebo živičným dopravní vzdálenost do 200 m jakékoliv délky objektu</t>
  </si>
  <si>
    <t>https://podminky.urs.cz/item/CS_URS_2024_02/998225111</t>
  </si>
  <si>
    <t>SO 102 - Etapa 2 - ulice NA DRAŽKÁCH - U ARCHIVU</t>
  </si>
  <si>
    <t>-1515244734</t>
  </si>
  <si>
    <t>"km 0,045"25,1</t>
  </si>
  <si>
    <t>"km 0,059"57,4</t>
  </si>
  <si>
    <t>"km 0,075"64</t>
  </si>
  <si>
    <t>"km 0,090 - 0,137"61,7</t>
  </si>
  <si>
    <t>"km 0,137 - KU"286,5</t>
  </si>
  <si>
    <t>"parkoviště škola"127,8</t>
  </si>
  <si>
    <t>808458958</t>
  </si>
  <si>
    <t>"km 0,137 k p.č. 888/1"8,9</t>
  </si>
  <si>
    <t>"km 0,007 40 k p.č.5922"9,3</t>
  </si>
  <si>
    <t>"km 0,14 83 k p.č.888/46"2,5</t>
  </si>
  <si>
    <t>-413387228</t>
  </si>
  <si>
    <t xml:space="preserve">"Rozebrání betonové zámkové dlažby  tl 6cm"</t>
  </si>
  <si>
    <t>"km 0,050 a 0,065 před p.č. 7716"20,7</t>
  </si>
  <si>
    <t>"napojení chodníku podél paroviště škola"42,7</t>
  </si>
  <si>
    <t>"chodníky souv stavby km 0,150 - 0,169"55,8</t>
  </si>
  <si>
    <t>"chodníky souv stavby km 0,21685 - KU"161,3</t>
  </si>
  <si>
    <t>"Odstranění linky ze zámkové dlažby"</t>
  </si>
  <si>
    <t>"vlevo U archivu"8*0,1</t>
  </si>
  <si>
    <t>"Předláždění - chodník - rozebrání "</t>
  </si>
  <si>
    <t>"vlevo"37,41</t>
  </si>
  <si>
    <t>"vpravo"0,93</t>
  </si>
  <si>
    <t>113106188</t>
  </si>
  <si>
    <t>Rozebrání dlažeb vozovek z plastových nebo pryžových dlaždic s ložem z kameniva strojně pl do 50 m2</t>
  </si>
  <si>
    <t>-1583019884</t>
  </si>
  <si>
    <t>Rozebrání dlažeb vozovek a ploch s přemístěním hmot na skládku na vzdálenost do 3 m nebo s naložením na dopravní prostředek, s jakoukoliv výplní spár strojně plochy jednotlivě do 50 m2 z plastových nebo pryžových dlaždic s ložem z kameniva</t>
  </si>
  <si>
    <t>https://podminky.urs.cz/item/CS_URS_2024_02/113106188</t>
  </si>
  <si>
    <t>"plastové zatravnovací tvárnice - odstranění"</t>
  </si>
  <si>
    <t>"3x rabátko U Archivu chodník vlevo"13</t>
  </si>
  <si>
    <t>113107044</t>
  </si>
  <si>
    <t>Odstranění podkladu živičných tl přes 100 do 200 mm při překopech ručně</t>
  </si>
  <si>
    <t>214879507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</si>
  <si>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</si>
  <si>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https://podminky.urs.cz/item/CS_URS_2024_02/113107044</t>
  </si>
  <si>
    <t>"okolo znaků inženýrských sítí"</t>
  </si>
  <si>
    <t>"voda"3*0,5</t>
  </si>
  <si>
    <t>"hydrant"1*0,5</t>
  </si>
  <si>
    <t>"UV"6*0,5</t>
  </si>
  <si>
    <t>"kanalizace"3*0,5</t>
  </si>
  <si>
    <t>2071636223</t>
  </si>
  <si>
    <t>"CHODNÍKY "</t>
  </si>
  <si>
    <t>"vlevo"</t>
  </si>
  <si>
    <t>"km 0,045 - km 0,150 tl. 190 mm"340,9</t>
  </si>
  <si>
    <t>"km 0,169 - km0,21685 tl. 120 mm"190,4</t>
  </si>
  <si>
    <t>113107223</t>
  </si>
  <si>
    <t>Odstranění podkladu z kameniva drceného tl přes 200 do 300 mm strojně pl přes 200 m2</t>
  </si>
  <si>
    <t>-751562767</t>
  </si>
  <si>
    <t>Odstranění podkladů nebo krytů strojně plochy jednotlivě přes 200 m2 s přemístěním hmot na skládku na vzdálenost do 20 m nebo s naložením na dopravní prostředek z kameniva hrubého drceného, o tl. vrstvy přes 200 do 300 mm</t>
  </si>
  <si>
    <t>https://podminky.urs.cz/item/CS_URS_2024_02/113107223</t>
  </si>
  <si>
    <t>"U Archivu tl. 240 mm"1785</t>
  </si>
  <si>
    <t xml:space="preserve">"ZU - km 0,045  tl. 230 mm"89,7</t>
  </si>
  <si>
    <t>1616888268</t>
  </si>
  <si>
    <t>"VOZOVKA"</t>
  </si>
  <si>
    <t>"Na Dražkách 540 tl. 310 mm"554</t>
  </si>
  <si>
    <t>-505380871</t>
  </si>
  <si>
    <t xml:space="preserve">"km 0,045před p.č. 900/6  tl. 50 mm"8,7</t>
  </si>
  <si>
    <t xml:space="preserve">"ZU - km 0,045  tl. 50 mm"89,7</t>
  </si>
  <si>
    <t xml:space="preserve">"km 0,045 - km 0,150  tl. 50 mm"340,9</t>
  </si>
  <si>
    <t xml:space="preserve">"km 0,169 - km0,21685  tl. 50 mm"190,4</t>
  </si>
  <si>
    <t>113107242</t>
  </si>
  <si>
    <t>Odstranění podkladu živičného tl přes 50 do 100 mm strojně pl přes 200 m2</t>
  </si>
  <si>
    <t>-1086003238</t>
  </si>
  <si>
    <t>Odstranění podkladů nebo krytů strojně plochy jednotlivě přes 200 m2 s přemístěním hmot na skládku na vzdálenost do 20 m nebo s naložením na dopravní prostředek živičných, o tl. vrstvy přes 50 do 100 mm</t>
  </si>
  <si>
    <t>https://podminky.urs.cz/item/CS_URS_2024_02/113107242</t>
  </si>
  <si>
    <t xml:space="preserve">"km 0,028 před p.č. 2174  tl. 90 mm" 81,5</t>
  </si>
  <si>
    <t>"odbourání PM ul U archivu tl. 80 mm"1780</t>
  </si>
  <si>
    <t>113107332</t>
  </si>
  <si>
    <t>Odstranění podkladu z betonu prostého tl přes 150 do 300 mm strojně pl do 50 m2</t>
  </si>
  <si>
    <t>1217894188</t>
  </si>
  <si>
    <t>Odstranění podkladů nebo krytů strojně plochy jednotlivě do 50 m2 s přemístěním hmot na skládku na vzdálenost do 3 m nebo s naložením na dopravní prostředek z betonu prostého, o tl. vrstvy přes 150 do 300 mm</t>
  </si>
  <si>
    <t>https://podminky.urs.cz/item/CS_URS_2024_02/113107332</t>
  </si>
  <si>
    <t>"Odstranění betonové konstrukce vozovky z rýhy výkopu po kanalizaci"142,46</t>
  </si>
  <si>
    <t>113154543</t>
  </si>
  <si>
    <t>Frézování živičného krytu tl 50 mm pruh š přes 1 m pl přes 500 do 2000 m2</t>
  </si>
  <si>
    <t>-1094999796</t>
  </si>
  <si>
    <t>Frézování živičného podkladu nebo krytu s naložením hmot na dopravní prostředek plochy přes 500 do 2 000 m2 pruhu šířky přes 1 m, tloušťky vrstvy 50 mm</t>
  </si>
  <si>
    <t>https://podminky.urs.cz/item/CS_URS_2024_02/113154543</t>
  </si>
  <si>
    <t xml:space="preserve">"Odstranění živice vozovky  (ZAS-T1) "</t>
  </si>
  <si>
    <t>"U Archivu km 0,07827 - KÚ SO102 - frézování celkové tl.110mm odpovídá frézování v tl. 50mm a 60mm</t>
  </si>
  <si>
    <t>celková plocha frézování tl 110mm je 1780 m2</t>
  </si>
  <si>
    <t>"plocha k frézování 50mm odpovídá 1780m2"1780</t>
  </si>
  <si>
    <t>409267008</t>
  </si>
  <si>
    <t>"Na Dražkách km 0,015 75 - 0,078 27"540*2</t>
  </si>
  <si>
    <t>celková plocha k frézování v tl. 120mm je 540m2</t>
  </si>
  <si>
    <t>plocha k frézování 60 mm odpovídá 540 x 2 = 1080m2</t>
  </si>
  <si>
    <t>"U Archivu km 0,07827 - KÚ SO102 tl. 19 cm"1780</t>
  </si>
  <si>
    <t>odpovídá frézování v tl. 50mm a 60mm</t>
  </si>
  <si>
    <t>celková plocha k frézování v tl. 110mm je 1780m2</t>
  </si>
  <si>
    <t>plocha k frézování 60mm odpovídá 1780m2</t>
  </si>
  <si>
    <t>"komunikace parkoviště 19 cm"86,7*2</t>
  </si>
  <si>
    <t>frézování v tl. 2x 60mm a 70mm</t>
  </si>
  <si>
    <t>celková plocha k frézování v tl. 190mm je 86,7m2</t>
  </si>
  <si>
    <t>plocha frézování 60mm odpovídá 86,7 x 2 = 173,4m2</t>
  </si>
  <si>
    <t>"komunikace škola 19 cm"188,9*2</t>
  </si>
  <si>
    <t>odpovídá frézování v tl. 2x 60mm a 70mm</t>
  </si>
  <si>
    <t>celková plocha k frézování v tl. 190mm je 188,9m2</t>
  </si>
  <si>
    <t>plocha frézování 60mm odpovídá 188,9 x 2 = 377,8m2</t>
  </si>
  <si>
    <t xml:space="preserve">"odečet za  kanalizaci (nová bet kce) tl. 19 cm"-142,66*2</t>
  </si>
  <si>
    <t>celková plocha k frézování v tl. 190mm je -142,66m2</t>
  </si>
  <si>
    <t>plocha frézování 60mm odpovídá -142,66 x 2 = -285,32m2</t>
  </si>
  <si>
    <t>113154545</t>
  </si>
  <si>
    <t>Frézování živičného krytu tl 70 mm pruh š přes 1 m pl přes 500 do 2000 m2</t>
  </si>
  <si>
    <t>-213054813</t>
  </si>
  <si>
    <t>Frézování živičného podkladu nebo krytu s naložením hmot na dopravní prostředek plochy přes 500 do 2 000 m2 pruhu šířky přes 1 m, tloušťky vrstvy 70 mm</t>
  </si>
  <si>
    <t>https://podminky.urs.cz/item/CS_URS_2024_02/113154545</t>
  </si>
  <si>
    <t>"komunikace parkoviště 19 cm"86,7</t>
  </si>
  <si>
    <t>plocha frézování 70mm odpovídá 86,7m2</t>
  </si>
  <si>
    <t>"komunikace škola 19 cm"188,9</t>
  </si>
  <si>
    <t>plocha frézování 70mm odpovídá 188,9m2</t>
  </si>
  <si>
    <t xml:space="preserve">"odečet za  kanalizaci (nová bet kce) tl. 19 cm"-142,66</t>
  </si>
  <si>
    <t>plocha frézování 70mm odpovídá -142,66m2</t>
  </si>
  <si>
    <t>642117605</t>
  </si>
  <si>
    <t>"vlevo zu - vjezd parkoviště"123</t>
  </si>
  <si>
    <t>"vlevo vjezd parkoviště - vjezd komunikace škola"48</t>
  </si>
  <si>
    <t>"vpravo ul. U Archivu"156</t>
  </si>
  <si>
    <t>"vpravo Na Dražkách"44</t>
  </si>
  <si>
    <t>"vpravo U Archivu"12</t>
  </si>
  <si>
    <t>"vpravo Na Dražkách"30</t>
  </si>
  <si>
    <t>"vpravo U Archivu"7</t>
  </si>
  <si>
    <t>"vlevo na Dražkách"35</t>
  </si>
  <si>
    <t>-73467961</t>
  </si>
  <si>
    <t>"vpravo Na Dražkách"25</t>
  </si>
  <si>
    <t>"Vlevo Na Dražkách"38</t>
  </si>
  <si>
    <t>"Vlevo U archivu"48</t>
  </si>
  <si>
    <t>129R</t>
  </si>
  <si>
    <t>přemístění balvanu a navrácení zpět</t>
  </si>
  <si>
    <t>-650084566</t>
  </si>
  <si>
    <t>"cca km 0,053 vlevo, dle foto v TZ"1</t>
  </si>
  <si>
    <t>2114757708</t>
  </si>
  <si>
    <t>"délka trativodů celkem"429*0,18</t>
  </si>
  <si>
    <t>2067812015</t>
  </si>
  <si>
    <t>622,5</t>
  </si>
  <si>
    <t>1907284230</t>
  </si>
  <si>
    <t>622,5*4</t>
  </si>
  <si>
    <t>1376551279</t>
  </si>
  <si>
    <t>77,22</t>
  </si>
  <si>
    <t>171152111.1</t>
  </si>
  <si>
    <t>Uložení sypaniny z hornin nesoudržných a sypkých do násypů zhutněných v aktivní zóně silnic a dálnic</t>
  </si>
  <si>
    <t>-1923166780</t>
  </si>
  <si>
    <t>Uložení sypaniny do zhutněných násypů pro silnice, dálnice a letiště s rozprostřením sypaniny ve vrstvách, s hrubým urovnáním a uzavřením povrchu násypu z hornin nesoudržných sypkých v aktivní zóně</t>
  </si>
  <si>
    <t>"pod konstrukci chodníku vpravo"</t>
  </si>
  <si>
    <t>"ZU - km 0,075"137*0,02</t>
  </si>
  <si>
    <t>"km 0,075-0,150"165,21*0,1</t>
  </si>
  <si>
    <t>58343930</t>
  </si>
  <si>
    <t>kamenivo drcené hrubé frakce 0/32</t>
  </si>
  <si>
    <t>1309260628</t>
  </si>
  <si>
    <t>19,261*1,9</t>
  </si>
  <si>
    <t>1705897220</t>
  </si>
  <si>
    <t>"ZU - km 0,075"137</t>
  </si>
  <si>
    <t>"km 0,075-0,150"165,21</t>
  </si>
  <si>
    <t xml:space="preserve">"Rozšíření vozovkových  vrstev pod obrubou"</t>
  </si>
  <si>
    <t>"vpravo 239 x 0,5 ="119,5</t>
  </si>
  <si>
    <t>"vlevo 213 x 0,5 ="106,5</t>
  </si>
  <si>
    <t>-828293101</t>
  </si>
  <si>
    <t>77,22*2,0*0,3 " 30 % množství"</t>
  </si>
  <si>
    <t>1289855848</t>
  </si>
  <si>
    <t>-907728943</t>
  </si>
  <si>
    <t>429</t>
  </si>
  <si>
    <t>477807219</t>
  </si>
  <si>
    <t>"vlevo"519,26</t>
  </si>
  <si>
    <t>"vpravo"523,25</t>
  </si>
  <si>
    <t>"Vjezd dlažba - slepci umělá vodicí linie"</t>
  </si>
  <si>
    <t>"km 0,81 vpravo"2,65</t>
  </si>
  <si>
    <t>"vlevo"25,48</t>
  </si>
  <si>
    <t>"vpravo"17,4</t>
  </si>
  <si>
    <t>"Chodník dlažba - nevidomí umělá vodicí linie"</t>
  </si>
  <si>
    <t>"vpravo, km 0,017,0,085 a 0,006"7,1</t>
  </si>
  <si>
    <t>"Chodník ACO"</t>
  </si>
  <si>
    <t>"vpravo km 0,86"19,46</t>
  </si>
  <si>
    <t>455781726</t>
  </si>
  <si>
    <t>"ul Na Drážkách"408</t>
  </si>
  <si>
    <t>"ul. U Archivu"951,5</t>
  </si>
  <si>
    <t>"OK"187,4</t>
  </si>
  <si>
    <t>"ul. U Archiv za OK"45,58</t>
  </si>
  <si>
    <t>"vjezd parkoviště"51,1</t>
  </si>
  <si>
    <t>"komunikace škola"40,3</t>
  </si>
  <si>
    <t>"střed OK"23,76</t>
  </si>
  <si>
    <t>"Parkovací stání - zatravňovací dlažba"</t>
  </si>
  <si>
    <t>"ul Na Drážkách - vpravo"64,39</t>
  </si>
  <si>
    <t>"ul U Archivu"156,26</t>
  </si>
  <si>
    <t>"Parkovací stání - dlažba"</t>
  </si>
  <si>
    <t>"ul U Archivu vpravo (postižení)"25,61</t>
  </si>
  <si>
    <t>"Vjezd - dlažba"</t>
  </si>
  <si>
    <t>"km 0,81 vpravo"18,58</t>
  </si>
  <si>
    <t>"km 0,137 vpravo"24,8</t>
  </si>
  <si>
    <t>"km 0,81 vpravo"6,55</t>
  </si>
  <si>
    <t>"km 0,137 vpravo"2,15</t>
  </si>
  <si>
    <t>564920411</t>
  </si>
  <si>
    <t>Podklad z asfaltového recyklátu plochy do 100 m2 tl 60 mm</t>
  </si>
  <si>
    <t>328410364</t>
  </si>
  <si>
    <t>Podklad nebo podsyp z asfaltového recyklátu s rozprostřením a zhutněním plochy jednotlivě do 100 m2, po zhutnění tl. 60 mm</t>
  </si>
  <si>
    <t>https://podminky.urs.cz/item/CS_URS_2024_02/564920411</t>
  </si>
  <si>
    <t>-2088167385</t>
  </si>
  <si>
    <t>"Podkladní vrstva MZK 0/32"</t>
  </si>
  <si>
    <t>365477115</t>
  </si>
  <si>
    <t>565145111.1</t>
  </si>
  <si>
    <t>-452627115</t>
  </si>
  <si>
    <t>"Oprava povrchu "</t>
  </si>
  <si>
    <t>"komunikace škola"31,64</t>
  </si>
  <si>
    <t>"vjezd parkoviště"15,75</t>
  </si>
  <si>
    <t>"vjezd ZU"1,2</t>
  </si>
  <si>
    <t>-1800550805</t>
  </si>
  <si>
    <t>573191111.1</t>
  </si>
  <si>
    <t>1075088596</t>
  </si>
  <si>
    <t>-212056520</t>
  </si>
  <si>
    <t>573231107.1</t>
  </si>
  <si>
    <t>-314673826</t>
  </si>
  <si>
    <t>"ACO 11 50/70"</t>
  </si>
  <si>
    <t>577133111</t>
  </si>
  <si>
    <t>Asfaltový beton vrstva obrusná ACO 8 (ABJ) tl 40 mm š do 3 m z nemodifikovaného asfaltu</t>
  </si>
  <si>
    <t>1122653791</t>
  </si>
  <si>
    <t>Asfaltový beton vrstva obrusná ACO 8 (ABJ) s rozprostřením a se zhutněním z nemodifikovaného asfaltu v pruhu šířky do 3 m, po zhutnění tl. 40 mm</t>
  </si>
  <si>
    <t>https://podminky.urs.cz/item/CS_URS_2024_02/577133111</t>
  </si>
  <si>
    <t>"Chodník ACO (ACO 8CH)"</t>
  </si>
  <si>
    <t>-1311455916</t>
  </si>
  <si>
    <t>"ACO 11+ 50/70"</t>
  </si>
  <si>
    <t>577134111.1</t>
  </si>
  <si>
    <t>-795867026</t>
  </si>
  <si>
    <t>119286425</t>
  </si>
  <si>
    <t xml:space="preserve">"Předláždění - chodník -  znovupoložení"</t>
  </si>
  <si>
    <t>-1494279858</t>
  </si>
  <si>
    <t>"Vjezd dlažba - nevidomí umělá vodicí linie"</t>
  </si>
  <si>
    <t>59246087</t>
  </si>
  <si>
    <t>dlažba pro nevidomé betonová 200x200mm tl 80mm přírodní</t>
  </si>
  <si>
    <t>1512707716</t>
  </si>
  <si>
    <t>2,65</t>
  </si>
  <si>
    <t>736157205</t>
  </si>
  <si>
    <t>"dlažba s výstupky červená"</t>
  </si>
  <si>
    <t>25,48+17,4</t>
  </si>
  <si>
    <t>59246084</t>
  </si>
  <si>
    <t>dlažba pro nevidomé betonová 200x200mm tl 60mm přírodní</t>
  </si>
  <si>
    <t>138574335</t>
  </si>
  <si>
    <t>"umělá vodící linie"7,1</t>
  </si>
  <si>
    <t>-57126848</t>
  </si>
  <si>
    <t>-36039700</t>
  </si>
  <si>
    <t>596811122</t>
  </si>
  <si>
    <t>Kladení betonové dlažby komunikací pro pěší do lože z kameniva velikosti do 0,09 m2 pl přes 100 do 300 m2</t>
  </si>
  <si>
    <t>736412658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</si>
  <si>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100 do 300 m2</t>
  </si>
  <si>
    <t>https://podminky.urs.cz/item/CS_URS_2024_02/596811122</t>
  </si>
  <si>
    <t>592460319</t>
  </si>
  <si>
    <t>dlažba skladebná betonová z více formátů o max. rozměrech 270x120mm tl 80mm barevná s širokou spárou</t>
  </si>
  <si>
    <t>-594129470</t>
  </si>
  <si>
    <t>dlažba skladebná betonová z více formátů o max. rozměrech 270x120mm tl 80mm barevná
s širokou spárou</t>
  </si>
  <si>
    <t>1199898073</t>
  </si>
  <si>
    <t>59246038</t>
  </si>
  <si>
    <t>dlažba skladebná betonová z více formátů o max. rozměrech 300x150mm tl 60mm barevná</t>
  </si>
  <si>
    <t>-24527816</t>
  </si>
  <si>
    <t>-161939474</t>
  </si>
  <si>
    <t>"voda-výšková úprava"3</t>
  </si>
  <si>
    <t>1616833345</t>
  </si>
  <si>
    <t>"výšková úprava hydrant"1</t>
  </si>
  <si>
    <t>-1736068891</t>
  </si>
  <si>
    <t>"kanalizace - výšková úprava"3</t>
  </si>
  <si>
    <t>76256737</t>
  </si>
  <si>
    <t>"Betonová obruba - 150/300/1000 do lože z betonu 20/25nXF3"</t>
  </si>
  <si>
    <t>"Na Dražkách - vpravo po vjezd km 0,081"76</t>
  </si>
  <si>
    <t>"Na Dražkách - vlevo po vjezd km 0,081"60</t>
  </si>
  <si>
    <t>"U Archivu - vpravo"220</t>
  </si>
  <si>
    <t>"U Archivu - vlevo"186</t>
  </si>
  <si>
    <t>"Střed OK"19</t>
  </si>
  <si>
    <t>-337548141</t>
  </si>
  <si>
    <t>-126742412</t>
  </si>
  <si>
    <t>"Betonová obruba 80/250/1000 do lože z betonu 20/25nXF3"</t>
  </si>
  <si>
    <t>"Na Dražkách - vpravo park st"31</t>
  </si>
  <si>
    <t>"U Archivu - vpravo park st"80</t>
  </si>
  <si>
    <t>"Na Dražkách - vpravo"68</t>
  </si>
  <si>
    <t>"Na Dražkách - vlevo"57</t>
  </si>
  <si>
    <t>"U Archivu - vpravo"174</t>
  </si>
  <si>
    <t>"U Archivu - vlevo"142</t>
  </si>
  <si>
    <t>-911494804</t>
  </si>
  <si>
    <t>-1101019767</t>
  </si>
  <si>
    <t>"do lože z betonu 20/25nXF3"</t>
  </si>
  <si>
    <t>"Podél bet obruby 150/300"373</t>
  </si>
  <si>
    <t>"Na Dražkách - vpravo"31</t>
  </si>
  <si>
    <t>"U Archivu - vpravo"80</t>
  </si>
  <si>
    <t>1849351027</t>
  </si>
  <si>
    <t>916231213</t>
  </si>
  <si>
    <t>Osazení chodníkového obrubníku betonového stojatého s boční opěrou do lože z betonu prostého</t>
  </si>
  <si>
    <t>801267339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</si>
  <si>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</si>
  <si>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https://podminky.urs.cz/item/CS_URS_2024_02/916231213</t>
  </si>
  <si>
    <t>"Betonová obruba 50/250/1000"</t>
  </si>
  <si>
    <t>"Na Dražkách - vpravo"16</t>
  </si>
  <si>
    <t>"Na Dražkách - vlevo"60</t>
  </si>
  <si>
    <t>"U Archivu - vpravo"29</t>
  </si>
  <si>
    <t>"U Archivu - vlevo"106</t>
  </si>
  <si>
    <t>59217062</t>
  </si>
  <si>
    <t>obrubník parkový betonový 1000x50x250mm přírodní</t>
  </si>
  <si>
    <t>1342453533</t>
  </si>
  <si>
    <t>919112231</t>
  </si>
  <si>
    <t>Řezání spár pro vytvoření komůrky š 20 mm hl 25 mm pro těsnící zálivku v živičném krytu</t>
  </si>
  <si>
    <t>641806301</t>
  </si>
  <si>
    <t>Řezání dilatačních spár v živičném krytu vytvoření komůrky pro těsnící zálivku šířky 20 mm, hloubky 25 mm</t>
  </si>
  <si>
    <t>https://podminky.urs.cz/item/CS_URS_2024_02/919112231</t>
  </si>
  <si>
    <t>919122121</t>
  </si>
  <si>
    <t>Těsnění spár zálivkou za tepla pro komůrky š 15 mm hl 25 mm s těsnicím profilem</t>
  </si>
  <si>
    <t>-1091907</t>
  </si>
  <si>
    <t>Utěsnění dilatačních spár zálivkou za tepla v cementobetonovém nebo živičném krytu včetně adhezního nátěru s těsnicím profilem pod zálivkou, pro komůrky šířky 15 mm, hloubky 25 mm</t>
  </si>
  <si>
    <t>https://podminky.urs.cz/item/CS_URS_2024_02/919122121</t>
  </si>
  <si>
    <t>1156792792</t>
  </si>
  <si>
    <t>3+1+6+3</t>
  </si>
  <si>
    <t>592081416</t>
  </si>
  <si>
    <t>"Na Dražkách km 0,015 75 - 0,078 27"540</t>
  </si>
  <si>
    <t>966001311</t>
  </si>
  <si>
    <t>Odstranění odpadkového koše s betonovou patkou</t>
  </si>
  <si>
    <t>345040801</t>
  </si>
  <si>
    <t>https://podminky.urs.cz/item/CS_URS_2024_02/966001311</t>
  </si>
  <si>
    <t>"koš - mobilář - odstranění"</t>
  </si>
  <si>
    <t>"odpadkový koš""viz foto v TZ"2</t>
  </si>
  <si>
    <t>68</t>
  </si>
  <si>
    <t>-1508151054</t>
  </si>
  <si>
    <t>38,34</t>
  </si>
  <si>
    <t>69</t>
  </si>
  <si>
    <t>753881006</t>
  </si>
  <si>
    <t>2742,84-93,275-12,765</t>
  </si>
  <si>
    <t>70</t>
  </si>
  <si>
    <t>-1185501681</t>
  </si>
  <si>
    <t>(2742,84-93,275-12,765)*9</t>
  </si>
  <si>
    <t>71</t>
  </si>
  <si>
    <t>200721172</t>
  </si>
  <si>
    <t>"obruby"93,275</t>
  </si>
  <si>
    <t>"kostky"12,765</t>
  </si>
  <si>
    <t>72</t>
  </si>
  <si>
    <t>-1723969097</t>
  </si>
  <si>
    <t>106,04*9</t>
  </si>
  <si>
    <t>73</t>
  </si>
  <si>
    <t>-1274770759</t>
  </si>
  <si>
    <t>"obrub"93,275*0,3</t>
  </si>
  <si>
    <t>"dlažby"(5,382+83,106+0,715)*0,3</t>
  </si>
  <si>
    <t>"beton"89,038*0,3</t>
  </si>
  <si>
    <t>74</t>
  </si>
  <si>
    <t>721996511</t>
  </si>
  <si>
    <t>"30 % množství "</t>
  </si>
  <si>
    <t>"kostky"12,765*0,3</t>
  </si>
  <si>
    <t xml:space="preserve">"podkladní  vrstvy" (154,077+824,868+321,32)*0,3</t>
  </si>
  <si>
    <t>75</t>
  </si>
  <si>
    <t>-776317515</t>
  </si>
  <si>
    <t>" 30 % množství"</t>
  </si>
  <si>
    <t>(11,96+61,711+409,53+431,371+204,7+21,403)*0,3</t>
  </si>
  <si>
    <t>76</t>
  </si>
  <si>
    <t>735639183</t>
  </si>
  <si>
    <t>SO 103 - Etapa 3 - ulice U ARCHIVU - TOVÁRNÍ</t>
  </si>
  <si>
    <t xml:space="preserve">    4 - Vodorovné konstrukce</t>
  </si>
  <si>
    <t>VRN - Vedlejší rozpočtové náklady</t>
  </si>
  <si>
    <t>-71204197</t>
  </si>
  <si>
    <t>"U Archivu vpravo"391,1</t>
  </si>
  <si>
    <t>"U Archivu vlevo"145,06</t>
  </si>
  <si>
    <t>"Tovární vpravo"223,8</t>
  </si>
  <si>
    <t>"Tovární vlevo"142</t>
  </si>
  <si>
    <t>"Tovární vlevo"268</t>
  </si>
  <si>
    <t>151217607</t>
  </si>
  <si>
    <t>"U Archivu"</t>
  </si>
  <si>
    <t>" km 0,036"2,6</t>
  </si>
  <si>
    <t>"km 0,019"14,2</t>
  </si>
  <si>
    <t>"km 0,061"14,5</t>
  </si>
  <si>
    <t>"linka ze zámkové dlažby vlevo U Archivu"24*0,1</t>
  </si>
  <si>
    <t>-1781911182</t>
  </si>
  <si>
    <t>"3x rabátko U Archivu chodník vlevo"12</t>
  </si>
  <si>
    <t>373087755</t>
  </si>
  <si>
    <t>"voda"5*0,5</t>
  </si>
  <si>
    <t>"hydrant"2*0,5</t>
  </si>
  <si>
    <t>"UV"13*0,5</t>
  </si>
  <si>
    <t>"kanalizace"13*0,5</t>
  </si>
  <si>
    <t>"ostatní poklopy"4</t>
  </si>
  <si>
    <t>341372601</t>
  </si>
  <si>
    <t>"CHODNÍKY"</t>
  </si>
  <si>
    <t>"U Archivu tl. 200 mm"618,3</t>
  </si>
  <si>
    <t>"Tovární tl. 200 mm"91,5</t>
  </si>
  <si>
    <t>-1319529341</t>
  </si>
  <si>
    <t>"VOZOVKA "</t>
  </si>
  <si>
    <t>"U Archivu tl. 240 mm"1618</t>
  </si>
  <si>
    <t>"Tovární tl. 260 mm"1147</t>
  </si>
  <si>
    <t>"ul Tovární_konec úpravy nezaměřené"49,5</t>
  </si>
  <si>
    <t>-1044245824</t>
  </si>
  <si>
    <t>"Odstranění živice chodníku v tl. 5cm - odbourání"</t>
  </si>
  <si>
    <t>"U Archivu"618,3</t>
  </si>
  <si>
    <t>"Tovární"91,5</t>
  </si>
  <si>
    <t>-1610760362</t>
  </si>
  <si>
    <t>"odbourání PM tl. 80 mm"1618</t>
  </si>
  <si>
    <t>"km 0,069 tl. 90mm"12,8</t>
  </si>
  <si>
    <t>"km 0,112 90 mm"30</t>
  </si>
  <si>
    <t>"km 0,030 tl. 90mm"25,1</t>
  </si>
  <si>
    <t>"Tovární"</t>
  </si>
  <si>
    <t>"odbourání PM 60 mm"1147</t>
  </si>
  <si>
    <t>"odbourání PM_konec úpravy nezaměřené 60 mm"49,5</t>
  </si>
  <si>
    <t>"km 0,029 90 mm"99,1</t>
  </si>
  <si>
    <t>"km 0,98 90 mm"87,3</t>
  </si>
  <si>
    <t>1230238162</t>
  </si>
  <si>
    <t>"Odstranění betonové konstrukce vozovky z rýhy výkopu po kanalizaci tl. 200 mm"413,52</t>
  </si>
  <si>
    <t>113154512</t>
  </si>
  <si>
    <t>Frézování živičného krytu tl 40 mm pruh š do 0,5 m pl do 500 m2</t>
  </si>
  <si>
    <t>-933829547</t>
  </si>
  <si>
    <t>Frézování živičného podkladu nebo krytu s naložením hmot na dopravní prostředek plochy do 500 m2 pruhu šířky do 0,5 m, tloušťky vrstvy 40 mm</t>
  </si>
  <si>
    <t>https://podminky.urs.cz/item/CS_URS_2024_02/113154512</t>
  </si>
  <si>
    <t>"Chodník ACO - dlažba slepci"</t>
  </si>
  <si>
    <t>"Tovární vpravo"68,91</t>
  </si>
  <si>
    <t>"Tovární vlevo"9,37</t>
  </si>
  <si>
    <t>113154542</t>
  </si>
  <si>
    <t>Frézování živičného krytu tl 40 mm pruh š přes 1 m pl přes 500 do 2000 m2</t>
  </si>
  <si>
    <t>936029199</t>
  </si>
  <si>
    <t>Frézování živičného podkladu nebo krytu s naložením hmot na dopravní prostředek plochy přes 500 do 2 000 m2 pruhu šířky přes 1 m, tloušťky vrstvy 40 mm</t>
  </si>
  <si>
    <t>https://podminky.urs.cz/item/CS_URS_2024_02/113154542</t>
  </si>
  <si>
    <t>"ul. U Archivu tl. 110 mm"1618</t>
  </si>
  <si>
    <t>odpovídá frézování v tl. 40mm a 70mm</t>
  </si>
  <si>
    <t>celková plocha frézování tl 110mm je 1618 m2</t>
  </si>
  <si>
    <t>plocha k frézování 40mm odpovídá 1618m2</t>
  </si>
  <si>
    <t>"odpočet za rýhu po kanalizaci tl. 110 mm"-413,52</t>
  </si>
  <si>
    <t>odpovídá frézování v tl. 2x 40mm a 70mm</t>
  </si>
  <si>
    <t>celková plocha k frézování v tl. 110mm je -413,52m2</t>
  </si>
  <si>
    <t>plocha frézování 40mm odpovídá -413,52m2</t>
  </si>
  <si>
    <t>491691787</t>
  </si>
  <si>
    <t>plocha k frézování 70mm odpovídá 1618m2</t>
  </si>
  <si>
    <t>"ul. Tovární tl. 140 mm"1147*2</t>
  </si>
  <si>
    <t xml:space="preserve">odpovídá frézování v tl. 2 x 70mm </t>
  </si>
  <si>
    <t>celková plocha frézování tl 140mm je 1147 m2</t>
  </si>
  <si>
    <t>plocha k frézování 70mm odpovídá 1147 x 2 = 2294m2</t>
  </si>
  <si>
    <t>"ul Tovární_konec úpravy nezaměřené tl. 140 mm"49,5*2</t>
  </si>
  <si>
    <t>celková plocha frézování tl 140mm je 49,5m2</t>
  </si>
  <si>
    <t>plocha k frézování 70mm odpovídá 49,5 x 2 = 99m2</t>
  </si>
  <si>
    <t>plocha frézování 70mm odpovídá -413,52m2</t>
  </si>
  <si>
    <t>-132030189</t>
  </si>
  <si>
    <t>"U Archivu vlevo"142</t>
  </si>
  <si>
    <t>"U Archivu vpravo"59</t>
  </si>
  <si>
    <t>"U Archivu"105</t>
  </si>
  <si>
    <t>"Tovární"285</t>
  </si>
  <si>
    <t>"U Archivu"17</t>
  </si>
  <si>
    <t>"Tovární"46</t>
  </si>
  <si>
    <t>"Tovární"20</t>
  </si>
  <si>
    <t>-2146187676</t>
  </si>
  <si>
    <t>"U Archivu vlevo"57</t>
  </si>
  <si>
    <t>1086138503</t>
  </si>
  <si>
    <t>"Dosypání vhodné zeminy"61,4*0,05</t>
  </si>
  <si>
    <t>122252203</t>
  </si>
  <si>
    <t>Odkopávky a prokopávky nezapažené pro silnice a dálnice v hornině třídy těžitelnosti I objem do 100 m3 strojně</t>
  </si>
  <si>
    <t>746943870</t>
  </si>
  <si>
    <t>Odkopávky a prokopávky nezapažené pro silnice a dálnice strojně v hornině třídy těžitelnosti I do 100 m3</t>
  </si>
  <si>
    <t>https://podminky.urs.cz/item/CS_URS_2024_02/122252203</t>
  </si>
  <si>
    <t>"po odstranění vozovky u Archivu"</t>
  </si>
  <si>
    <t>"pro konstrukci chodníku vpravo U Archivu"108,2*0,1</t>
  </si>
  <si>
    <t>"pro konstrukci chodníku vlevo U Archivu"58,2*0,1</t>
  </si>
  <si>
    <t>"vstup km 0,019 vlevo"0,8*2,0</t>
  </si>
  <si>
    <t>"vjezd km 0,061 vlevo"0,77*6</t>
  </si>
  <si>
    <t>"vstup km 0,069 vlevo"0,5*2</t>
  </si>
  <si>
    <t>"vstup km 0,103 vlevo"1*2,0</t>
  </si>
  <si>
    <t>"vjezd km 0,119 vlevo"1,66*6</t>
  </si>
  <si>
    <t>"vstup km 0,153 vlevo"0,26*2</t>
  </si>
  <si>
    <t>"pro konstrukci chodníku vlevo Tovární (nad stáv zelení)"129,3*0,1</t>
  </si>
  <si>
    <t>"pro konstrukci parkovacích stání vlevo (nad stáv zelení)"107,8*0,17</t>
  </si>
  <si>
    <t>129R1</t>
  </si>
  <si>
    <t>840117646</t>
  </si>
  <si>
    <t>"U Archivu vpravo cca km 0,061 - 0,086"5</t>
  </si>
  <si>
    <t>-1533950250</t>
  </si>
  <si>
    <t>"délka trativodů celkem"90,5*0,18</t>
  </si>
  <si>
    <t>657354051</t>
  </si>
  <si>
    <t>1169,96</t>
  </si>
  <si>
    <t>161251975</t>
  </si>
  <si>
    <t>1169,96*4</t>
  </si>
  <si>
    <t>1355975443</t>
  </si>
  <si>
    <t>3,07</t>
  </si>
  <si>
    <t>67,596</t>
  </si>
  <si>
    <t>16,29</t>
  </si>
  <si>
    <t>1821813786</t>
  </si>
  <si>
    <t>"zelená plocha nad stávající plochou živice Tovární vlevo km 0,107"61,4*0,05</t>
  </si>
  <si>
    <t>171152111</t>
  </si>
  <si>
    <t>96436845</t>
  </si>
  <si>
    <t>https://podminky.urs.cz/item/CS_URS_2024_02/171152111</t>
  </si>
  <si>
    <t>"ul. U Archivu 260 x 0,50 ="130*0,4</t>
  </si>
  <si>
    <t>"ul. Tovární 164 x 0,50 ="82*0,4</t>
  </si>
  <si>
    <t>"OK 10 x 0,50 ="5*0,4</t>
  </si>
  <si>
    <t>"ul. Tovární napojení 33 x 0,50 ="16,3*0,4</t>
  </si>
  <si>
    <t>"ul. Na Náhonu 40 x 0,50 ="20*0,4</t>
  </si>
  <si>
    <t>58343959</t>
  </si>
  <si>
    <t>kamenivo drcené hrubé frakce 0/63</t>
  </si>
  <si>
    <t>-748270695</t>
  </si>
  <si>
    <t>101,32*1,9</t>
  </si>
  <si>
    <t>676467888</t>
  </si>
  <si>
    <t>"ul. U Archivu 260 x 0,50 ="130</t>
  </si>
  <si>
    <t>"ul. Tovární 164 x 0,50 ="82</t>
  </si>
  <si>
    <t>"OK 10 x 0,50 ="5</t>
  </si>
  <si>
    <t>"ul. Tovární napojení 33 x 0,50 ="16,3</t>
  </si>
  <si>
    <t>"ul. Na Náhonu 40 x 0,50 ="20</t>
  </si>
  <si>
    <t>514616543</t>
  </si>
  <si>
    <t>86,956*2,0*0,3</t>
  </si>
  <si>
    <t>1474653633</t>
  </si>
  <si>
    <t>1520618850</t>
  </si>
  <si>
    <t>90,5</t>
  </si>
  <si>
    <t>Vodorovné konstrukce</t>
  </si>
  <si>
    <t>451579777</t>
  </si>
  <si>
    <t>Příplatek ZKD 10 mm tl u podkladu nebo lože pod dlažbu z kameniva těženého</t>
  </si>
  <si>
    <t>975613335</t>
  </si>
  <si>
    <t>Podklad nebo lože pod dlažbu (přídlažbu) Příplatek k cenám za každých dalších i započatých 10 mm tloušťky podkladu nebo lože z kameniva těženého</t>
  </si>
  <si>
    <t>https://podminky.urs.cz/item/CS_URS_2024_02/451579777</t>
  </si>
  <si>
    <t>427,45</t>
  </si>
  <si>
    <t>25,61</t>
  </si>
  <si>
    <t>20,57</t>
  </si>
  <si>
    <t>813,57</t>
  </si>
  <si>
    <t>29,25</t>
  </si>
  <si>
    <t>1520480473</t>
  </si>
  <si>
    <t>"vlevo "348,56</t>
  </si>
  <si>
    <t>"vpravo"294,33</t>
  </si>
  <si>
    <t>"vlevo "170,68</t>
  </si>
  <si>
    <t>"vlevo "5,38</t>
  </si>
  <si>
    <t>"vpravo"12,00</t>
  </si>
  <si>
    <t>"vlevo "8,87</t>
  </si>
  <si>
    <t>"Chodník dlažba - slepci umělá vodicí linie"</t>
  </si>
  <si>
    <t>"vpravo km 0,061"3,00</t>
  </si>
  <si>
    <t>-1484969392</t>
  </si>
  <si>
    <t>"ul. U Archivu"903,8</t>
  </si>
  <si>
    <t>"ul. Tovární"706,51</t>
  </si>
  <si>
    <t>"ul. Tovární napojení"97,5</t>
  </si>
  <si>
    <t>"ul. Na Náhonu"141,2</t>
  </si>
  <si>
    <t>" přejízdný práh"</t>
  </si>
  <si>
    <t>"ul. Tovární"48,64</t>
  </si>
  <si>
    <t>"ul U Archivu vpravo"65,97</t>
  </si>
  <si>
    <t>"ul Tovární vlevo"106,41</t>
  </si>
  <si>
    <t>"ul. U Archivu"27,47</t>
  </si>
  <si>
    <t xml:space="preserve">"km 0,019  vpravo"27,77</t>
  </si>
  <si>
    <t>"km 0,061 vlevo"26,78</t>
  </si>
  <si>
    <t>"km 0,069 vpravo"18,47</t>
  </si>
  <si>
    <t xml:space="preserve">"km 0,086  vlevo"39,25</t>
  </si>
  <si>
    <t>"km 0,112 vpravo"27,74</t>
  </si>
  <si>
    <t>"km 0,119 vlevo"41,37</t>
  </si>
  <si>
    <t>"km 0,130 vpravo"</t>
  </si>
  <si>
    <t>"km 0,029 vpravo"46,22</t>
  </si>
  <si>
    <t>"Vjezd dlažba - nevidomí"</t>
  </si>
  <si>
    <t>"ul. U Archivu"</t>
  </si>
  <si>
    <t xml:space="preserve">"km 0,019  vpravo"3,35</t>
  </si>
  <si>
    <t>"km 0,061 vlevo"2,45</t>
  </si>
  <si>
    <t>"km 0,069 vpravo"2,03</t>
  </si>
  <si>
    <t xml:space="preserve">"km 0,086  vlevo"1,54</t>
  </si>
  <si>
    <t>"km 0,112 vpravo"2,88</t>
  </si>
  <si>
    <t>"km 0,119 vlevo"2,44</t>
  </si>
  <si>
    <t>"km 0,130 vpravo"3,04</t>
  </si>
  <si>
    <t>"km 0,029 vpravo"2,84</t>
  </si>
  <si>
    <t>99890207</t>
  </si>
  <si>
    <t>-2112575334</t>
  </si>
  <si>
    <t xml:space="preserve">"ACP 16  50/70 vozovka nová, přejízdný práh"</t>
  </si>
  <si>
    <t>1571389586</t>
  </si>
  <si>
    <t>565165111</t>
  </si>
  <si>
    <t>Asfaltový beton vrstva podkladní ACP 16 (obalované kamenivo OKS) tl 80 mm š do 3 m</t>
  </si>
  <si>
    <t>2015967458</t>
  </si>
  <si>
    <t>Asfaltový beton vrstva podkladní ACP 16 (obalované kamenivo střednězrnné - OKS) s rozprostřením a zhutněním v pruhu šířky přes 1,5 do 3 m, po zhutnění tl. 80 mm</t>
  </si>
  <si>
    <t>https://podminky.urs.cz/item/CS_URS_2024_02/565165111</t>
  </si>
  <si>
    <t>"ul. Tovární"48,64*2</t>
  </si>
  <si>
    <t>-244916847</t>
  </si>
  <si>
    <t>1832010079</t>
  </si>
  <si>
    <t>324139275</t>
  </si>
  <si>
    <t>"ACO 11+ 50/70 vozovka nová"</t>
  </si>
  <si>
    <t>652456716</t>
  </si>
  <si>
    <t>" vozovka nová, přejízdný práh"</t>
  </si>
  <si>
    <t>983873549</t>
  </si>
  <si>
    <t>-2022430731</t>
  </si>
  <si>
    <t>-806941061</t>
  </si>
  <si>
    <t>"ACO 11 50/70 vozovka nová, přejízdný práh"</t>
  </si>
  <si>
    <t>-2029213439</t>
  </si>
  <si>
    <t>-934954703</t>
  </si>
  <si>
    <t>1355298700</t>
  </si>
  <si>
    <t>dlažba pro nevidomé betonová 200x100mm tl 80mm přírodní</t>
  </si>
  <si>
    <t>-2026435988</t>
  </si>
  <si>
    <t>"dlažba červená s výstupky"20,57</t>
  </si>
  <si>
    <t>-1525885006</t>
  </si>
  <si>
    <t>-1190651938</t>
  </si>
  <si>
    <t>596811122.1</t>
  </si>
  <si>
    <t>-1259934929</t>
  </si>
  <si>
    <t>"Chodník ACO - dlažba nevidomí"</t>
  </si>
  <si>
    <t>1709122242</t>
  </si>
  <si>
    <t>26,25+68,91+9,37</t>
  </si>
  <si>
    <t>1712766225</t>
  </si>
  <si>
    <t>"umělá vodící linie"3,00</t>
  </si>
  <si>
    <t>-769405768</t>
  </si>
  <si>
    <t>-1254611670</t>
  </si>
  <si>
    <t>1215807934</t>
  </si>
  <si>
    <t>"voda-výšková úprava"5</t>
  </si>
  <si>
    <t>284383199</t>
  </si>
  <si>
    <t>"výšková úprava hydrant"2</t>
  </si>
  <si>
    <t>-802115830</t>
  </si>
  <si>
    <t>"UV +kanalizace +ostatní - výšková úprava"13+13+4</t>
  </si>
  <si>
    <t>-110775206</t>
  </si>
  <si>
    <t>"U Archivu vpravo"258</t>
  </si>
  <si>
    <t>"U Archivu vlevo"214</t>
  </si>
  <si>
    <t>"Tovární vpravo"131</t>
  </si>
  <si>
    <t>"Tovární vlevo"139</t>
  </si>
  <si>
    <t>"Tovární napojení"42</t>
  </si>
  <si>
    <t>"Na Náhonu"40</t>
  </si>
  <si>
    <t>966084867</t>
  </si>
  <si>
    <t>1860882762</t>
  </si>
  <si>
    <t>"U Archivu - vpravo park st"47</t>
  </si>
  <si>
    <t>"Tovární park st vlevo"50</t>
  </si>
  <si>
    <t>146535129</t>
  </si>
  <si>
    <t>-2083607753</t>
  </si>
  <si>
    <t>"Podél bet obruby 150/300 U Archivu"307</t>
  </si>
  <si>
    <t>"Podél bet obruby 150/300 Tovární"283</t>
  </si>
  <si>
    <t>"Tovární vlevo"143</t>
  </si>
  <si>
    <t>"Tovární vpravo"160</t>
  </si>
  <si>
    <t>502626871</t>
  </si>
  <si>
    <t>337441537</t>
  </si>
  <si>
    <t>"U Archivu - vpravo park st"201</t>
  </si>
  <si>
    <t>"Tovární park st vlevo"256</t>
  </si>
  <si>
    <t>"U Archivu - vpravo park st"60</t>
  </si>
  <si>
    <t>"Tovární park st vlevo"104</t>
  </si>
  <si>
    <t>-594000236</t>
  </si>
  <si>
    <t>-133223397</t>
  </si>
  <si>
    <t>"ZU"6</t>
  </si>
  <si>
    <t>"Napojení Tovární pod OK"7,7</t>
  </si>
  <si>
    <t>"Napojení Tovární"15,5</t>
  </si>
  <si>
    <t>"Napojení Na Náhonu"6,7</t>
  </si>
  <si>
    <t>"Napojení chodníku"52,9</t>
  </si>
  <si>
    <t>"okolo dlažby pro nevidomé"38</t>
  </si>
  <si>
    <t>-272090612</t>
  </si>
  <si>
    <t>126,8</t>
  </si>
  <si>
    <t>513939412</t>
  </si>
  <si>
    <t>5+2+13+13+4</t>
  </si>
  <si>
    <t>935113111</t>
  </si>
  <si>
    <t>Osazení odvodňovacího polymerbetonového žlabu s krycím roštem šířky do 200 mm</t>
  </si>
  <si>
    <t>-1689725870</t>
  </si>
  <si>
    <t>Osazení odvodňovacího žlabu s krycím roštem polymerbetonového šířky do 200 mm</t>
  </si>
  <si>
    <t>https://podminky.urs.cz/item/CS_URS_2024_02/935113111</t>
  </si>
  <si>
    <t>"2x žlab dl. 2 m zatížení B 125 kN"2*2</t>
  </si>
  <si>
    <t>"2x žlab dl.6m zatížení D 400kN"2*6</t>
  </si>
  <si>
    <t>"žlab dl.5,5m zatížení D 400kN"5,5</t>
  </si>
  <si>
    <t>"žlab dl. 4m zatížení D 400kN"4</t>
  </si>
  <si>
    <t>"2x žlab dl. 6,5m zatížení D 400kN"2*6,5</t>
  </si>
  <si>
    <t>59227113</t>
  </si>
  <si>
    <t xml:space="preserve">žlab odvodňovací s roštem bez spádu dna monolitický z polymerbetonu š 100mm </t>
  </si>
  <si>
    <t>127585334</t>
  </si>
  <si>
    <t>"zatížení B 125"</t>
  </si>
  <si>
    <t>2*2</t>
  </si>
  <si>
    <t>59227116</t>
  </si>
  <si>
    <t>díl revizní polymerbetonový předtvarovaný pro svislý odtok s můstkovým litinovým roštem š 100mm</t>
  </si>
  <si>
    <t>172275604</t>
  </si>
  <si>
    <t>1+1</t>
  </si>
  <si>
    <t>56241406</t>
  </si>
  <si>
    <t>čelo plné na začátek a konec odvodňovacího žlabu PE/PP š 100 mm</t>
  </si>
  <si>
    <t>-1569974906</t>
  </si>
  <si>
    <t>2+2</t>
  </si>
  <si>
    <t>59227114</t>
  </si>
  <si>
    <t>žlab odvodňovací s roštem bez spádu dna monolitický z polymerbetonu š 150mm</t>
  </si>
  <si>
    <t>-550801255</t>
  </si>
  <si>
    <t>"zatížení D 400, včetně čel ( čelo plné)"</t>
  </si>
  <si>
    <t>6*2+5,5+4+6,5+6,5</t>
  </si>
  <si>
    <t>59227117</t>
  </si>
  <si>
    <t>díl revizní polymerbetonový předtvarovaný pro svislý odtok s můstkovým litinovým roštem š 150mm</t>
  </si>
  <si>
    <t>-1706253726</t>
  </si>
  <si>
    <t>56241455</t>
  </si>
  <si>
    <t>čelo plné na začátek a konec odvodňovacího žlabu PE/PP š 150 mm</t>
  </si>
  <si>
    <t>563631214</t>
  </si>
  <si>
    <t>2*2+2+2+2*2</t>
  </si>
  <si>
    <t>-1162652266</t>
  </si>
  <si>
    <t>"Chodník ACO - nevidomí"</t>
  </si>
  <si>
    <t>"ul. Tovární tl. 140 mm"1147</t>
  </si>
  <si>
    <t>"ul Tovární_konec úpravy nezaměřené tl. 140 mm"49,5</t>
  </si>
  <si>
    <t>1899586236</t>
  </si>
  <si>
    <t>"odpadkový koš""viz foto v TZ"1</t>
  </si>
  <si>
    <t>77</t>
  </si>
  <si>
    <t>2143527991</t>
  </si>
  <si>
    <t>3352,763-138,170-6,555</t>
  </si>
  <si>
    <t>78</t>
  </si>
  <si>
    <t>635681508</t>
  </si>
  <si>
    <t>(3208,038)*9</t>
  </si>
  <si>
    <t>79</t>
  </si>
  <si>
    <t>1171700615</t>
  </si>
  <si>
    <t>"obruby"138,170</t>
  </si>
  <si>
    <t>"kostky"6,555</t>
  </si>
  <si>
    <t>80</t>
  </si>
  <si>
    <t>2072774080</t>
  </si>
  <si>
    <t>144,725*9</t>
  </si>
  <si>
    <t>81</t>
  </si>
  <si>
    <t>-1962131536</t>
  </si>
  <si>
    <t>"obrub"138,170*0,3</t>
  </si>
  <si>
    <t>"dlažby"(8,762+0,66)*0,3</t>
  </si>
  <si>
    <t>"beton"258,45*0,3</t>
  </si>
  <si>
    <t>82</t>
  </si>
  <si>
    <t>994237725</t>
  </si>
  <si>
    <t>"kostky"6,555*0,3</t>
  </si>
  <si>
    <t xml:space="preserve">"podkladní  vrstvy" (205,842+1238,38)*0,3</t>
  </si>
  <si>
    <t>83</t>
  </si>
  <si>
    <t>-1121296334</t>
  </si>
  <si>
    <t>(9,225+69,56+675,136+7,202+110,812+579,194)*0,3</t>
  </si>
  <si>
    <t>84</t>
  </si>
  <si>
    <t>297131817</t>
  </si>
  <si>
    <t>Vedlejší rozpočtové náklady</t>
  </si>
  <si>
    <t>85</t>
  </si>
  <si>
    <t>034002009</t>
  </si>
  <si>
    <t>Přesunutí (přemístění) stávajícího kontejneru TKO na jiné místo do 100 m</t>
  </si>
  <si>
    <t>ks</t>
  </si>
  <si>
    <t>1212690427</t>
  </si>
  <si>
    <t>Přesunutí (přemístění) stávajícího kontejneru TKO na jiné místo o 40 m</t>
  </si>
  <si>
    <t>"Tovární KU"11</t>
  </si>
  <si>
    <t>"U Archivu"5</t>
  </si>
  <si>
    <t>SO 181 - DIO - ETAPA 1 - ULICE NA DRAŽKÁCH</t>
  </si>
  <si>
    <t>119003227</t>
  </si>
  <si>
    <t>Mobilní plotová zábrana vyplněná dráty výšky přes 1,5 do 2,2 m pro zabezpečení výkopu zřízení</t>
  </si>
  <si>
    <t>344495516</t>
  </si>
  <si>
    <t>Pomocné konstrukce při zabezpečení výkopu svislé ocelové mobilní oplocení, výšky přes 1,5 do 2,2 m panely vyplněné dráty zřízení</t>
  </si>
  <si>
    <t>https://podminky.urs.cz/item/CS_URS_2024_02/119003227</t>
  </si>
  <si>
    <t>"Ocelová plotová zábrana 2000 x 560 x 1050 mm se zarážkou pro slepeckou hůl"</t>
  </si>
  <si>
    <t>"DIO 11 - etapa 6"24*2,0</t>
  </si>
  <si>
    <t>"DIO 13 - etapa 6 a 6a"3*2</t>
  </si>
  <si>
    <t>11900322799</t>
  </si>
  <si>
    <t xml:space="preserve">Pomocné konstrukce  svislé ocelové mobilní oplocení, výšky přes 1,5 do 2,2 m panely vyplněné dráty příplatek za 1, a ZKD použití</t>
  </si>
  <si>
    <t>1584290397</t>
  </si>
  <si>
    <t>Pomocné konstrukce svislé ocelové mobilní oplocení, výšky přes 1,5 do 2,2 m panely vyplněné dráty příplatek za 1, a ZKD použití</t>
  </si>
  <si>
    <t>"DIO 11 - etapa 6"24*2,0*80</t>
  </si>
  <si>
    <t>"DIO 12 - etapa 6 a 6a"24*2,2*8</t>
  </si>
  <si>
    <t>"DIO 13 - etapa 6 a 6a"27*2*2</t>
  </si>
  <si>
    <t>119003228</t>
  </si>
  <si>
    <t>Mobilní plotová zábrana vyplněná dráty výšky přes 1,5 do 2,2 m pro zabezpečení výkopu odstranění</t>
  </si>
  <si>
    <t>626098410</t>
  </si>
  <si>
    <t>Pomocné konstrukce při zabezpečení výkopu svislé ocelové mobilní oplocení, výšky přes 1,5 do 2,2 m panely vyplněné dráty odstranění</t>
  </si>
  <si>
    <t>https://podminky.urs.cz/item/CS_URS_2024_02/119003228</t>
  </si>
  <si>
    <t>913121111</t>
  </si>
  <si>
    <t>Montáž a demontáž dočasné dopravní značky kompletní základní</t>
  </si>
  <si>
    <t>-574210790</t>
  </si>
  <si>
    <t>Montáž a demontáž dočasných dopravních značek kompletních značek vč. podstavce a sloupku základních</t>
  </si>
  <si>
    <t>https://podminky.urs.cz/item/CS_URS_2024_02/913121111</t>
  </si>
  <si>
    <t>"Bude fakturováno na základě skutečnosti po odsouhlasení TDS / TDI"</t>
  </si>
  <si>
    <t>"DZ, základní velikost, retroreflexe RA1"</t>
  </si>
  <si>
    <t>"DIO 12 - etapa 6 a 6a"10+"Z4"30</t>
  </si>
  <si>
    <t>"DIO 13 - etapa 6 a 6a"20+"Z2"1</t>
  </si>
  <si>
    <t>913121211</t>
  </si>
  <si>
    <t>Příplatek k dočasné dopravní značce kompletní základní za první a ZKD den použití</t>
  </si>
  <si>
    <t>67358554</t>
  </si>
  <si>
    <t>Montáž a demontáž dočasných dopravních značek Příplatek za první a každý další den použití dočasných dopravních značek k ceně 12-1111</t>
  </si>
  <si>
    <t>https://podminky.urs.cz/item/CS_URS_2024_02/913121211</t>
  </si>
  <si>
    <t>"DIO 11 - etapa 6"(64+"Z2"2+"Z4"41)*80</t>
  </si>
  <si>
    <t>"DIO 12 - etapa 6 a 6a"(65+"Z4"51+"Z2"2)*8</t>
  </si>
  <si>
    <t>"DIO 13 - etapa 6 a 6a"(72+"Z2"3+"Z4"38)*2</t>
  </si>
  <si>
    <t>913221112</t>
  </si>
  <si>
    <t>Montáž a demontáž dočasné dopravní zábrany světelné šířky 2,5 m s 5 světly</t>
  </si>
  <si>
    <t>-41098316</t>
  </si>
  <si>
    <t>Montáž a demontáž dočasných dopravních zábran světelných včetně zásobníku na akumulátor, šířky 2,5 m, 5 světel</t>
  </si>
  <si>
    <t>https://podminky.urs.cz/item/CS_URS_2024_02/913221112</t>
  </si>
  <si>
    <t>"DIO 12 - etapa 6 a 6a"1</t>
  </si>
  <si>
    <t>913221212</t>
  </si>
  <si>
    <t>Příplatek k dočasné dopravní zábraně světelné šířky 2,5 m s 5 světly za první a ZKD den použití</t>
  </si>
  <si>
    <t>-1309558644</t>
  </si>
  <si>
    <t>Montáž a demontáž dočasných dopravních zábran Příplatek za první a každý další den použití dočasných dopravních zábran k ceně 22-1112</t>
  </si>
  <si>
    <t>https://podminky.urs.cz/item/CS_URS_2024_02/913221212</t>
  </si>
  <si>
    <t>"DIO 12 - etapa 6 a 6a"1*8</t>
  </si>
  <si>
    <t>"DIO 13 - etapa 6 a 6a"1*2</t>
  </si>
  <si>
    <t>9133111169</t>
  </si>
  <si>
    <t>Montáž a demontáž dočasného Blikající signalizační (výstražné) světlo typu 1</t>
  </si>
  <si>
    <t>-1927107013</t>
  </si>
  <si>
    <t>Montáž a demontáž dočasných dopravních vodících zařízení Blikající signalizační (výstražné) světlo typu 1 a vestavěným akumulátorem, výšky 750 mm</t>
  </si>
  <si>
    <t>"Blikající signalizační (výstražné) světlo typu 1"</t>
  </si>
  <si>
    <t>"DIO 11 - etapa 6"1</t>
  </si>
  <si>
    <t>9133112169</t>
  </si>
  <si>
    <t>Příplatek k blikající signalizační (výstražné) světlo typu 1</t>
  </si>
  <si>
    <t>1552895050</t>
  </si>
  <si>
    <t>Montáž a demontáž dočasných dopravních vodících zařízení Příplatek za první a každý další den použití dočasných dopravních vodících zařízení k ceně 31-1116</t>
  </si>
  <si>
    <t>"DIO 11 - etapa 6"1*80</t>
  </si>
  <si>
    <t>913911113</t>
  </si>
  <si>
    <t>Montáž a demontáž akumulátoru dočasného dopravního značení olověného 12 V/180 Ah</t>
  </si>
  <si>
    <t>-1990866404</t>
  </si>
  <si>
    <t>Montáž a demontáž akumulátorů a zásobníků dočasného dopravního značení akumulátoru olověného 12V/180 Ah</t>
  </si>
  <si>
    <t>https://podminky.urs.cz/item/CS_URS_2024_02/913911113</t>
  </si>
  <si>
    <t>913911213</t>
  </si>
  <si>
    <t>Příplatek k dočasnému akumulátor 12V/180 Ah za první a ZKD den použití</t>
  </si>
  <si>
    <t>-359953925</t>
  </si>
  <si>
    <t>Montáž a demontáž akumulátorů a zásobníků dočasného dopravního značení Příplatek za první a každý další den použití akumulátorů a zásobníků dočasného dopravního značení k ceně 91-1113</t>
  </si>
  <si>
    <t>https://podminky.urs.cz/item/CS_URS_2024_02/913911213</t>
  </si>
  <si>
    <t>"DIO 12 - etapa 6 a 6a"1*88</t>
  </si>
  <si>
    <t>913921131</t>
  </si>
  <si>
    <t>Dočasné omezení platnosti zakrytí základní dopravní značky</t>
  </si>
  <si>
    <t>125954501</t>
  </si>
  <si>
    <t>Dočasné omezení platnosti základní dopravní značky zakrytí značky</t>
  </si>
  <si>
    <t>https://podminky.urs.cz/item/CS_URS_2024_02/913921131</t>
  </si>
  <si>
    <t>"DIO 11 - etapa 6"4</t>
  </si>
  <si>
    <t>913921132</t>
  </si>
  <si>
    <t>Dočasné omezení platnosti odkrytí základní dopravní značky</t>
  </si>
  <si>
    <t>1665678449</t>
  </si>
  <si>
    <t>Dočasné omezení platnosti základní dopravní značky odkrytí značky</t>
  </si>
  <si>
    <t>https://podminky.urs.cz/item/CS_URS_2024_02/913921132</t>
  </si>
  <si>
    <t>91523R</t>
  </si>
  <si>
    <t>Samolepící retroreflexní žlutá fólie s použitím max. do 2 měsíců včetně penetračního nátěru</t>
  </si>
  <si>
    <t>1059385398</t>
  </si>
  <si>
    <t>"DIO 11 - etapa 6"3,3</t>
  </si>
  <si>
    <t>"DIO 12 - etapa 6 a 6a"8,1</t>
  </si>
  <si>
    <t>R07</t>
  </si>
  <si>
    <t>Silniční provoz</t>
  </si>
  <si>
    <t>512</t>
  </si>
  <si>
    <t>-912464047</t>
  </si>
  <si>
    <t>"SO 181"</t>
  </si>
  <si>
    <t>"Náležitě poučená a vybavená osoba podle prováděcího právního předpisu pro řízení dopravy"</t>
  </si>
  <si>
    <t>"DIO 13 - etapa 6 a 6a"72</t>
  </si>
  <si>
    <t>SO 182 - DIO - ETAPA 2 - ULICE NA DRAŽKÁCH - U ARCHIVU</t>
  </si>
  <si>
    <t>995271132</t>
  </si>
  <si>
    <t>"dočasné konstrukce"</t>
  </si>
  <si>
    <t>149+343+38+101</t>
  </si>
  <si>
    <t>113311121</t>
  </si>
  <si>
    <t>Odstranění geotextilií v komunikacích</t>
  </si>
  <si>
    <t>-737470886</t>
  </si>
  <si>
    <t>Odstranění geosyntetik s uložením na vzdálenost do 20 m nebo naložením na dopravní prostředek geotextilie</t>
  </si>
  <si>
    <t>https://podminky.urs.cz/item/CS_URS_2024_02/113311121</t>
  </si>
  <si>
    <t>8311394</t>
  </si>
  <si>
    <t>"DIO 07 - etapa 3 (výstavba provizorní komunikace)"2*8</t>
  </si>
  <si>
    <t>"DIO 08 - etapa 3 a 4"2*98</t>
  </si>
  <si>
    <t>"DIO 10 - etapa 3, 3a, 4 a 5"7*2,0</t>
  </si>
  <si>
    <t>"Ocelová plotová zábrana 2000 x 560 x 1050 mm "</t>
  </si>
  <si>
    <t>"DIO 07 - etapa 3 (výstavba provizorní komunikace)"2*2</t>
  </si>
  <si>
    <t>"DIO 08 - etapa 3 a 4"2*17</t>
  </si>
  <si>
    <t>"DIO 09 - etapa 3, 4 a 5"2,0*12</t>
  </si>
  <si>
    <t>"DIO 10 - etapa 3, 3a, 4 a 5"2*2,0</t>
  </si>
  <si>
    <t>-1805410461</t>
  </si>
  <si>
    <t>"DIO 07 - etapa 3 (výstavba provizorní komunikace)"2*8*10</t>
  </si>
  <si>
    <t>"DIO 08 - etapa 3 a 4"2*98*49</t>
  </si>
  <si>
    <t>"DIO 09 - etapa 3, 4 a 5"110*2,0*7</t>
  </si>
  <si>
    <t>"DIO 10 - etapa 3, 3a, 4 a 5"50*2,0*7</t>
  </si>
  <si>
    <t>"DIO 07 - etapa 3 (výstavba provizorní komunikace)"2*2*10</t>
  </si>
  <si>
    <t>"DIO 08 - etapa 3 a 4"2*17*49</t>
  </si>
  <si>
    <t>"DIO 09 - etapa 3, 4 a 5"2,0*17*7</t>
  </si>
  <si>
    <t>"DIO 10 - etapa 3, 3a, 4 a 5"11*2,0*7</t>
  </si>
  <si>
    <t>1179108985</t>
  </si>
  <si>
    <t>-1744470242</t>
  </si>
  <si>
    <t>"zemní krajnice"(42+33)/2*0,58</t>
  </si>
  <si>
    <t>"chodník"(53+49)/2*0,13</t>
  </si>
  <si>
    <t>122252204</t>
  </si>
  <si>
    <t>Odkopávky a prokopávky nezapažené pro silnice a dálnice v hornině třídy těžitelnosti I objem do 500 m3 strojně</t>
  </si>
  <si>
    <t>-1627381327</t>
  </si>
  <si>
    <t>Odkopávky a prokopávky nezapažené pro silnice a dálnice strojně v hornině třídy těžitelnosti I přes 100 do 500 m3</t>
  </si>
  <si>
    <t>https://podminky.urs.cz/item/CS_URS_2024_02/122252204</t>
  </si>
  <si>
    <t>"provizorní komunikace a chodník - dočasné konstrukce"</t>
  </si>
  <si>
    <t>"zemní krajnice"21,75+6,63</t>
  </si>
  <si>
    <t>"násypové těleso"146+197</t>
  </si>
  <si>
    <t>-1983599445</t>
  </si>
  <si>
    <t>"chodní"(53+49)/2*0,13</t>
  </si>
  <si>
    <t>162751117.1</t>
  </si>
  <si>
    <t>-1221661507</t>
  </si>
  <si>
    <t>162751119</t>
  </si>
  <si>
    <t>Příplatek k vodorovnému přemístění výkopku/sypaniny z horniny třídy těžitelnosti I skupiny 1 až 3 ZKD 1000 m přes 10000 m</t>
  </si>
  <si>
    <t>-1308535894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</si>
  <si>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</si>
  <si>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https://podminky.urs.cz/item/CS_URS_2024_02/162751119</t>
  </si>
  <si>
    <t>28,38*9</t>
  </si>
  <si>
    <t>171151111</t>
  </si>
  <si>
    <t>Uložení sypaniny z hornin nesoudržných sypkých do násypů zhutněných strojně</t>
  </si>
  <si>
    <t>-1562950109</t>
  </si>
  <si>
    <t>Uložení sypanin do násypů strojně s rozprostřením sypaniny ve vrstvách a s hrubým urovnáním zhutněných z hornin nesoudržných sypkých</t>
  </si>
  <si>
    <t>https://podminky.urs.cz/item/CS_URS_2024_02/171151111</t>
  </si>
  <si>
    <t>"provizorní komunikace a chodník, násyp z recyklovaného materiálu"</t>
  </si>
  <si>
    <t>146</t>
  </si>
  <si>
    <t>"pod chodníkem"197</t>
  </si>
  <si>
    <t>58981122</t>
  </si>
  <si>
    <t>recyklát betonový frakce 0/32</t>
  </si>
  <si>
    <t>-1287504153</t>
  </si>
  <si>
    <t>1179192893</t>
  </si>
  <si>
    <t>371,38*2,0</t>
  </si>
  <si>
    <t>-486170908</t>
  </si>
  <si>
    <t>371,38</t>
  </si>
  <si>
    <t>181411131</t>
  </si>
  <si>
    <t>Založení parkového trávníku výsevem pl do 1000 m2 v rovině a ve svahu do 1:5</t>
  </si>
  <si>
    <t>1286745855</t>
  </si>
  <si>
    <t>Založení trávníku na půdě předem připravené plochy do 1000 m2 výsevem včetně utažení parkového v rovině nebo na svahu do 1:5</t>
  </si>
  <si>
    <t>https://podminky.urs.cz/item/CS_URS_2024_02/181411131</t>
  </si>
  <si>
    <t>"DIO 08 - etapa 3 a 4""úprava travnatého povrchu"53,8</t>
  </si>
  <si>
    <t>00572410</t>
  </si>
  <si>
    <t>osivo směs travní parková</t>
  </si>
  <si>
    <t>kg</t>
  </si>
  <si>
    <t>698480863</t>
  </si>
  <si>
    <t>"DIO 08 - etapa 3 a 4"53,8*0,03</t>
  </si>
  <si>
    <t>181951112</t>
  </si>
  <si>
    <t>Úprava pláně v hornině třídy těžitelnosti I skupiny 1 až 3 se zhutněním strojně</t>
  </si>
  <si>
    <t>-754380864</t>
  </si>
  <si>
    <t>Úprava pláně vyrovnáním výškových rozdílů strojně v hornině třídy těžitelnosti I, skupiny 1 až 3 se zhutněním</t>
  </si>
  <si>
    <t>https://podminky.urs.cz/item/CS_URS_2024_02/181951112</t>
  </si>
  <si>
    <t>"provizorní komunikace a chodník""změřeno z výkresů"</t>
  </si>
  <si>
    <t>252</t>
  </si>
  <si>
    <t>564811012</t>
  </si>
  <si>
    <t>Podklad ze štěrkodrtě ŠD plochy do 100 m2 tl 60 mm</t>
  </si>
  <si>
    <t>-1358190103</t>
  </si>
  <si>
    <t>Podklad ze štěrkodrti ŠD s rozprostřením a zhutněním plochy jednotlivě do 100 m2, po zhutnění tl. 60 mm</t>
  </si>
  <si>
    <t>https://podminky.urs.cz/item/CS_URS_2024_02/564811012</t>
  </si>
  <si>
    <t>"DIO 08 - etapa 3 a 4"</t>
  </si>
  <si>
    <t>2,7/0,06</t>
  </si>
  <si>
    <t>564931512R</t>
  </si>
  <si>
    <t>Komunikace z R-materiálu plochy přes 100 m2 tl 210 mm</t>
  </si>
  <si>
    <t>52758968</t>
  </si>
  <si>
    <t>"vozovka z R materiálu (frézovaná) tl. 21cm "149</t>
  </si>
  <si>
    <t>564951413</t>
  </si>
  <si>
    <t>Podklad z asfaltového recyklátu plochy přes 100 m2 tl 150 mm</t>
  </si>
  <si>
    <t>1226947599</t>
  </si>
  <si>
    <t>Podklad nebo podsyp z asfaltového recyklátu s rozprostřením a zhutněním plochy přes 100 m2, po zhutnění tl. 150 mm</t>
  </si>
  <si>
    <t>https://podminky.urs.cz/item/CS_URS_2024_02/564951413</t>
  </si>
  <si>
    <t>"frézovaná drť - provozirní komunikace a chodník"</t>
  </si>
  <si>
    <t xml:space="preserve">"252m2 pod  vozovokou a 56+15 na postavených částech komunikací"323</t>
  </si>
  <si>
    <t>"chodník"101</t>
  </si>
  <si>
    <t>569731111</t>
  </si>
  <si>
    <t>Zpevnění krajnic kamenivem drceným tl 100 mm</t>
  </si>
  <si>
    <t>-1044668079</t>
  </si>
  <si>
    <t>Zpevnění krajnic nebo komunikací pro pěší s rozprostřením a zhutněním, po zhutnění kamenivem drceným tl. 100 mm</t>
  </si>
  <si>
    <t>https://podminky.urs.cz/item/CS_URS_2024_02/569731111</t>
  </si>
  <si>
    <t>"zpevnění krajnic ze štěrkodrti tl. 100mm"38</t>
  </si>
  <si>
    <t>569903311</t>
  </si>
  <si>
    <t>Zřízení zemních krajnic se zhutněním</t>
  </si>
  <si>
    <t>910908559</t>
  </si>
  <si>
    <t>Zřízení zemních krajnic z hornin jakékoliv třídy se zhutněním</t>
  </si>
  <si>
    <t>https://podminky.urs.cz/item/CS_URS_2024_02/569903311</t>
  </si>
  <si>
    <t>"provizorní komunikace a chodník"</t>
  </si>
  <si>
    <t>"kom"(42+33)/2*0,58</t>
  </si>
  <si>
    <t>"chod"(53+49)/2*0,13</t>
  </si>
  <si>
    <t>1257140891</t>
  </si>
  <si>
    <t>"DIO 07a - technologická přestávka"3</t>
  </si>
  <si>
    <t>"DIO 07b - etapa 3,4,5)"5</t>
  </si>
  <si>
    <t>"DIO 07 - etapa 3 (výstavba provizorní komunikace)"37+"Z4"10</t>
  </si>
  <si>
    <t>"DIO 08 - etapa 3 a 4"98+"Z4"28+"DZ typ Z2"3</t>
  </si>
  <si>
    <t>"DIO 09 - etapa 3, 4 a 5"21+"Z2"1+"Z4"8</t>
  </si>
  <si>
    <t>"DIO 10 - etapa 3, 3a, 4 a 5"41+"Z2"1+"Z4"10</t>
  </si>
  <si>
    <t>-314223998</t>
  </si>
  <si>
    <t>"DIO 07a - technologická přestávka"3*184</t>
  </si>
  <si>
    <t>"DIO 07b - etapa 3, 4 a 5"8*7</t>
  </si>
  <si>
    <t>"DIO 07 - etapa 3 (výstavba provizorní komunikace)"(40+"Z4"10)*10</t>
  </si>
  <si>
    <t>"DIO 08 - etapa 3 a 4"(100+"Z4"28+"DZ typ Z2"3)*49</t>
  </si>
  <si>
    <t>"DIO 09 - etapa 3, 4 a 5"107+"Z2"4+"Z4"36</t>
  </si>
  <si>
    <t>"DIO 10 - etapa 3, 3a, 4 a 5"(114+"Z2"4+"Z4"21)*7</t>
  </si>
  <si>
    <t>913221111</t>
  </si>
  <si>
    <t>Montáž a demontáž dočasné dopravní zábrany světelné šířky 1,5 m se 3 světly</t>
  </si>
  <si>
    <t>1330332951</t>
  </si>
  <si>
    <t>Montáž a demontáž dočasných dopravních zábran světelných včetně zásobníku na akumulátor, šířky 1,5 m, 3 světla</t>
  </si>
  <si>
    <t>https://podminky.urs.cz/item/CS_URS_2024_02/913221111</t>
  </si>
  <si>
    <t>"Souprava blikajících 3-í světel typu 1"2</t>
  </si>
  <si>
    <t>"DIO 08 - etapa 3 a 4"2</t>
  </si>
  <si>
    <t>"DIO 09 - etapa 3, 4 a 5"1</t>
  </si>
  <si>
    <t>913221211</t>
  </si>
  <si>
    <t>Příplatek k dočasné dopravní zábraně světelné šířky 1,5 m se 3 světly za první a ZKD den použití</t>
  </si>
  <si>
    <t>1319232785</t>
  </si>
  <si>
    <t>Montáž a demontáž dočasných dopravních zábran Příplatek za první a každý další den použití dočasných dopravních zábran k ceně 22-1111</t>
  </si>
  <si>
    <t>https://podminky.urs.cz/item/CS_URS_2024_02/913221211</t>
  </si>
  <si>
    <t>"DIO 08 - etapa 3 a 4"2*49</t>
  </si>
  <si>
    <t>"DIO 09 - etapa 3, 4 a 5"3*7</t>
  </si>
  <si>
    <t>"DIO 10 - etapa 3, 3a, 4 a 5"2*7</t>
  </si>
  <si>
    <t>-2084587564</t>
  </si>
  <si>
    <t>"DIO 08 - etapa 3 a 4"1</t>
  </si>
  <si>
    <t>"DIO 10 - etapa 3, 3a, 4 a 5"1</t>
  </si>
  <si>
    <t>-274016057</t>
  </si>
  <si>
    <t>""DIO 09 - etapa 3, 4 a 5"1"1*7</t>
  </si>
  <si>
    <t>"DIO 10 - etapa 3, 3a, 4 a 5"1*7</t>
  </si>
  <si>
    <t>913411111</t>
  </si>
  <si>
    <t>Montáž a demontáž mobilní semaforové soupravy se 2 semafory</t>
  </si>
  <si>
    <t>655275230</t>
  </si>
  <si>
    <t>Montáž a demontáž mobilní semaforové soupravy 2 semafory</t>
  </si>
  <si>
    <t>https://podminky.urs.cz/item/CS_URS_2024_02/913411111</t>
  </si>
  <si>
    <t>913411211</t>
  </si>
  <si>
    <t>Příplatek k dočasné mobilní semaforové soupravě se 2 semafory za první a ZKD den použití</t>
  </si>
  <si>
    <t>818197270</t>
  </si>
  <si>
    <t>Montáž a demontáž mobilní semaforové soupravy Příplatek za první a každý další den použití mobilní semaforové soupravy k ceně 41-1111</t>
  </si>
  <si>
    <t>https://podminky.urs.cz/item/CS_URS_2024_02/913411211</t>
  </si>
  <si>
    <t>"DIO 09 - etapa 3, 4 a 5"1*7</t>
  </si>
  <si>
    <t>1726139379</t>
  </si>
  <si>
    <t>913911122</t>
  </si>
  <si>
    <t>Montáž a demontáž dočasného zásobníku ocelového na akumulátor a řídící jednotku</t>
  </si>
  <si>
    <t>417212661</t>
  </si>
  <si>
    <t>Montáž a demontáž akumulátorů a zásobníků dočasného dopravního značení zásobníku na akumulátor a řídící jednotku ocelového</t>
  </si>
  <si>
    <t>https://podminky.urs.cz/item/CS_URS_2024_02/913911122</t>
  </si>
  <si>
    <t>1285640841</t>
  </si>
  <si>
    <t>913911222</t>
  </si>
  <si>
    <t>Příplatek k dočasnému ocelovému zásobníku na akumulátor za první a ZKD den použití</t>
  </si>
  <si>
    <t>-712469598</t>
  </si>
  <si>
    <t>Montáž a demontáž akumulátorů a zásobníků dočasného dopravního značení Příplatek za první a každý další den použití akumulátorů a zásobníků dočasného dopravního značení k ceně 91-1122</t>
  </si>
  <si>
    <t>https://podminky.urs.cz/item/CS_URS_2024_02/913911222</t>
  </si>
  <si>
    <t>-1932525680</t>
  </si>
  <si>
    <t>"DIO 08 - etapa 3 a 4"12</t>
  </si>
  <si>
    <t>"DIO 09 - etapa 3, 4 a 5"12</t>
  </si>
  <si>
    <t>913921131R</t>
  </si>
  <si>
    <t xml:space="preserve">Dočasné omezení platnosti ZPI  zakrytí značky</t>
  </si>
  <si>
    <t>-1091357637</t>
  </si>
  <si>
    <t>Dočasné omezení platnosti ZPI zakrytí značky</t>
  </si>
  <si>
    <t>"DIO 08 - etapa 3 a 4"6</t>
  </si>
  <si>
    <t>"DIO 09 - etapa 3, 4 a 5"2</t>
  </si>
  <si>
    <t>547499038</t>
  </si>
  <si>
    <t>913921132R</t>
  </si>
  <si>
    <t xml:space="preserve">Dočasné omezení platnosti ZPI  odkrytí značky</t>
  </si>
  <si>
    <t>1833951411</t>
  </si>
  <si>
    <t>Dočasné omezení platnosti ZPI odkrytí značky</t>
  </si>
  <si>
    <t>-1826546881</t>
  </si>
  <si>
    <t>"DIO 08 - etapa 3 a 4"2,5</t>
  </si>
  <si>
    <t>919726123</t>
  </si>
  <si>
    <t>Geotextilie pro ochranu, separaci a filtraci netkaná měrná hm přes 300 do 500 g/m2</t>
  </si>
  <si>
    <t>67871663</t>
  </si>
  <si>
    <t>Geotextilie netkaná pro ochranu, separaci nebo filtraci měrná hmotnost přes 300 do 500 g/m2</t>
  </si>
  <si>
    <t>https://podminky.urs.cz/item/CS_URS_2024_02/919726123</t>
  </si>
  <si>
    <t>53,8</t>
  </si>
  <si>
    <t>919726124</t>
  </si>
  <si>
    <t>Geotextilie pro ochranu, separaci a filtraci netkaná měrná hm přes 500 do 800 g/m2</t>
  </si>
  <si>
    <t>620190967</t>
  </si>
  <si>
    <t>Geotextilie netkaná pro ochranu, separaci nebo filtraci měrná hmotnost přes 500 do 800 g/m2</t>
  </si>
  <si>
    <t>https://podminky.urs.cz/item/CS_URS_2024_02/919726124</t>
  </si>
  <si>
    <t>"na postavených částech komunikací"56+15</t>
  </si>
  <si>
    <t>-1897237139</t>
  </si>
  <si>
    <t>1623638016</t>
  </si>
  <si>
    <t>183,047*9</t>
  </si>
  <si>
    <t>1038341706</t>
  </si>
  <si>
    <t>SO 183 - DIO - ETAPA 3 - ULICE U ARCHIVU - TOVÁRNÍ</t>
  </si>
  <si>
    <t>-498647762</t>
  </si>
  <si>
    <t>"DIO 01 - etapa 1"25*2,0</t>
  </si>
  <si>
    <t>"DIO 02 - etapa 2a a 2b"83*2,0</t>
  </si>
  <si>
    <t>"DIO 02a - etapa 2a a 2b"</t>
  </si>
  <si>
    <t>"DIO 02 - etapa 2a a 2b"5*2,0</t>
  </si>
  <si>
    <t>"DIO 03 - etapa 2a a 2b"27*2,0</t>
  </si>
  <si>
    <t>"DIO 04 - etapa 2a a 2b"26*2</t>
  </si>
  <si>
    <t>"DIO 05 - etapa 2a a 2b"28*2,0</t>
  </si>
  <si>
    <t>"DIO 05a - etapa 2a a 2b"14*2,0</t>
  </si>
  <si>
    <t>"DIO 06 - etapa 2 a 3a"</t>
  </si>
  <si>
    <t>"Ocelová plotová zábrana 2000 x 560 x 1050 mm se zarážkou pro slepeckou hůl"37*2,0</t>
  </si>
  <si>
    <t>"Ocelová plotová zábrana 2000 x 560 x 1050 mm "34*2,0</t>
  </si>
  <si>
    <t>256199806</t>
  </si>
  <si>
    <t>"DIO 01 - etapa 1"25*2,0*23</t>
  </si>
  <si>
    <t>"DIO 02 - etapa 2a a 2b"83*2,0*19</t>
  </si>
  <si>
    <t>"DIO 02a - etapa 2a a 2b"83*2*7</t>
  </si>
  <si>
    <t>"DIO 02 - etapa 2a a 2b"5*2,0*19</t>
  </si>
  <si>
    <t>"DIO 03 - etapa 2a a 2b"110*2,0*19</t>
  </si>
  <si>
    <t>"DIO 04 - etapa 2a a 2b"102*2*18</t>
  </si>
  <si>
    <t>"DIO 05 - etapa 2a a 2b"105*2,0*23</t>
  </si>
  <si>
    <t>"DIO 05a - etapa 2a a 2b"95*2,0*2</t>
  </si>
  <si>
    <t>"Ocelová plotová zábrana 2000 x 560 x 1050 mm se zarážkou pro slepeckou hůl"47*2,0*98</t>
  </si>
  <si>
    <t>"Ocelová plotová zábrana 2000 x 560 x 1050 mm "34*2,0*98</t>
  </si>
  <si>
    <t>443534944</t>
  </si>
  <si>
    <t>"DIO 03 - etapa 2a a 2b"27*2</t>
  </si>
  <si>
    <t>"DIO 05 - etapa 2a a 2b"28*2</t>
  </si>
  <si>
    <t>-1497878250</t>
  </si>
  <si>
    <t>5,1</t>
  </si>
  <si>
    <t>-1377383222</t>
  </si>
  <si>
    <t>5,1*0,02 'Přepočtené koeficientem množství</t>
  </si>
  <si>
    <t>-919360838</t>
  </si>
  <si>
    <t>"DIO 02 - etapa 2a a 2b"</t>
  </si>
  <si>
    <t>-909767399</t>
  </si>
  <si>
    <t>"DIO 01a - etapa 1"17</t>
  </si>
  <si>
    <t>"DIO 01 - etapa 1"34+"DZ typ Z2"2+"DZ typ Z4"6</t>
  </si>
  <si>
    <t>"DIO 01b - etapa 1"10</t>
  </si>
  <si>
    <t>"DIO 02 - etapa 2a a 2b"63+"DZ typ Z2"4+"DZ typ Z4"23</t>
  </si>
  <si>
    <t>"DIO 02a - etapa 2a a 2b"2</t>
  </si>
  <si>
    <t>"DIO 03 - etapa 2a a 2b"20+"DZ typ Z2"2+"DZ typ Z4"23</t>
  </si>
  <si>
    <t>"DIO 03a - etapa 2a a 2b"2</t>
  </si>
  <si>
    <t>"DIO 04 - etapa 2a a 2b"28+2+19</t>
  </si>
  <si>
    <t>"DIO 04a - etapa 2a a 2b"2</t>
  </si>
  <si>
    <t>"DIO 05 - etapa 2a a 2b"20+2+20</t>
  </si>
  <si>
    <t>"DIO 05a - etapa 2a a 2b"55+2</t>
  </si>
  <si>
    <t>"DIO 06 - etapa 2 a 3a"60+4+7</t>
  </si>
  <si>
    <t>-188737264</t>
  </si>
  <si>
    <t>"DIO 01a - etapa 1, 7 dní"17*7</t>
  </si>
  <si>
    <t>"DIO 01 - etapa 1"(34+"DZ typ Z2"2+"DZ typ Z4"6)*23</t>
  </si>
  <si>
    <t>"DIO 01b - etapa 1"10*7+2*7+6*7</t>
  </si>
  <si>
    <t>"DIO 02 - etapa 2a a 2b"(63+"DZ typ Z2"4+"DZ typ Z4"23)*19</t>
  </si>
  <si>
    <t>"DIO 02a - etapa 2a a 2b"(67+2+23)*7</t>
  </si>
  <si>
    <t>"DIO 03 - etapa 2a a 2b"(71+"DZ typ Z2"5+"DZ typ Z4"28)*19</t>
  </si>
  <si>
    <t>"DIO 03a - etapa 2a a 2b"(73+5+28)*7</t>
  </si>
  <si>
    <t>"DIO 04 - etapa 2a a 2b"(66+5+30)*18</t>
  </si>
  <si>
    <t>"DIO 04a - etapa 2a a 2b"(68+5+30)*7</t>
  </si>
  <si>
    <t>"DIO 05 - etapa 2a a 2b"(67+5+31)*23</t>
  </si>
  <si>
    <t>"DIO 05a - etapa 2a a 2b"(91+5+11)*2</t>
  </si>
  <si>
    <t>"DIO 06 - etapa 2 a 3a"(88+5+7)*98</t>
  </si>
  <si>
    <t>-2145991825</t>
  </si>
  <si>
    <t>"DIO 01 - etapa 1"1</t>
  </si>
  <si>
    <t>"DIO 02 - etapa 2a a 2b"1</t>
  </si>
  <si>
    <t>"DIO 03 - etapa 2a a 2b"2</t>
  </si>
  <si>
    <t>"DIO 04 - etapa 2a a 2b"2</t>
  </si>
  <si>
    <t>"DIO 05 - etapa 2a a 2b"2</t>
  </si>
  <si>
    <t>1002583</t>
  </si>
  <si>
    <t>"DIO 01 - etapa 1"1*23</t>
  </si>
  <si>
    <t>"DIO 01b - etapa 1"1*7</t>
  </si>
  <si>
    <t>"DIO 02 - etapa 2a a 2b"1*19</t>
  </si>
  <si>
    <t>"DIO 02a - etapa 2a a 2b"1*7</t>
  </si>
  <si>
    <t>"DIO 03 - etapa 2a a 2b"2*19</t>
  </si>
  <si>
    <t>"DIO 03a - etapa 2a a 2b"2*7</t>
  </si>
  <si>
    <t>"DIO 04 - etapa 2a a 2b"2*18</t>
  </si>
  <si>
    <t>"DIO 04a - etapa 2a a 2b"2*7</t>
  </si>
  <si>
    <t>"DIO 05 - etapa 2a a 2b"2*23</t>
  </si>
  <si>
    <t>-2023945436</t>
  </si>
  <si>
    <t>"DIO 01b - etapa 1"1</t>
  </si>
  <si>
    <t>"DIO 05a - etapa 2a a 2b"2</t>
  </si>
  <si>
    <t>"DIO 06 - etapa 2 a 3a"3</t>
  </si>
  <si>
    <t>418806905</t>
  </si>
  <si>
    <t>"DIO 03 - etapa 2a a 2b"1*19</t>
  </si>
  <si>
    <t>"DIO 03a - etapa 2a a 2b"1*7</t>
  </si>
  <si>
    <t>"DIO 04 - etapa 2a a 2b"1*18</t>
  </si>
  <si>
    <t>"DIO 04a - etapa 2a a 2b"1*7</t>
  </si>
  <si>
    <t>"DIO 05a - etapa 2a a 2b"3*2</t>
  </si>
  <si>
    <t>"DIO 06 - etapa 2 a 3a"3*98</t>
  </si>
  <si>
    <t>2099555084</t>
  </si>
  <si>
    <t>"DIO 03 - etapa 2a a 2b"1</t>
  </si>
  <si>
    <t>"DIO 04 - etapa 2a a 2b"1</t>
  </si>
  <si>
    <t>"DIO 05 - etapa 2a a 2b"1</t>
  </si>
  <si>
    <t>1511217745</t>
  </si>
  <si>
    <t>"DIO 05 - etapa 2a a 2b"1*23</t>
  </si>
  <si>
    <t>388554147</t>
  </si>
  <si>
    <t>-1450778726</t>
  </si>
  <si>
    <t>"DIO 05 - etapa 2a a 2b"</t>
  </si>
  <si>
    <t>-643342706</t>
  </si>
  <si>
    <t>469765324</t>
  </si>
  <si>
    <t>1519794547</t>
  </si>
  <si>
    <t>"DIO 01 - etapa 1"12</t>
  </si>
  <si>
    <t>"DIO 02 - etapa 2a a 2b"15</t>
  </si>
  <si>
    <t>1781960034</t>
  </si>
  <si>
    <t>-1328732842</t>
  </si>
  <si>
    <t>"DIO 01 - etapa 1"4,6</t>
  </si>
  <si>
    <t>"DIO 02 - etapa 2a a 2b"5,0</t>
  </si>
  <si>
    <t>"DIO 03 - etapa 2a a 2b"1,4</t>
  </si>
  <si>
    <t>"DIO 04 - etapa 2a a 2b"2,9</t>
  </si>
  <si>
    <t>"DIO 05 - etapa 2a a 2b"2,9</t>
  </si>
  <si>
    <t>1346716903</t>
  </si>
  <si>
    <t xml:space="preserve">SO 191 - TRVALÉ DOPRAVNÍ ZNAČENÍ - ETAPA 1 - ULICE NA   DRAŽKÁCH</t>
  </si>
  <si>
    <t>912211111</t>
  </si>
  <si>
    <t>Montáž směrového sloupku silničního plastového prosté uložení bez betonového základu</t>
  </si>
  <si>
    <t>-100986716</t>
  </si>
  <si>
    <t>Montáž směrového sloupku plastového s odrazkou prostým uložením bez betonového základu silničního</t>
  </si>
  <si>
    <t>https://podminky.urs.cz/item/CS_URS_2024_02/912211111</t>
  </si>
  <si>
    <t>"Montáž stávajícího silničního směrového plastového sloupku ČERVENÉ barvy kruhového průřezu s polepem červené retroreflexní fólií RA3"</t>
  </si>
  <si>
    <t>"včetně dovozu z dočasné skládky a kotvícího materiálu"1</t>
  </si>
  <si>
    <t>9122111119.1</t>
  </si>
  <si>
    <t>Montáž směrového sloupku plastového s odrazkou kotveným</t>
  </si>
  <si>
    <t>-602260814</t>
  </si>
  <si>
    <t>"Montáž silničního směrového sloupku kulatého, plastového, kruhový průřez, ČERVENÁ barva polepený červenou retroreflexní fólií RA3"</t>
  </si>
  <si>
    <t>"rozměr 110 x 1200 mm (š x v)"2</t>
  </si>
  <si>
    <t>404451589</t>
  </si>
  <si>
    <t>Silniční směrový sloupek kulatý, plastový, kruhový průřez, ČERVENÁ barva</t>
  </si>
  <si>
    <t>1130412251</t>
  </si>
  <si>
    <t>"Silniční směrový sloupek kulatý, plastový, kruhový průřez, ČERVENÁ barva polepený červenou retroreflexní fólií RA3, rozměr 110 x 1200 mm (š x v)Z11g"</t>
  </si>
  <si>
    <t>"včetně kotvícího materiálu"2</t>
  </si>
  <si>
    <t>914111112</t>
  </si>
  <si>
    <t>Montáž svislé dopravní značky do velikosti 1 m2 páskováním na sloup</t>
  </si>
  <si>
    <t>427727588</t>
  </si>
  <si>
    <t>Montáž svislé dopravní značky základní velikosti do 1 m2 páskováním na sloupy</t>
  </si>
  <si>
    <t>https://podminky.urs.cz/item/CS_URS_2024_02/914111112</t>
  </si>
  <si>
    <t>"IP6, IP19"3</t>
  </si>
  <si>
    <t>404451a</t>
  </si>
  <si>
    <t>DZ, základní velikost, retroreflexe RA2, spojovací materiá</t>
  </si>
  <si>
    <t>1862194361</t>
  </si>
  <si>
    <t>R913321111</t>
  </si>
  <si>
    <t xml:space="preserve">Montáž vodícího kolejnicového systému  včetně odrazek k vodící kolejnici</t>
  </si>
  <si>
    <t>1830696622</t>
  </si>
  <si>
    <t>Montáž vodícího kolejnicového systému včetně odrazek k vodící kolejnici</t>
  </si>
  <si>
    <t>404499x</t>
  </si>
  <si>
    <t xml:space="preserve">Vodící kolejnicový systém  včetně odrazek k vodící kolejnici a kotvícího materiálu  (viz vodící deska Z5a,b)</t>
  </si>
  <si>
    <t>-314067311</t>
  </si>
  <si>
    <t>914111111</t>
  </si>
  <si>
    <t>Montáž svislé dopravní značky do velikosti 1 m2 objímkami na sloupek nebo konzolu</t>
  </si>
  <si>
    <t>-1970149174</t>
  </si>
  <si>
    <t>Montáž svislé dopravní značky základní velikosti do 1 m2 objímkami na sloupky nebo konzoly</t>
  </si>
  <si>
    <t>https://podminky.urs.cz/item/CS_URS_2024_02/914111111</t>
  </si>
  <si>
    <t>"IS 3c, IS5,IP12,IP 11b.c,E1,P4,P2"10+1</t>
  </si>
  <si>
    <t>404451</t>
  </si>
  <si>
    <t>DZ, základní velikost, retroreflexe RA1, spojovací materiál</t>
  </si>
  <si>
    <t>-627199567</t>
  </si>
  <si>
    <t>404452</t>
  </si>
  <si>
    <t>DZ, základní velikost, retroreflexe RA2, spojovací materiál</t>
  </si>
  <si>
    <t>-569706755</t>
  </si>
  <si>
    <t>914111111.2</t>
  </si>
  <si>
    <t>-1604281242</t>
  </si>
  <si>
    <t>"Montáž stávající DZ včetně dovozu z dočasné skládky"2+4</t>
  </si>
  <si>
    <t>914511111</t>
  </si>
  <si>
    <t>Montáž sloupku dopravních značek délky do 3,5 m s betonovým základem</t>
  </si>
  <si>
    <t>-591668312</t>
  </si>
  <si>
    <t>Montáž sloupku dopravních značek délky do 3,5 m do betonového základu</t>
  </si>
  <si>
    <t>https://podminky.urs.cz/item/CS_URS_2024_02/914511111</t>
  </si>
  <si>
    <t>"Montáž stávající DZ s ocelovým sloupkem včetně dovozu z dočasné skládky"4</t>
  </si>
  <si>
    <t>914511112</t>
  </si>
  <si>
    <t>Montáž sloupku dopravních značek délky do 3,5 m s betonovým základem a patkou D 60 mm</t>
  </si>
  <si>
    <t>665227357</t>
  </si>
  <si>
    <t>Montáž sloupku dopravních značek délky do 3,5 m do hliníkové patky pro sloupek D 60 mm</t>
  </si>
  <si>
    <t>https://podminky.urs.cz/item/CS_URS_2024_02/914511112</t>
  </si>
  <si>
    <t>"Montáž ocelového sloupku, hliníkové patky a betonového základu C 30/37-XF4"</t>
  </si>
  <si>
    <t>40445240</t>
  </si>
  <si>
    <t>patka pro sloupek Al D 60mm</t>
  </si>
  <si>
    <t>-739000246</t>
  </si>
  <si>
    <t>40445225</t>
  </si>
  <si>
    <t>sloupek pro dopravní značku Zn D 60mm v 3,5m</t>
  </si>
  <si>
    <t>1800299804</t>
  </si>
  <si>
    <t>"Ocelový zinkovaný sloupek Ø 60 mm s platovým víčkem, výška 3500 mm"1</t>
  </si>
  <si>
    <t>404452251</t>
  </si>
  <si>
    <t>sloupek pro dopravní značku Zn D 60mm v 3,0m</t>
  </si>
  <si>
    <t>1285951235</t>
  </si>
  <si>
    <t>"Ocelový zinkovaný sloupek Ø 60 mm s platovým víčkem, výška 3000 mm"</t>
  </si>
  <si>
    <t>"Ocelový zinkovaný sloupek O 60 mm s platovým víčkem, výška 3000 mm"5</t>
  </si>
  <si>
    <t>915111111</t>
  </si>
  <si>
    <t>Vodorovné dopravní značení dělící čáry souvislé š 125 mm základní bílá barva</t>
  </si>
  <si>
    <t>895840050</t>
  </si>
  <si>
    <t>Vodorovné dopravní značení stříkané barvou dělící čára šířky 125 mm souvislá bílá základní</t>
  </si>
  <si>
    <t>https://podminky.urs.cz/item/CS_URS_2024_02/915111111</t>
  </si>
  <si>
    <t xml:space="preserve">"V1a"  145,3</t>
  </si>
  <si>
    <t>"V3 3/1,5, plná"14,4</t>
  </si>
  <si>
    <t>"V4"194,3</t>
  </si>
  <si>
    <t>915111121</t>
  </si>
  <si>
    <t>Vodorovné dopravní značení dělící čáry přerušované š 125 mm základní bílá barva</t>
  </si>
  <si>
    <t>-139008761</t>
  </si>
  <si>
    <t>Vodorovné dopravní značení stříkané barvou dělící čára šířky 125 mm přerušovaná bílá základní</t>
  </si>
  <si>
    <t>https://podminky.urs.cz/item/CS_URS_2024_02/915111121</t>
  </si>
  <si>
    <t>"V3 3/1,5 přeruš"14,4</t>
  </si>
  <si>
    <t>"V2b 3/1,5" 16,4</t>
  </si>
  <si>
    <t>915121111</t>
  </si>
  <si>
    <t>Vodorovné dopravní značení vodící čáry souvislé š 250 mm základní bílá barva</t>
  </si>
  <si>
    <t>942036888</t>
  </si>
  <si>
    <t>Vodorovné dopravní značení stříkané barvou vodící čára bílá šířky 250 mm souvislá základní</t>
  </si>
  <si>
    <t>https://podminky.urs.cz/item/CS_URS_2024_02/915121111</t>
  </si>
  <si>
    <t>"V4"108</t>
  </si>
  <si>
    <t>915121121</t>
  </si>
  <si>
    <t>Vodorovné dopravní značení vodící čáry přerušované š 250 mm základní bílá barva</t>
  </si>
  <si>
    <t>-77601677</t>
  </si>
  <si>
    <t>Vodorovné dopravní značení stříkané barvou vodící čára bílá šířky 250 mm přerušovaná základní</t>
  </si>
  <si>
    <t>https://podminky.urs.cz/item/CS_URS_2024_02/915121121</t>
  </si>
  <si>
    <t>"V2b 1,5/1,5"59,8</t>
  </si>
  <si>
    <t>"V10d 0,5/0,5"103</t>
  </si>
  <si>
    <t>915131111</t>
  </si>
  <si>
    <t>Vodorovné dopravní značení přechody pro chodce, šipky, symboly základní bílá barva</t>
  </si>
  <si>
    <t>100797242</t>
  </si>
  <si>
    <t>Vodorovné dopravní značení stříkané barvou přechody pro chodce, šipky, symboly bílé základní</t>
  </si>
  <si>
    <t>https://podminky.urs.cz/item/CS_URS_2024_02/915131111</t>
  </si>
  <si>
    <t>"V5"2,7</t>
  </si>
  <si>
    <t>"V7a"41,7</t>
  </si>
  <si>
    <t>"V9a"7,0</t>
  </si>
  <si>
    <t>"V10f"2*0,25</t>
  </si>
  <si>
    <t>"V13"12</t>
  </si>
  <si>
    <t>915211111</t>
  </si>
  <si>
    <t>Vodorovné dopravní značení dělící čáry souvislé š 125 mm bílý plast</t>
  </si>
  <si>
    <t>2093543432</t>
  </si>
  <si>
    <t>Vodorovné dopravní značení stříkaným plastem dělící čára šířky 125 mm souvislá bílá základní</t>
  </si>
  <si>
    <t>https://podminky.urs.cz/item/CS_URS_2024_02/915211111</t>
  </si>
  <si>
    <t>"bílý strukturální plast s dlouhodobou životností nehlučný"</t>
  </si>
  <si>
    <t>915211121</t>
  </si>
  <si>
    <t>Vodorovné dopravní značení dělící čáry přerušované š 125 mm bílý plast</t>
  </si>
  <si>
    <t>1392301014</t>
  </si>
  <si>
    <t>Vodorovné dopravní značení stříkaným plastem dělící čára šířky 125 mm přerušovaná bílá základní</t>
  </si>
  <si>
    <t>https://podminky.urs.cz/item/CS_URS_2024_02/915211121</t>
  </si>
  <si>
    <t>"V13"45,7</t>
  </si>
  <si>
    <t>915221111</t>
  </si>
  <si>
    <t>Vodorovné dopravní značení vodící čáry souvislé š 250 mm bílý plast</t>
  </si>
  <si>
    <t>827911051</t>
  </si>
  <si>
    <t>Vodorovné dopravní značení stříkaným plastem vodící čára bílá šířky 250 mm souvislá základní</t>
  </si>
  <si>
    <t>https://podminky.urs.cz/item/CS_URS_2024_02/915221111</t>
  </si>
  <si>
    <t>"V13"6,0</t>
  </si>
  <si>
    <t>915221121</t>
  </si>
  <si>
    <t>Vodorovné dopravní značení vodící čáry přerušované š 250 mm bílý plast</t>
  </si>
  <si>
    <t>-1576848324</t>
  </si>
  <si>
    <t>Vodorovné dopravní značení stříkaným plastem vodící čára bílá šířky 250 mm přerušovaná základní</t>
  </si>
  <si>
    <t>https://podminky.urs.cz/item/CS_URS_2024_02/915221121</t>
  </si>
  <si>
    <t>"V2b 1,5/1,5"31,6</t>
  </si>
  <si>
    <t>915231111</t>
  </si>
  <si>
    <t>Vodorovné dopravní značení přechody pro chodce, šipky, symboly bílý plast</t>
  </si>
  <si>
    <t>-1063383159</t>
  </si>
  <si>
    <t>Vodorovné dopravní značení stříkaným plastem přechody pro chodce, šipky, symboly nápisy bílé základní</t>
  </si>
  <si>
    <t>https://podminky.urs.cz/item/CS_URS_2024_02/915231111</t>
  </si>
  <si>
    <t>"bílý stěrkový plast s dlouhodobou životností nehlučný"</t>
  </si>
  <si>
    <t>"V13"4,8</t>
  </si>
  <si>
    <t>915321115</t>
  </si>
  <si>
    <t>Předformátované vodorovné dopravní značení vodící pás pro slabozraké</t>
  </si>
  <si>
    <t>-192501684</t>
  </si>
  <si>
    <t>Vodorovné značení předformovaným termoplastem vodící pás pro slabozraké z 6 proužků</t>
  </si>
  <si>
    <t>https://podminky.urs.cz/item/CS_URS_2024_02/915321115</t>
  </si>
  <si>
    <t>"vodící pás přechodu pro nevidomé 2 x 3 pásky"5,6+9,7+1,5+1,5</t>
  </si>
  <si>
    <t>915611111</t>
  </si>
  <si>
    <t>Předznačení vodorovného liniového značení</t>
  </si>
  <si>
    <t>1478857863</t>
  </si>
  <si>
    <t>Předznačení pro vodorovné značení stříkané barvou nebo prováděné z nátěrových hmot liniové dělicí čáry, vodicí proužky</t>
  </si>
  <si>
    <t>https://podminky.urs.cz/item/CS_URS_2024_02/915611111</t>
  </si>
  <si>
    <t>342,1+16,4+14,2+134,6</t>
  </si>
  <si>
    <t>915621111</t>
  </si>
  <si>
    <t>Předznačení vodorovného plošného značení</t>
  </si>
  <si>
    <t>-1610817235</t>
  </si>
  <si>
    <t>Předznačení pro vodorovné značení stříkané barvou nebo prováděné z nátěrových hmot plošné šipky, symboly, nápisy</t>
  </si>
  <si>
    <t>https://podminky.urs.cz/item/CS_URS_2024_02/915621111</t>
  </si>
  <si>
    <t>40,5</t>
  </si>
  <si>
    <t>-494019430</t>
  </si>
  <si>
    <t>507,3+40,5</t>
  </si>
  <si>
    <t>966006132.2</t>
  </si>
  <si>
    <t>Odstranění značek dopravních nebo orientačních se sloupky s betonovými patkami</t>
  </si>
  <si>
    <t>1181613269</t>
  </si>
  <si>
    <t>Odstranění dopravních nebo orientačních značek se sloupkem s uložením hmot na vzdálenost do 20 m nebo s naložením na dopravní prostředek, se zásypem jam a jeho zhutněním s betonovou patkou</t>
  </si>
  <si>
    <t>"Demontáž stávající hliníkové patky s betonovým základem včetně odvozu na trvalou skládku"6</t>
  </si>
  <si>
    <t>966006132.1</t>
  </si>
  <si>
    <t>-1163417793</t>
  </si>
  <si>
    <t>"Demontáž stávajícího ocelového sloupku včetně odvozu a předání správci komunikace"1</t>
  </si>
  <si>
    <t>966006211.2</t>
  </si>
  <si>
    <t>Odstranění svislých dopravních značek ze sloupů, sloupků nebo konzol</t>
  </si>
  <si>
    <t>563470329</t>
  </si>
  <si>
    <t>Odstranění (demontáž) svislých dopravních značek s odklizením materiálu na skládku na vzdálenost do 20 m nebo s naložením na dopravní prostředek ze sloupů, sloupků nebo konzol</t>
  </si>
  <si>
    <t>"Demontáž stávající DZ včetně odvozu na dočasnou skládku"2</t>
  </si>
  <si>
    <t>966006211.1</t>
  </si>
  <si>
    <t>-1929762532</t>
  </si>
  <si>
    <t>"Demontáž stávající DZ včetně odvozu a předání správci komunikace"16</t>
  </si>
  <si>
    <t>966006255</t>
  </si>
  <si>
    <t>Odstranění směrového sloupku uloženého do země</t>
  </si>
  <si>
    <t>1326564348</t>
  </si>
  <si>
    <t>Odstranění směrových sloupků s odklizením materiálu na vzdálenost do 20 m nebo s naložením na dopravní prostředek uloženého do země plastového nebo kovového</t>
  </si>
  <si>
    <t>https://podminky.urs.cz/item/CS_URS_2024_02/966006255</t>
  </si>
  <si>
    <t>"Demontáž stávajícího silničního směrového plastového sloupku ČERVENÉ barvy kruhového průřezu s polepem červené retroreflexní fólií RA3 včetně odvozu"</t>
  </si>
  <si>
    <t xml:space="preserve">"včetně odvozu na dočasnou  skládku"1</t>
  </si>
  <si>
    <t>966006258</t>
  </si>
  <si>
    <t>Odstranění směrového sloupku přišroubovaného k betonovému podkladu (balisety)</t>
  </si>
  <si>
    <t>1711614189</t>
  </si>
  <si>
    <t>Odstranění směrových sloupků s odklizením materiálu na vzdálenost do 20 m nebo s naložením na dopravní prostředek přišroubovaného k betonovému podkladu (balisety)</t>
  </si>
  <si>
    <t>https://podminky.urs.cz/item/CS_URS_2024_02/966006258</t>
  </si>
  <si>
    <t>"Demontáž stávajícího silničního směrového pružného plastového sloupku ZELENÉ barvy kruhového průřezu s 2x polepem bílou retroreflexní fólií RA3 "</t>
  </si>
  <si>
    <t>"včetně odvozu a předání správci komunikace"4</t>
  </si>
  <si>
    <t>R914511112</t>
  </si>
  <si>
    <t xml:space="preserve">Montáž hliníkové patky a betonového základu </t>
  </si>
  <si>
    <t>-732537826</t>
  </si>
  <si>
    <t>"Montáž hliníkové patky a betonového základu C 30/37-XF4 včetně výkopu"5</t>
  </si>
  <si>
    <t>404452401</t>
  </si>
  <si>
    <t>892008730</t>
  </si>
  <si>
    <t>1833296098</t>
  </si>
  <si>
    <t>270758826</t>
  </si>
  <si>
    <t>16,28*9</t>
  </si>
  <si>
    <t>997221611</t>
  </si>
  <si>
    <t>Nakládání suti na dopravní prostředky pro vodorovnou dopravu</t>
  </si>
  <si>
    <t>-1767968205</t>
  </si>
  <si>
    <t>Nakládání na dopravní prostředky pro vodorovnou dopravu suti</t>
  </si>
  <si>
    <t>https://podminky.urs.cz/item/CS_URS_2024_02/997221611</t>
  </si>
  <si>
    <t>997221655</t>
  </si>
  <si>
    <t>Poplatek za uložení na skládce (skládkovné) zeminy a kamení kód odpadu 17 05 04</t>
  </si>
  <si>
    <t>775131058</t>
  </si>
  <si>
    <t>Poplatek za uložení stavebního odpadu na skládce (skládkovné) zeminy a kamení zatříděného do Katalogu odpadů pod kódem 17 05 04</t>
  </si>
  <si>
    <t>https://podminky.urs.cz/item/CS_URS_2024_02/997221655</t>
  </si>
  <si>
    <t>348288212</t>
  </si>
  <si>
    <t xml:space="preserve">SO 192 - TRVALÉ DOPRAVNÍ ZNAČENÍ - ETAPA 2 - ULICE NA   DRAŽKÁCH - U ARCHIVU</t>
  </si>
  <si>
    <t>M - Práce a dodávky M</t>
  </si>
  <si>
    <t xml:space="preserve">    22-M - Montáže technologických zařízení pro dopravní stavby</t>
  </si>
  <si>
    <t>1260438398</t>
  </si>
  <si>
    <t>"rozměr 110 x 1200 mm (š x v)"6+1</t>
  </si>
  <si>
    <t>2057054478</t>
  </si>
  <si>
    <t>"včetně kotvícího materiálu"6</t>
  </si>
  <si>
    <t>1046288126</t>
  </si>
  <si>
    <t>"IP11c, B24a"6</t>
  </si>
  <si>
    <t>1029933114</t>
  </si>
  <si>
    <t>-1324701873</t>
  </si>
  <si>
    <t>"Montáž stávající DZ včetně dovozu z dočasné skládky"4</t>
  </si>
  <si>
    <t>-869222169</t>
  </si>
  <si>
    <t>"IP6"4</t>
  </si>
  <si>
    <t>1491960024</t>
  </si>
  <si>
    <t>-480305430</t>
  </si>
  <si>
    <t>"Montáž stávající DZ s ocelovým sloupkem včetně dovozu z dočasné skládky"7</t>
  </si>
  <si>
    <t>1778633884</t>
  </si>
  <si>
    <t>6+1</t>
  </si>
  <si>
    <t>-1432000475</t>
  </si>
  <si>
    <t>Ocelový zinkovaný sloupek Ø 60 mm s výložníkem (konzolou) a plastovým víčkem, výška 2500 mm</t>
  </si>
  <si>
    <t>-1745975812</t>
  </si>
  <si>
    <t xml:space="preserve">"Ocel zinkovaný sloupek  pr 60 mm s výložníkem (konzolou) a plast víčkem, výška 2500 mm"1</t>
  </si>
  <si>
    <t>120882729</t>
  </si>
  <si>
    <t>"Ocelový zinkovaný sloupek O 60 mm s platovým víčkem, výška 3000 mm"6</t>
  </si>
  <si>
    <t>-2065386518</t>
  </si>
  <si>
    <t xml:space="preserve">"V1a"  196</t>
  </si>
  <si>
    <t>"V4"274,4</t>
  </si>
  <si>
    <t>-727942356</t>
  </si>
  <si>
    <t>"V4"70,5</t>
  </si>
  <si>
    <t>1285349648</t>
  </si>
  <si>
    <t>"V2b 1,5/1,5"32,2</t>
  </si>
  <si>
    <t>"V10d 0,5/0,5"110,8</t>
  </si>
  <si>
    <t>-625513539</t>
  </si>
  <si>
    <t>"V13"(0,125 * 31,2 + 0,25 * 5,7)+4,5</t>
  </si>
  <si>
    <t>"V7a"55,8</t>
  </si>
  <si>
    <t>1123724330</t>
  </si>
  <si>
    <t>"V13"31,2</t>
  </si>
  <si>
    <t>-1830038764</t>
  </si>
  <si>
    <t>"V13"5,7</t>
  </si>
  <si>
    <t>-563284506</t>
  </si>
  <si>
    <t>1917258991</t>
  </si>
  <si>
    <t>"V13"4,5</t>
  </si>
  <si>
    <t>-792609776</t>
  </si>
  <si>
    <t>"vodící pás přechodu pro nevidomé 2 x 3 pásky"5,6+6,0+6,0+6,1+6,0+6,95</t>
  </si>
  <si>
    <t>-1148899303</t>
  </si>
  <si>
    <t>470,4+70,5+143</t>
  </si>
  <si>
    <t>-485169785</t>
  </si>
  <si>
    <t>66,125</t>
  </si>
  <si>
    <t>R916781112</t>
  </si>
  <si>
    <t xml:space="preserve">Demontáž stávajícího zpomalovacího retardéru </t>
  </si>
  <si>
    <t>1512749479</t>
  </si>
  <si>
    <t>"Demontáž stávajícího zpomalovacího retardéru o rozměrech 420 x 50 x 1420 mm (š x v x d) včetně odvozu a předání správci komunikace"6</t>
  </si>
  <si>
    <t>-1995178981</t>
  </si>
  <si>
    <t>683,9+66,125</t>
  </si>
  <si>
    <t>R9660061329</t>
  </si>
  <si>
    <t xml:space="preserve">Demontáž stávajícího betonového základu dopravních značek </t>
  </si>
  <si>
    <t>1316530588</t>
  </si>
  <si>
    <t>"Demontáž stávajícího betonového základu včetně odvozu na trvalou skládku"6</t>
  </si>
  <si>
    <t>R966006132</t>
  </si>
  <si>
    <t>Demontáž stávající hliníkové patky s betonovým základem</t>
  </si>
  <si>
    <t>-182402490</t>
  </si>
  <si>
    <t>"Demontáž stávající hliníkové patky s betonovým základem včetně odvozu na trvalou skládku"12</t>
  </si>
  <si>
    <t>-1123028227</t>
  </si>
  <si>
    <t>"Demontáž stávající DZ s ocelovým sloupkem včetně odvozu na dočasnou skládku"7</t>
  </si>
  <si>
    <t>1027594553</t>
  </si>
  <si>
    <t>"Demontáž stávajícího ocelového sloupku včetně odvozu a předání správci komunikace"9</t>
  </si>
  <si>
    <t>-726077979</t>
  </si>
  <si>
    <t>"Demontáž stávající DZ včetně odvozu a předání správci komunikace"11</t>
  </si>
  <si>
    <t>-434473793</t>
  </si>
  <si>
    <t>"Demontáž stávající DZ včetně odvozu na dočasnou skládku"4</t>
  </si>
  <si>
    <t>R966006221</t>
  </si>
  <si>
    <t>Demontáž stávajícího ocelového výložníku (konzole)</t>
  </si>
  <si>
    <t>-934931391</t>
  </si>
  <si>
    <t>"Demontáž stávajícího ocelového výložníku (konzole)"</t>
  </si>
  <si>
    <t xml:space="preserve"> "včetně odvozu a předání správci komunikace"1</t>
  </si>
  <si>
    <t>966006231</t>
  </si>
  <si>
    <t>Odstranění dopravního zrcadla a zrcadlové části včetně sloupku nebo konzoly</t>
  </si>
  <si>
    <t>1234449363</t>
  </si>
  <si>
    <t>Odstranění dopravního zrcadla a demontáž zrcadlové části s odklizením materiálu na vzdálenost do 20 m nebo s naložením na dopravní prostředek včetně sloupku nebo konzole</t>
  </si>
  <si>
    <t>https://podminky.urs.cz/item/CS_URS_2024_02/966006231</t>
  </si>
  <si>
    <t>"Demontáž stávajícího dopravního zrcadla včetně odvozu a předání správci komunikace"1</t>
  </si>
  <si>
    <t>1554777176</t>
  </si>
  <si>
    <t>-1919810984</t>
  </si>
  <si>
    <t>"včetně odvozu a předání správci komunikace"33</t>
  </si>
  <si>
    <t>140126429</t>
  </si>
  <si>
    <t>"Montáž hliníkové patky a betonového základu C 30/37-XF4 včetně výkopu"10</t>
  </si>
  <si>
    <t>-413344843</t>
  </si>
  <si>
    <t>746517521</t>
  </si>
  <si>
    <t>1617168062</t>
  </si>
  <si>
    <t>10,608*9</t>
  </si>
  <si>
    <t>-1990115668</t>
  </si>
  <si>
    <t>125927168</t>
  </si>
  <si>
    <t>-1181750521</t>
  </si>
  <si>
    <t>Práce a dodávky M</t>
  </si>
  <si>
    <t>22-M</t>
  </si>
  <si>
    <t>Montáže technologických zařízení pro dopravní stavby</t>
  </si>
  <si>
    <t>R228320392</t>
  </si>
  <si>
    <t xml:space="preserve">Demontáž stávající ZPI </t>
  </si>
  <si>
    <t>-759135352</t>
  </si>
  <si>
    <t>"Demontáž stávající ZPI včetně odvozu na dočasnou skládku"2</t>
  </si>
  <si>
    <t>R220320392</t>
  </si>
  <si>
    <t xml:space="preserve">Montáž stávající ZPI </t>
  </si>
  <si>
    <t>535979753</t>
  </si>
  <si>
    <t>"Montáž stávající ZPI včetně dovozu z dočasné skládky"2</t>
  </si>
  <si>
    <t>SO 193 - TRVALÉ DOPRAVNÍ ZNAČENÍ - ETAPA 3 - ULICE U ARCHIVU - TOVÁRNÍ</t>
  </si>
  <si>
    <t>604995396</t>
  </si>
  <si>
    <t>"rozměr 110 x 1200 mm (š x v)"18</t>
  </si>
  <si>
    <t>-982848535</t>
  </si>
  <si>
    <t>119917416</t>
  </si>
  <si>
    <t>"A7b, Bb 20a, IP 11c 5x, P2,P4,C1,E 7a,b"19</t>
  </si>
  <si>
    <t>1294673292</t>
  </si>
  <si>
    <t>914111111.1</t>
  </si>
  <si>
    <t>-1580278027</t>
  </si>
  <si>
    <t>"zmenšená velikost C 9a,b"5</t>
  </si>
  <si>
    <t>DZ, zmenšená velikost, retroreflexe RA1, spojovací materiál</t>
  </si>
  <si>
    <t>84210483</t>
  </si>
  <si>
    <t>1665325594</t>
  </si>
  <si>
    <t>"IP10a, IP 11b,IP6, IP 11c 1x, E 13"12</t>
  </si>
  <si>
    <t>-938029372</t>
  </si>
  <si>
    <t>1212940701</t>
  </si>
  <si>
    <t>4044522512</t>
  </si>
  <si>
    <t>sloupek pro dopravní značku Zn D 60mm v 4,0m</t>
  </si>
  <si>
    <t>2104188864</t>
  </si>
  <si>
    <t>4044522511</t>
  </si>
  <si>
    <t>-153909427</t>
  </si>
  <si>
    <t>-1534342107</t>
  </si>
  <si>
    <t>-745088567</t>
  </si>
  <si>
    <t xml:space="preserve">"Ocel zinkovaný sloupek  pr 60 mm s výložníkem (konzolou) a plast víčkem, výška 3000 mm"1</t>
  </si>
  <si>
    <t>1235123388</t>
  </si>
  <si>
    <t xml:space="preserve">"Ocelový zinkovaný sloupek pr  60 mm s platovým víčkem, výška 3000 mm"10</t>
  </si>
  <si>
    <t>1793746318</t>
  </si>
  <si>
    <t xml:space="preserve">"V1a"  240,4</t>
  </si>
  <si>
    <t>"V4"464,1</t>
  </si>
  <si>
    <t>915111115</t>
  </si>
  <si>
    <t>Vodorovné dopravní značení dělící čáry souvislé š 125 mm základní žlutá barva</t>
  </si>
  <si>
    <t>1735075752</t>
  </si>
  <si>
    <t>Vodorovné dopravní značení stříkané barvou dělící čára šířky 125 mm souvislá žlutá základní</t>
  </si>
  <si>
    <t>https://podminky.urs.cz/item/CS_URS_2024_02/915111115</t>
  </si>
  <si>
    <t>"V12a"4,0</t>
  </si>
  <si>
    <t>"V12c"41,3</t>
  </si>
  <si>
    <t>915111115R</t>
  </si>
  <si>
    <t xml:space="preserve">Vodorovné dopravní značení dělící čáry souvislé š 125 mm základní modrá  barva</t>
  </si>
  <si>
    <t>-299912520</t>
  </si>
  <si>
    <t>"V10g"6,1</t>
  </si>
  <si>
    <t>323981936</t>
  </si>
  <si>
    <t>"V4"29</t>
  </si>
  <si>
    <t>1382183702</t>
  </si>
  <si>
    <t>"V2b 1,5/1,5"35</t>
  </si>
  <si>
    <t>"V10d 0,5/0,5"96,9</t>
  </si>
  <si>
    <t>1911438151</t>
  </si>
  <si>
    <t>"V13"(0,125 * 28,8 + 0,25 * 6,9)+5,7</t>
  </si>
  <si>
    <t>"V7a"23,3</t>
  </si>
  <si>
    <t>"V10f"2*0,5</t>
  </si>
  <si>
    <t>"V8c"8,5</t>
  </si>
  <si>
    <t>"V15"6,6</t>
  </si>
  <si>
    <t>"V17"1,5</t>
  </si>
  <si>
    <t>915131111R</t>
  </si>
  <si>
    <t xml:space="preserve">Vodorovné dopravní značení přechody pro chodce, šipky, symboly základní červená  barva</t>
  </si>
  <si>
    <t>-708953040</t>
  </si>
  <si>
    <t>"V15"7,7</t>
  </si>
  <si>
    <t>-774414427</t>
  </si>
  <si>
    <t>"V13"28,8</t>
  </si>
  <si>
    <t>915211115</t>
  </si>
  <si>
    <t>Vodorovné dopravní značení dělící čáry souvislé š 125 mm žlutý plast</t>
  </si>
  <si>
    <t>2071225406</t>
  </si>
  <si>
    <t>Vodorovné dopravní značení stříkaným plastem dělící čára šířky 125 mm souvislá žlutá základní</t>
  </si>
  <si>
    <t>https://podminky.urs.cz/item/CS_URS_2024_02/915211115</t>
  </si>
  <si>
    <t>"žlutý strukturální plast s dlouhodobou životností nehlučný"</t>
  </si>
  <si>
    <t>915211115R</t>
  </si>
  <si>
    <t xml:space="preserve">Vodorovné dopravní značení dělící čáry souvislé š 125 mm modrý  plast</t>
  </si>
  <si>
    <t>2109745894</t>
  </si>
  <si>
    <t>"modrý strukturální plast s dlouhodobou životností nehlučný"</t>
  </si>
  <si>
    <t>1794531828</t>
  </si>
  <si>
    <t>-811197989</t>
  </si>
  <si>
    <t>"V13" 6,9</t>
  </si>
  <si>
    <t>841773816</t>
  </si>
  <si>
    <t>915231115R</t>
  </si>
  <si>
    <t>Vodorovné dopravní značení přechody pro chodce, šipky, symboly červený plast</t>
  </si>
  <si>
    <t>-1489631975</t>
  </si>
  <si>
    <t>Vodorovné dopravní značení stříkaným plastem přechody pro chodce, šipky, symboly nápisy žluté základní</t>
  </si>
  <si>
    <t xml:space="preserve">"červený  stěrkový plast s dlouhodobou životností nehlučný"</t>
  </si>
  <si>
    <t>400371742</t>
  </si>
  <si>
    <t>"vodící pás přechodu pro nevidomé 2 x 3 pásky"6,0+7,2+6,0+6,0</t>
  </si>
  <si>
    <t>1720975249</t>
  </si>
  <si>
    <t>704,5+45,3+6,1+29+131,9</t>
  </si>
  <si>
    <t>-930535812</t>
  </si>
  <si>
    <t>51,925+7,7</t>
  </si>
  <si>
    <t>1923802216</t>
  </si>
  <si>
    <t>733,3+59,625</t>
  </si>
  <si>
    <t>-433965681</t>
  </si>
  <si>
    <t>"Demontáž stávajícího ocelového sloupku včetně odvozu a předání správci komunikace"10</t>
  </si>
  <si>
    <t>761921611</t>
  </si>
  <si>
    <t>2121609305</t>
  </si>
  <si>
    <t>"Demontáž stávajícího dopravního zrcadla včetně odvozu a předání správci komunikace"3</t>
  </si>
  <si>
    <t>-1897535174</t>
  </si>
  <si>
    <t>"včetně odvozu a předání správci komunikace"8</t>
  </si>
  <si>
    <t>-571815806</t>
  </si>
  <si>
    <t>"Demontáž stávající hliníkové patky s betonovým základem včetně odvozu na trvalou skládku"1</t>
  </si>
  <si>
    <t>-859604649</t>
  </si>
  <si>
    <t>"Demontáž stávajícího betonového základu včetně odvozu na trvalou skládku"9</t>
  </si>
  <si>
    <t>1098221150</t>
  </si>
  <si>
    <t>1709589130</t>
  </si>
  <si>
    <t>10,21*9</t>
  </si>
  <si>
    <t>109699636</t>
  </si>
  <si>
    <t>853820561</t>
  </si>
  <si>
    <t>-1110211827</t>
  </si>
  <si>
    <t>-1095648161</t>
  </si>
  <si>
    <t>748913260</t>
  </si>
  <si>
    <t>SO 301 - ODVODNĚNÍ SO 101</t>
  </si>
  <si>
    <t xml:space="preserve">    3 - Svislé a kompletní konstrukce</t>
  </si>
  <si>
    <t>PSV - Práce a dodávky PSV</t>
  </si>
  <si>
    <t xml:space="preserve">    711 - Izolace proti vodě, vlhkosti a plynům</t>
  </si>
  <si>
    <t>-180062427</t>
  </si>
  <si>
    <t>"zámková dlažba 60 mm"8</t>
  </si>
  <si>
    <t>-1689372490</t>
  </si>
  <si>
    <t>"nestmelené vrstvy chodníku tl. 190 mm"8</t>
  </si>
  <si>
    <t>113107324</t>
  </si>
  <si>
    <t>Odstranění podkladu z kameniva drceného tl přes 300 do 400 mm strojně pl do 50 m2</t>
  </si>
  <si>
    <t>-127738401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</si>
  <si>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</si>
  <si>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https://podminky.urs.cz/item/CS_URS_2024_02/113107324</t>
  </si>
  <si>
    <t>"odstranění nestmelených vrstev vozovky tl. 0,35 m"</t>
  </si>
  <si>
    <t>113154522</t>
  </si>
  <si>
    <t>Frézování živičného krytu tl 40 mm pruh š přes 0,5 m pl do 500 m2</t>
  </si>
  <si>
    <t>-2053979882</t>
  </si>
  <si>
    <t>Frézování živičného podkladu nebo krytu s naložením hmot na dopravní prostředek plochy do 500 m2 pruhu šířky přes 0,5 m, tloušťky vrstvy 40 mm</t>
  </si>
  <si>
    <t>https://podminky.urs.cz/item/CS_URS_2024_02/113154522</t>
  </si>
  <si>
    <t>-1191886634</t>
  </si>
  <si>
    <t>22*3</t>
  </si>
  <si>
    <t>732865784</t>
  </si>
  <si>
    <t>132254204</t>
  </si>
  <si>
    <t>Hloubení zapažených rýh š do 2000 mm v hornině třídy těžitelnosti I skupiny 3 objem do 500 m3</t>
  </si>
  <si>
    <t>1322460041</t>
  </si>
  <si>
    <t>Hloubení zapažených rýh šířky přes 800 do 2 000 mm strojně s urovnáním dna do předepsaného profilu a spádu v hornině třídy těžitelnosti I skupiny 3 přes 100 do 500 m3</t>
  </si>
  <si>
    <t>https://podminky.urs.cz/item/CS_URS_2024_02/132254204</t>
  </si>
  <si>
    <t>"stoka DN 300"</t>
  </si>
  <si>
    <t>143,2*1,1*1,97"komunikace SO 101"</t>
  </si>
  <si>
    <t>16,68*1,1*1,6"mimo komunikaci SO 101"</t>
  </si>
  <si>
    <t>2,86*1,1*1,82"délka v chodníku"</t>
  </si>
  <si>
    <t>"přípojky UV DN150"</t>
  </si>
  <si>
    <t>49,37*1,0*1,55</t>
  </si>
  <si>
    <t>"UV"0,85*0,85*1,89*12</t>
  </si>
  <si>
    <t>"rozšíření pro šachty"</t>
  </si>
  <si>
    <t>((2,2*0,6*2)*1,97)*6</t>
  </si>
  <si>
    <t>"rušení UV"(1*1*1,5)*2</t>
  </si>
  <si>
    <t>151101101</t>
  </si>
  <si>
    <t>Zřízení příložného pažení a rozepření stěn rýh hl do 2 m</t>
  </si>
  <si>
    <t>1583958288</t>
  </si>
  <si>
    <t>Zřízení pažení a rozepření stěn rýh pro podzemní vedení příložné pro jakoukoliv mezerovitost, hloubky do 2 m</t>
  </si>
  <si>
    <t>https://podminky.urs.cz/item/CS_URS_2024_02/151101101</t>
  </si>
  <si>
    <t>143,2*2*1,97"komunikace SO 101"</t>
  </si>
  <si>
    <t>16,68*2*1,6"mimo komunikaci SO 101"</t>
  </si>
  <si>
    <t>2,86*2*1,82"délka v chodníku"</t>
  </si>
  <si>
    <t>49,37*2*1,55</t>
  </si>
  <si>
    <t>151101111</t>
  </si>
  <si>
    <t>Odstranění příložného pažení a rozepření stěn rýh hl do 2 m</t>
  </si>
  <si>
    <t>-1477557765</t>
  </si>
  <si>
    <t>Odstranění pažení a rozepření stěn rýh pro podzemní vedení s uložením materiálu na vzdálenost do 3 m od kraje výkopu příložné, hloubky do 2 m</t>
  </si>
  <si>
    <t>https://podminky.urs.cz/item/CS_URS_2024_02/151101111</t>
  </si>
  <si>
    <t>1891307406</t>
  </si>
  <si>
    <t>472,512</t>
  </si>
  <si>
    <t>1558508507</t>
  </si>
  <si>
    <t>472,512*2,0</t>
  </si>
  <si>
    <t>-1906620475</t>
  </si>
  <si>
    <t>174151101</t>
  </si>
  <si>
    <t>Zásyp jam, šachet rýh nebo kolem objektů sypaninou se zhutněním</t>
  </si>
  <si>
    <t>-1984177516</t>
  </si>
  <si>
    <t>Zásyp sypaninou z jakékoliv horniny strojně s uložením výkopku ve vrstvách se zhutněním jam, šachet, rýh nebo kolem objektů v těchto vykopávkách</t>
  </si>
  <si>
    <t>https://podminky.urs.cz/item/CS_URS_2024_02/174151101</t>
  </si>
  <si>
    <t>"DN 300"345,4-26,85-110,09</t>
  </si>
  <si>
    <t>"přípojky UV"76,52-7,41-22,71</t>
  </si>
  <si>
    <t>"UV"16,39-0,87-1,14-1,73-0,87-(0,5*12)</t>
  </si>
  <si>
    <t>"zrušené UV"3</t>
  </si>
  <si>
    <t>1036410099</t>
  </si>
  <si>
    <t xml:space="preserve">zemina vhodná pro zásyp rýh </t>
  </si>
  <si>
    <t>-797326909</t>
  </si>
  <si>
    <t>"zemina vhodná pro zásyp rýh dle ČSN 736133"</t>
  </si>
  <si>
    <t>263,64*2,0</t>
  </si>
  <si>
    <t>175151101</t>
  </si>
  <si>
    <t>Obsypání potrubí strojně sypaninou bez prohození, uloženou do 3 m</t>
  </si>
  <si>
    <t>1787446577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</si>
  <si>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</si>
  <si>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https://podminky.urs.cz/item/CS_URS_2024_02/175151101</t>
  </si>
  <si>
    <t>"D300"162,74*1,1*(0,315+0,3)-3,14*0,15*0,15*162,74</t>
  </si>
  <si>
    <t>"přípojky UV"49,37*1,0*(0,16+0,3)</t>
  </si>
  <si>
    <t>"rozšíření pro šachty"((2,2*0,6*2)*1,97)*6</t>
  </si>
  <si>
    <t>58337303</t>
  </si>
  <si>
    <t>štěrkopísek frakce 0/8</t>
  </si>
  <si>
    <t>-1812693552</t>
  </si>
  <si>
    <t>152,511*2 'Přepočtené koeficientem množství</t>
  </si>
  <si>
    <t>Svislé a kompletní konstrukce</t>
  </si>
  <si>
    <t>359901211</t>
  </si>
  <si>
    <t>Monitoring stoky jakékoli výšky na nové kanalizaci</t>
  </si>
  <si>
    <t>1109575135</t>
  </si>
  <si>
    <t>Monitoring stok (kamerový systém) jakékoli výšky nová kanalizace</t>
  </si>
  <si>
    <t>https://podminky.urs.cz/item/CS_URS_2024_02/359901211</t>
  </si>
  <si>
    <t>"DN 300"162,74</t>
  </si>
  <si>
    <t>"DN 150"49,37</t>
  </si>
  <si>
    <t>451573111</t>
  </si>
  <si>
    <t>Lože pod potrubí otevřený výkop ze štěrkopísku</t>
  </si>
  <si>
    <t>-2033644189</t>
  </si>
  <si>
    <t>Lože pod potrubí, stoky a drobné objekty v otevřeném výkopu z písku a štěrkopísku do 63 mm</t>
  </si>
  <si>
    <t>https://podminky.urs.cz/item/CS_URS_2024_02/451573111</t>
  </si>
  <si>
    <t>"D300"1,1*162,74*0,15</t>
  </si>
  <si>
    <t>"přípojky UV DN 150" 1,0*49,37*0,15</t>
  </si>
  <si>
    <t>"UV"(0,85*0,85*0,1)*12</t>
  </si>
  <si>
    <t>452112112</t>
  </si>
  <si>
    <t>Osazení betonových prstenců nebo rámů v do 100 mm pod poklopy a mříže</t>
  </si>
  <si>
    <t>1400535128</t>
  </si>
  <si>
    <t>Osazení betonových dílců prstenců nebo rámů pod poklopy a mříže, výšky do 100 mm</t>
  </si>
  <si>
    <t>https://podminky.urs.cz/item/CS_URS_2024_02/452112112</t>
  </si>
  <si>
    <t>59224010</t>
  </si>
  <si>
    <t>prstenec šachtový vyrovnávací betonový 625x100x40mm</t>
  </si>
  <si>
    <t>-1304281488</t>
  </si>
  <si>
    <t>59224011</t>
  </si>
  <si>
    <t>prstenec šachtový vyrovnávací betonový 625x100x60mm</t>
  </si>
  <si>
    <t>-966427979</t>
  </si>
  <si>
    <t>59224012</t>
  </si>
  <si>
    <t>prstenec šachtový vyrovnávací betonový 625x100x80mm</t>
  </si>
  <si>
    <t>240140543</t>
  </si>
  <si>
    <t>59224013</t>
  </si>
  <si>
    <t>prstenec šachtový vyrovnávací betonový 625x100x100mm</t>
  </si>
  <si>
    <t>1964524421</t>
  </si>
  <si>
    <t>564851011</t>
  </si>
  <si>
    <t>Podklad ze štěrkodrtě ŠD plochy do 100 m2 tl 150 mm</t>
  </si>
  <si>
    <t>-2032347659</t>
  </si>
  <si>
    <t>Podklad ze štěrkodrti ŠD s rozprostřením a zhutněním plochy jednotlivě do 100 m2, po zhutnění tl. 150 mm</t>
  </si>
  <si>
    <t>https://podminky.urs.cz/item/CS_URS_2024_02/564851011</t>
  </si>
  <si>
    <t>"ŠDA 0/32"komunikace</t>
  </si>
  <si>
    <t>564851011.1</t>
  </si>
  <si>
    <t>1980565077</t>
  </si>
  <si>
    <t>"ŠDB 0/32"chodník</t>
  </si>
  <si>
    <t>564861011</t>
  </si>
  <si>
    <t>Podklad ze štěrkodrtě ŠD plochy do 100 m2 tl 200 mm</t>
  </si>
  <si>
    <t>-1846981445</t>
  </si>
  <si>
    <t>Podklad ze štěrkodrti ŠD s rozprostřením a zhutněním plochy jednotlivě do 100 m2, po zhutnění tl. 200 mm</t>
  </si>
  <si>
    <t>https://podminky.urs.cz/item/CS_URS_2024_02/564861011</t>
  </si>
  <si>
    <t>"ŠDA 0/32"</t>
  </si>
  <si>
    <t>565166102</t>
  </si>
  <si>
    <t>Asfaltový beton vrstva podkladní ACP 22 (obalované kamenivo OKH) tl 90 mm š do 1,5 m</t>
  </si>
  <si>
    <t>-1555819920</t>
  </si>
  <si>
    <t>Asfaltový beton vrstva podkladní ACP 22 (obalované kamenivo hrubozrnné - OKH) s rozprostřením a zhutněním v pruhu šířky do 1,5 m, po zhutnění tl. 90 mm</t>
  </si>
  <si>
    <t>https://podminky.urs.cz/item/CS_URS_2024_02/565166102</t>
  </si>
  <si>
    <t xml:space="preserve">"ACP 22  50/70"</t>
  </si>
  <si>
    <t>1730889218</t>
  </si>
  <si>
    <t>573231108</t>
  </si>
  <si>
    <t>Postřik živičný spojovací ze silniční emulze v množství 0,50 kg/m2</t>
  </si>
  <si>
    <t>-392830523</t>
  </si>
  <si>
    <t>Postřik spojovací PS bez posypu kamenivem ze silniční emulze, v množství 0,50 kg/m2</t>
  </si>
  <si>
    <t>https://podminky.urs.cz/item/CS_URS_2024_02/573231108</t>
  </si>
  <si>
    <t>22*2</t>
  </si>
  <si>
    <t>-981448546</t>
  </si>
  <si>
    <t xml:space="preserve">"ACO 11+  50/70)"</t>
  </si>
  <si>
    <t>577155112</t>
  </si>
  <si>
    <t>Asfaltový beton vrstva ložní ACL 16 (ABH) tl 60 mm š do 3 m z nemodifikovaného asfaltu</t>
  </si>
  <si>
    <t>1218158592</t>
  </si>
  <si>
    <t>Asfaltový beton vrstva ložní ACL 16 (ABH) s rozprostřením a zhutněním z nemodifikovaného asfaltu v pruhu šířky do 3 m, po zhutnění tl. 60 mm</t>
  </si>
  <si>
    <t>https://podminky.urs.cz/item/CS_URS_2024_02/577155112</t>
  </si>
  <si>
    <t xml:space="preserve">"ACL 16+  50/70"</t>
  </si>
  <si>
    <t>596211110</t>
  </si>
  <si>
    <t>Kladení zámkové dlažby komunikací pro pěší ručně tl 60 mm skupiny A pl do 50 m2</t>
  </si>
  <si>
    <t>-685593728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</si>
  <si>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</si>
  <si>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https://podminky.urs.cz/item/CS_URS_2024_02/596211110</t>
  </si>
  <si>
    <t>59245015</t>
  </si>
  <si>
    <t>dlažba zámková betonová tvaru I 200x165mm tl 60mm přírodní</t>
  </si>
  <si>
    <t>-1032268220</t>
  </si>
  <si>
    <t>8*1,03 'Přepočtené koeficientem množství</t>
  </si>
  <si>
    <t>81035181199</t>
  </si>
  <si>
    <t>Rušení stávající vpustní přípojky, budou zaslepeny</t>
  </si>
  <si>
    <t>-203380918</t>
  </si>
  <si>
    <t>871313124</t>
  </si>
  <si>
    <t>Montáž kanalizačního potrubí hladkého plnostěnného SN 16 z PVC-U DN 160</t>
  </si>
  <si>
    <t>2091520242</t>
  </si>
  <si>
    <t>Montáž kanalizačního potrubí z tvrdého PVC-U hladkého plnostěnného tuhost SN 16 DN 160</t>
  </si>
  <si>
    <t>https://podminky.urs.cz/item/CS_URS_2024_02/871313124</t>
  </si>
  <si>
    <t xml:space="preserve">"plastové potrubí  DN150 SN16"49,37</t>
  </si>
  <si>
    <t>28611250</t>
  </si>
  <si>
    <t>trubka kanalizační PVC-U plnostěnná jednovrstvá s rázovou odolností DN 160x3000mm SN16</t>
  </si>
  <si>
    <t>655698479</t>
  </si>
  <si>
    <t>49,37*1,03 'Přepočtené koeficientem množství</t>
  </si>
  <si>
    <t>871373124</t>
  </si>
  <si>
    <t>Montáž kanalizačního potrubí hladkého plnostěnného SN 16 z PVC-U DN 315</t>
  </si>
  <si>
    <t>367669758</t>
  </si>
  <si>
    <t>Montáž kanalizačního potrubí z tvrdého PVC-U hladkého plnostěnného tuhost SN 16 DN 315</t>
  </si>
  <si>
    <t>https://podminky.urs.cz/item/CS_URS_2024_02/871373124</t>
  </si>
  <si>
    <t xml:space="preserve">"plastové potrubí  DN300 SN16"162,74</t>
  </si>
  <si>
    <t>28611253</t>
  </si>
  <si>
    <t>trubka kanalizační PVC-U plnostěnná jednovrstvá s rázovou odolností DN 315x3000mm SN16</t>
  </si>
  <si>
    <t>-604185913</t>
  </si>
  <si>
    <t>162,74*1,03 'Přepočtené koeficientem množství</t>
  </si>
  <si>
    <t>877310310</t>
  </si>
  <si>
    <t>Montáž kolen na kanalizačním potrubí z PP nebo tvrdého PVC-U trub hladkých plnostěnných DN 150</t>
  </si>
  <si>
    <t>-458075494</t>
  </si>
  <si>
    <t>Montáž tvarovek na kanalizačním plastovém potrubí z PP nebo PVC-U hladkého plnostěnného kolen, víček nebo hrdlových uzávěrů DN 150</t>
  </si>
  <si>
    <t>https://podminky.urs.cz/item/CS_URS_2024_02/877310310</t>
  </si>
  <si>
    <t>2*12"UV"</t>
  </si>
  <si>
    <t>2861220199</t>
  </si>
  <si>
    <t>koleno kanalizační plastové PVC KG DN 160/15°,30°,45°</t>
  </si>
  <si>
    <t>346475205</t>
  </si>
  <si>
    <t>89021181199</t>
  </si>
  <si>
    <t xml:space="preserve">Bourání uličních vpustí  z prostého betonu</t>
  </si>
  <si>
    <t>1211652054</t>
  </si>
  <si>
    <t>Bourání uličních vpustí z prostého betonu</t>
  </si>
  <si>
    <t>"vybourání stávajících uličních vpustí"2*0,75</t>
  </si>
  <si>
    <t>892312121</t>
  </si>
  <si>
    <t>Tlaková zkouška vzduchem potrubí DN 150 těsnícím vakem ucpávkovým</t>
  </si>
  <si>
    <t>úsek</t>
  </si>
  <si>
    <t>72593754</t>
  </si>
  <si>
    <t>Tlakové zkoušky vzduchem těsnícími vaky ucpávkovými DN 150</t>
  </si>
  <si>
    <t>https://podminky.urs.cz/item/CS_URS_2024_02/892312121</t>
  </si>
  <si>
    <t>892372121</t>
  </si>
  <si>
    <t>Tlaková zkouška vzduchem potrubí DN 300 těsnícím vakem ucpávkovým</t>
  </si>
  <si>
    <t>-1448232407</t>
  </si>
  <si>
    <t>Tlakové zkoušky vzduchem těsnícími vaky ucpávkovými DN 300</t>
  </si>
  <si>
    <t>https://podminky.urs.cz/item/CS_URS_2024_02/892372121</t>
  </si>
  <si>
    <t>894411311</t>
  </si>
  <si>
    <t>Osazení betonových nebo železobetonových dílců pro šachty skruží rovných</t>
  </si>
  <si>
    <t>-405304240</t>
  </si>
  <si>
    <t>https://podminky.urs.cz/item/CS_URS_2024_02/894411311</t>
  </si>
  <si>
    <t>"ŠA1-ŠA6"8</t>
  </si>
  <si>
    <t>59224069</t>
  </si>
  <si>
    <t>skruž betonová DN 1000x1000 100x100x12cm</t>
  </si>
  <si>
    <t>-1577044255</t>
  </si>
  <si>
    <t>59224065</t>
  </si>
  <si>
    <t>skruž betonová DN 1000x250 100x25x12cm</t>
  </si>
  <si>
    <t>-615950304</t>
  </si>
  <si>
    <t>59224067</t>
  </si>
  <si>
    <t>skruž betonová DN 1000x500 100x50x12cm</t>
  </si>
  <si>
    <t>-301396928</t>
  </si>
  <si>
    <t>5922229999</t>
  </si>
  <si>
    <t>Těsnění elastomerové DN 1000</t>
  </si>
  <si>
    <t>464534371</t>
  </si>
  <si>
    <t>894412411</t>
  </si>
  <si>
    <t>Osazení betonových nebo železobetonových dílců pro šachty skruží přechodových</t>
  </si>
  <si>
    <t>140032703</t>
  </si>
  <si>
    <t>https://podminky.urs.cz/item/CS_URS_2024_02/894412411</t>
  </si>
  <si>
    <t>6"ŠA1-ŠA6"</t>
  </si>
  <si>
    <t>59224168</t>
  </si>
  <si>
    <t>skruž betonová přechodová 62,5/100x60x12cm stupadla poplastovaná kapsová</t>
  </si>
  <si>
    <t>-114305691</t>
  </si>
  <si>
    <t>894414111</t>
  </si>
  <si>
    <t>Osazení betonových nebo železobetonových dílců pro šachty skruží základových (dno)</t>
  </si>
  <si>
    <t>-1075551079</t>
  </si>
  <si>
    <t>https://podminky.urs.cz/item/CS_URS_2024_02/894414111</t>
  </si>
  <si>
    <t>59224337</t>
  </si>
  <si>
    <t>dno betonové šachty DN 1000 kanalizační výšky 60cm</t>
  </si>
  <si>
    <t>518244952</t>
  </si>
  <si>
    <t>59224339</t>
  </si>
  <si>
    <t>dno betonové šachty DN 1000 kanalizační výšky 100cm</t>
  </si>
  <si>
    <t>-1662969371</t>
  </si>
  <si>
    <t>55922229999</t>
  </si>
  <si>
    <t>Těsnění elastomerové</t>
  </si>
  <si>
    <t>482188923</t>
  </si>
  <si>
    <t>895941302</t>
  </si>
  <si>
    <t>Osazení vpusti uliční DN 450 z betonových dílců dno s kalištěm</t>
  </si>
  <si>
    <t>-1448659448</t>
  </si>
  <si>
    <t>Osazení vpusti uliční z betonových dílců DN 450 dno s kalištěm</t>
  </si>
  <si>
    <t>https://podminky.urs.cz/item/CS_URS_2024_02/895941302</t>
  </si>
  <si>
    <t>59224495</t>
  </si>
  <si>
    <t>vpusť uliční DN 450 kaliště nízké 450/240x50mm</t>
  </si>
  <si>
    <t>936413435</t>
  </si>
  <si>
    <t>895941313</t>
  </si>
  <si>
    <t>Osazení vpusti uliční DN 450 z betonových dílců skruž horní 295 mm</t>
  </si>
  <si>
    <t>70153364</t>
  </si>
  <si>
    <t>Osazení vpusti uliční z betonových dílců DN 450 skruž horní 295 mm</t>
  </si>
  <si>
    <t>https://podminky.urs.cz/item/CS_URS_2024_02/895941313</t>
  </si>
  <si>
    <t>59223857</t>
  </si>
  <si>
    <t>skruž betonová horní pro uliční vpusť 450x295x50mm</t>
  </si>
  <si>
    <t>-105140928</t>
  </si>
  <si>
    <t>895941322</t>
  </si>
  <si>
    <t>Osazení vpusti uliční DN 450 z betonových dílců skruž středová 295 mm</t>
  </si>
  <si>
    <t>191417295</t>
  </si>
  <si>
    <t>Osazení vpusti uliční z betonových dílců DN 450 skruž středová 295 mm</t>
  </si>
  <si>
    <t>https://podminky.urs.cz/item/CS_URS_2024_02/895941322</t>
  </si>
  <si>
    <t>59223862</t>
  </si>
  <si>
    <t>skruž betonová středová pro uliční vpusť 450x295x50mm</t>
  </si>
  <si>
    <t>-1077160426</t>
  </si>
  <si>
    <t>895941332</t>
  </si>
  <si>
    <t>Osazení vpusti uliční DN 450 z betonových dílců skruž průběžná se zápachovou uzávěrkou</t>
  </si>
  <si>
    <t>1007133422</t>
  </si>
  <si>
    <t>Osazení vpusti uliční z betonových dílců DN 450 skruž průběžná se zápachovou uzávěrkou</t>
  </si>
  <si>
    <t>https://podminky.urs.cz/item/CS_URS_2024_02/895941332</t>
  </si>
  <si>
    <t>59224494</t>
  </si>
  <si>
    <t>skruž betonová průběžná se zápachovou uzávěrkou 200mm PVC pro uliční vpusť 450x645x50mm</t>
  </si>
  <si>
    <t>1204143768</t>
  </si>
  <si>
    <t>899104112</t>
  </si>
  <si>
    <t>Osazení poklopů litinových, ocelových nebo železobetonových včetně rámů pro třídu zatížení D400, E600</t>
  </si>
  <si>
    <t>-425482894</t>
  </si>
  <si>
    <t>Osazení poklopů šachtových litinových, ocelových nebo železobetonových včetně rámů pro třídu zatížení D400, E600</t>
  </si>
  <si>
    <t>https://podminky.urs.cz/item/CS_URS_2024_02/899104112</t>
  </si>
  <si>
    <t>"ŠA1-ŠA6"6</t>
  </si>
  <si>
    <t>28661935</t>
  </si>
  <si>
    <t>poklop šachtový litinový DN 600 pro třídu zatížení D400</t>
  </si>
  <si>
    <t>1685125934</t>
  </si>
  <si>
    <t>899204112</t>
  </si>
  <si>
    <t>Osazení mříží litinových včetně rámů a košů na bahno pro třídu zatížení D400, E600</t>
  </si>
  <si>
    <t>935205237</t>
  </si>
  <si>
    <t>https://podminky.urs.cz/item/CS_URS_2024_02/899204112</t>
  </si>
  <si>
    <t>552410409</t>
  </si>
  <si>
    <t xml:space="preserve">mříž litinová s pantem , 420x620  D400</t>
  </si>
  <si>
    <t>-560577161</t>
  </si>
  <si>
    <t>899501221</t>
  </si>
  <si>
    <t>Stupadla do šachet ocelová s PE povlakem vidlicová pro přímé zabudování do hmoždinek</t>
  </si>
  <si>
    <t>500382585</t>
  </si>
  <si>
    <t>Stupadla do šachet a drobných objektů ocelová s PE povlakem vidlicová pro přímé zabudování do hmoždinek</t>
  </si>
  <si>
    <t>https://podminky.urs.cz/item/CS_URS_2024_02/899501221</t>
  </si>
  <si>
    <t>899623141</t>
  </si>
  <si>
    <t>Obetonování potrubí nebo zdiva stok betonem prostým tř. C 12/15 v otevřeném výkopu</t>
  </si>
  <si>
    <t>-1850899043</t>
  </si>
  <si>
    <t>Obetonování potrubí nebo zdiva stok betonem prostým v otevřeném výkopu, betonem tř. C 12/15</t>
  </si>
  <si>
    <t>https://podminky.urs.cz/item/CS_URS_2024_02/899623141</t>
  </si>
  <si>
    <t>"obetonování UV, prstenec beton C12/15-XO"</t>
  </si>
  <si>
    <t>(0,85*0,85*0,2)*12</t>
  </si>
  <si>
    <t>"obetonování UV v místě napojení přípojky beton C12/15 XO"</t>
  </si>
  <si>
    <t>((0,1*1*0,15)+(0,2*0,4*1))*12</t>
  </si>
  <si>
    <t>-2003876188</t>
  </si>
  <si>
    <t>" do lože C 20/25nXF3"</t>
  </si>
  <si>
    <t>59217026</t>
  </si>
  <si>
    <t>obrubník silniční betonový 500x150x250mm</t>
  </si>
  <si>
    <t>23646799</t>
  </si>
  <si>
    <t>6*1,02 'Přepočtené koeficientem množství</t>
  </si>
  <si>
    <t>919732211</t>
  </si>
  <si>
    <t>Styčná spára napojení nového živičného povrchu na stávající za tepla š 15 mm hl 25 mm s prořezáním</t>
  </si>
  <si>
    <t>1402493796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</si>
  <si>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</si>
  <si>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https://podminky.urs.cz/item/CS_URS_2024_02/919732211</t>
  </si>
  <si>
    <t>919735113</t>
  </si>
  <si>
    <t>Řezání stávajícího živičného krytu hl přes 100 do 150 mm</t>
  </si>
  <si>
    <t>-565201886</t>
  </si>
  <si>
    <t>Řezání stávajícího živičného krytu nebo podkladu hloubky přes 100 do 150 mm</t>
  </si>
  <si>
    <t>https://podminky.urs.cz/item/CS_URS_2024_02/919735113</t>
  </si>
  <si>
    <t>977151129</t>
  </si>
  <si>
    <t>Jádrové vrty diamantovými korunkami do stavebních materiálů D přes 300 do 350 mm</t>
  </si>
  <si>
    <t>-594006091</t>
  </si>
  <si>
    <t>Jádrové vrty diamantovými korunkami do stavebních materiálů (železobetonu, betonu, cihel, obkladů, dlažeb, kamene) průměru přes 300 do 350 mm</t>
  </si>
  <si>
    <t>https://podminky.urs.cz/item/CS_URS_2024_02/977151129</t>
  </si>
  <si>
    <t>"Napojení na stávající šachtu jádrovou navrtávkou"</t>
  </si>
  <si>
    <t>0,3</t>
  </si>
  <si>
    <t>-342031365</t>
  </si>
  <si>
    <t>1948533365</t>
  </si>
  <si>
    <t>29,907*9</t>
  </si>
  <si>
    <t>-1484523180</t>
  </si>
  <si>
    <t>(2,08+1,23+2,64)*0,3</t>
  </si>
  <si>
    <t>-1357700103</t>
  </si>
  <si>
    <t>(2,32+11,6)*0,3</t>
  </si>
  <si>
    <t>-754439815</t>
  </si>
  <si>
    <t>(4,554+5,06)*0,3</t>
  </si>
  <si>
    <t>998276101</t>
  </si>
  <si>
    <t>Přesun hmot pro trubní vedení z trub z plastických hmot otevřený výkop</t>
  </si>
  <si>
    <t>654423521</t>
  </si>
  <si>
    <t>Přesun hmot pro trubní vedení hloubené z trub z plastických hmot nebo sklolaminátových pro vodovody, kanalizace, teplovody, produktovody v otevřeném výkopu dopravní vzdálenost do 15 m</t>
  </si>
  <si>
    <t>https://podminky.urs.cz/item/CS_URS_2024_02/998276101</t>
  </si>
  <si>
    <t>PSV</t>
  </si>
  <si>
    <t>Práce a dodávky PSV</t>
  </si>
  <si>
    <t>711</t>
  </si>
  <si>
    <t>Izolace proti vodě, vlhkosti a plynům</t>
  </si>
  <si>
    <t>711747R</t>
  </si>
  <si>
    <t xml:space="preserve">Těsnění í trubních prostupů  průměru do 300 mm</t>
  </si>
  <si>
    <t>-277317432</t>
  </si>
  <si>
    <t>Těsnění í trubních prostupů průměru do 300 mm</t>
  </si>
  <si>
    <t>RMAT006</t>
  </si>
  <si>
    <t>těsnící kroužek/manžeta</t>
  </si>
  <si>
    <t>-444986228</t>
  </si>
  <si>
    <t>těsnící manžeta</t>
  </si>
  <si>
    <t>SO 302 - ODVODNĚNÍ SO 102</t>
  </si>
  <si>
    <t>-1084799474</t>
  </si>
  <si>
    <t>70,17*1,1*1,95"komunikace SO 102"</t>
  </si>
  <si>
    <t>"přípojky UV DN150 mimo napojení do SO 304"</t>
  </si>
  <si>
    <t>47,06*1,0*1,16</t>
  </si>
  <si>
    <t>"přípojky UV DN150 s napojením do SO 304"</t>
  </si>
  <si>
    <t>11*1*1,17</t>
  </si>
  <si>
    <t>"UV s napojením do SO 304"(1,67*0,85*0,85)*4</t>
  </si>
  <si>
    <t xml:space="preserve">"UV s napojením  mimo  SO 304"(1,74*0,85*0,85)*11</t>
  </si>
  <si>
    <t>((2,2*0,6*2)*1,97)*3</t>
  </si>
  <si>
    <t>"napojení do stav. Potrubí jádrovou navrtávkou"(3,2*1*1)+(6*(2,5*1*1))</t>
  </si>
  <si>
    <t xml:space="preserve">"napojení do  potrubí SO304  jádrovou navrtávkou"4*(2,1*1*1)</t>
  </si>
  <si>
    <t>"rušení UV"(1*1*1,5)*5</t>
  </si>
  <si>
    <t>2004489736</t>
  </si>
  <si>
    <t>70,17*2*1,95"komunikace SO 102"</t>
  </si>
  <si>
    <t>47,06*2*1,16</t>
  </si>
  <si>
    <t>11*2*1,17</t>
  </si>
  <si>
    <t>-986199481</t>
  </si>
  <si>
    <t>-1805005903</t>
  </si>
  <si>
    <t>286,332</t>
  </si>
  <si>
    <t>-2016111213</t>
  </si>
  <si>
    <t>286,332*2,0*0,3</t>
  </si>
  <si>
    <t>-1310382670</t>
  </si>
  <si>
    <t>777502088</t>
  </si>
  <si>
    <t>"DN 300"150,51-11,58-47,47</t>
  </si>
  <si>
    <t>"přípojky UV DN150 mimo napojení do SO 304"54,59-7,06-21,65</t>
  </si>
  <si>
    <t>"přípojky UV DN150 s napojením do SO 304"12,84-1,65-5,06</t>
  </si>
  <si>
    <t>"UV s napojením do SO 304"(0,85*0,85*1,61*4)-0,29-1,23-0,58-(0,435*4)</t>
  </si>
  <si>
    <t xml:space="preserve">"UV s napojením  mimo  SO 304"13,83-0,79-0,79-1,59-1,045-(0,48*11)</t>
  </si>
  <si>
    <t>"napojení do stav. Potrubí jádrovou navrtávkou"18,2-11,23</t>
  </si>
  <si>
    <t xml:space="preserve">"napojení do  potrubí SO304  jádrovou navrtávkou"8,4-6,48</t>
  </si>
  <si>
    <t>"zrušené UV"7,5</t>
  </si>
  <si>
    <t>-1087228270</t>
  </si>
  <si>
    <t>145,008*2,0</t>
  </si>
  <si>
    <t>-1597101226</t>
  </si>
  <si>
    <t>"D300"70,17*1,1*(0,315+0,3)-3,14*0,15*0,15*70,17</t>
  </si>
  <si>
    <t>"přípojky UV"47,06*1,0*(0,16+0,3)+11*1,0*(0,16+0,3)</t>
  </si>
  <si>
    <t>"rozšíření pro šachty"((2,2*0,6*2)*1,97)*3</t>
  </si>
  <si>
    <t>"napojení do stav. Potrubí jádrovou navrtávkou"(1*1*(1,21+0,3))+((1*1*(1,32+0,3)*6))</t>
  </si>
  <si>
    <t xml:space="preserve">"napojení do  potrubí SO304  jádrovou navrtávkou"((1*1*(1,32+0,3)))*4</t>
  </si>
  <si>
    <t>-420607903</t>
  </si>
  <si>
    <t>102,532*2,0</t>
  </si>
  <si>
    <t>-963417622</t>
  </si>
  <si>
    <t>"DN 300"70,17</t>
  </si>
  <si>
    <t>"DN 150"58,06</t>
  </si>
  <si>
    <t>135895118</t>
  </si>
  <si>
    <t>"D300"1,1*70,17*0,15</t>
  </si>
  <si>
    <t>"přípojky UV DN 150" 1,0*47,06*0,15+1,0*11*0,15</t>
  </si>
  <si>
    <t>"UV"(0,85*0,85*0,1)*(4+11)</t>
  </si>
  <si>
    <t>834663009</t>
  </si>
  <si>
    <t>2060628941</t>
  </si>
  <si>
    <t>-581356842</t>
  </si>
  <si>
    <t>452112122</t>
  </si>
  <si>
    <t>Osazení betonových prstenců nebo rámů v přes 100 do 200 mm pod poklopy a mříže</t>
  </si>
  <si>
    <t>-1984356798</t>
  </si>
  <si>
    <t>Osazení betonových dílců prstenců nebo rámů pod poklopy a mříže, výšky přes 100 do 200 mm</t>
  </si>
  <si>
    <t>https://podminky.urs.cz/item/CS_URS_2024_02/452112122</t>
  </si>
  <si>
    <t>59224188</t>
  </si>
  <si>
    <t>prstenec šachtový vyrovnávací betonový 625x120x120mm</t>
  </si>
  <si>
    <t>1279092047</t>
  </si>
  <si>
    <t>-468896728</t>
  </si>
  <si>
    <t>1463921989</t>
  </si>
  <si>
    <t xml:space="preserve">"plastové potrubí  DN150 SN16"58,06</t>
  </si>
  <si>
    <t>1904392822</t>
  </si>
  <si>
    <t>1176618492</t>
  </si>
  <si>
    <t xml:space="preserve">"plastové potrubí  DN300 SN16"70,17</t>
  </si>
  <si>
    <t>1896965842</t>
  </si>
  <si>
    <t>510451085</t>
  </si>
  <si>
    <t>2*15"UV"</t>
  </si>
  <si>
    <t>-1921779851</t>
  </si>
  <si>
    <t>-860709480</t>
  </si>
  <si>
    <t>"vybourání stávajících uličních vpustí"5*0,75</t>
  </si>
  <si>
    <t>187627393</t>
  </si>
  <si>
    <t>-363473170</t>
  </si>
  <si>
    <t>885248083</t>
  </si>
  <si>
    <t>-1535683505</t>
  </si>
  <si>
    <t>806779576</t>
  </si>
  <si>
    <t>1785354458</t>
  </si>
  <si>
    <t>1174702469</t>
  </si>
  <si>
    <t>3"ŠB1-ŠB3"</t>
  </si>
  <si>
    <t>264582859</t>
  </si>
  <si>
    <t>-477007443</t>
  </si>
  <si>
    <t>1918951793</t>
  </si>
  <si>
    <t>2037669712</t>
  </si>
  <si>
    <t>59222229999</t>
  </si>
  <si>
    <t>1007951915</t>
  </si>
  <si>
    <t>-1131313159</t>
  </si>
  <si>
    <t>-708876077</t>
  </si>
  <si>
    <t>445075593</t>
  </si>
  <si>
    <t>705661789</t>
  </si>
  <si>
    <t>-677128652</t>
  </si>
  <si>
    <t>9727714</t>
  </si>
  <si>
    <t>-828621807</t>
  </si>
  <si>
    <t>-705606644</t>
  </si>
  <si>
    <t>514192503</t>
  </si>
  <si>
    <t>"ŠB1-ŠB3"3</t>
  </si>
  <si>
    <t>2131357907</t>
  </si>
  <si>
    <t>318553745</t>
  </si>
  <si>
    <t>858933162</t>
  </si>
  <si>
    <t>1044488943</t>
  </si>
  <si>
    <t>-656010242</t>
  </si>
  <si>
    <t>(0,85*0,85*0,2)*15</t>
  </si>
  <si>
    <t>((0,1*1*0,15)+(0,2*0,4*1))*15</t>
  </si>
  <si>
    <t>977151124</t>
  </si>
  <si>
    <t>Jádrové vrty diamantovými korunkami do stavebních materiálů D přes 150 do 180 mm</t>
  </si>
  <si>
    <t>-114711915</t>
  </si>
  <si>
    <t>Jádrové vrty diamantovými korunkami do stavebních materiálů (železobetonu, betonu, cihel, obkladů, dlažeb, kamene) průměru přes 150 do 180 mm</t>
  </si>
  <si>
    <t>https://podminky.urs.cz/item/CS_URS_2024_02/977151124</t>
  </si>
  <si>
    <t>"Napojení uličních přípojek na stávající potrubí DN1000 železobeton jádrovou navrtávkou"6*0,2</t>
  </si>
  <si>
    <t>"Napojení uličních přípojek na potrubí SO304 DN1000 železobeton jádrovou navrtávkou"</t>
  </si>
  <si>
    <t>4*0,2</t>
  </si>
  <si>
    <t>31328507</t>
  </si>
  <si>
    <t>"Napojení kanlizace na stávající potrubí DN1200 SKL jádrovou navrtávkou"</t>
  </si>
  <si>
    <t>-212467753</t>
  </si>
  <si>
    <t>850160623</t>
  </si>
  <si>
    <t>7,654*9</t>
  </si>
  <si>
    <t>1340757587</t>
  </si>
  <si>
    <t>(0,9+6,6+0,154)*0,3</t>
  </si>
  <si>
    <t>-662086304</t>
  </si>
  <si>
    <t>-501566868</t>
  </si>
  <si>
    <t>425923139</t>
  </si>
  <si>
    <t>SO 303 - ODVODNĚNÍ SO 103</t>
  </si>
  <si>
    <t>1640736899</t>
  </si>
  <si>
    <t>"přípojky UV DN200 "</t>
  </si>
  <si>
    <t>7,64*1,0*1,17</t>
  </si>
  <si>
    <t>15,07*1*0,86</t>
  </si>
  <si>
    <t>36,18*1,0*0,8</t>
  </si>
  <si>
    <t>"přípojky liniových odvodňovačů DN 150"</t>
  </si>
  <si>
    <t>(1,3-0,25)*85,39*1,0</t>
  </si>
  <si>
    <t>"UV s napojením do SO 304"(0,85*0,85*1,37)*10</t>
  </si>
  <si>
    <t>"UV mimo napojení do SO 304"(1,36*0,85*0,85)*8</t>
  </si>
  <si>
    <t>"napojení do stav. Potrubí jádrovou navrtávkou"(4*(1,31*1*1))</t>
  </si>
  <si>
    <t xml:space="preserve">"napojení do  potrubí SO304  jádrovou navrtávkou"18*(2,1*1*1)</t>
  </si>
  <si>
    <t>"rušení UV"(1*1*1,5)*14</t>
  </si>
  <si>
    <t>1473606769</t>
  </si>
  <si>
    <t>7,64*2*1,17</t>
  </si>
  <si>
    <t>15,07*2*0,86</t>
  </si>
  <si>
    <t>"napojení do stav. Potrubí jádrovou navrtávkou"4*(1,31*2)</t>
  </si>
  <si>
    <t xml:space="preserve">"napojení do  potrubí SO304  jádrovou navrtávkou"18*(2,1*2)</t>
  </si>
  <si>
    <t>321597662</t>
  </si>
  <si>
    <t>1637883482</t>
  </si>
  <si>
    <t>222,302</t>
  </si>
  <si>
    <t>-617808842</t>
  </si>
  <si>
    <t>222,302*2,0*0,3</t>
  </si>
  <si>
    <t>-1907176591</t>
  </si>
  <si>
    <t>2092538858</t>
  </si>
  <si>
    <t>8,94-1,15-4,01</t>
  </si>
  <si>
    <t>12,96-2,26-6,93</t>
  </si>
  <si>
    <t>28,94-5,43-16,64</t>
  </si>
  <si>
    <t>89,66-12,81-39,28</t>
  </si>
  <si>
    <t>"UV s napojením do SO 304"(1,28*0,85*0,85*10)-0,72-0,72-1,46-0,95-(0,31*10)</t>
  </si>
  <si>
    <t>"UV mimo napojení do SO 304"7,86-0,58-0,58-1,16-0,76-(0,26*8)</t>
  </si>
  <si>
    <t>"napojení do stav. Potrubí jádrovou navrtávkou"5,24-3,6</t>
  </si>
  <si>
    <t xml:space="preserve">"napojení do  potrubí SO304  jádrovou navrtávkou"37,8-29,16</t>
  </si>
  <si>
    <t>"rušení UV"21</t>
  </si>
  <si>
    <t>1393046812</t>
  </si>
  <si>
    <t>88,268*2,0</t>
  </si>
  <si>
    <t>-1497189048</t>
  </si>
  <si>
    <t>7,64*1,0*(0,225+0,3)</t>
  </si>
  <si>
    <t>15,07*1*(0,16+0,3)</t>
  </si>
  <si>
    <t>36,18*1,0*(0,16+0,3)</t>
  </si>
  <si>
    <t>1,0*85,39*(0,16+0,3)</t>
  </si>
  <si>
    <t>"napojení do stav. Potrubí jádrovou navrtávkou"(1*1*(0,6+0,3))*4</t>
  </si>
  <si>
    <t xml:space="preserve">"napojení do  potrubí SO304  jádrovou navrtávkou"((1*1*(1,32+0,3)))*18</t>
  </si>
  <si>
    <t>1804990072</t>
  </si>
  <si>
    <t>99,625*2,0</t>
  </si>
  <si>
    <t>-117235383</t>
  </si>
  <si>
    <t>"DN 200"7,64</t>
  </si>
  <si>
    <t>"DN 150"136,64</t>
  </si>
  <si>
    <t>-325318342</t>
  </si>
  <si>
    <t>7,64*1,0*0,15</t>
  </si>
  <si>
    <t>15,07*1*0,15</t>
  </si>
  <si>
    <t>36,18*1,0*0,15</t>
  </si>
  <si>
    <t>1,0*85,39*0,15</t>
  </si>
  <si>
    <t>"UV s napojením do SO 304"(0,85*0,85*0,1)*10</t>
  </si>
  <si>
    <t>"UV mimo napojení do SO 304"(0,85*0,85*0,1)*8</t>
  </si>
  <si>
    <t>-764055020</t>
  </si>
  <si>
    <t>-149393977</t>
  </si>
  <si>
    <t xml:space="preserve">"plastové potrubí  DN150 SN16 vpustní přípojky"51,25</t>
  </si>
  <si>
    <t xml:space="preserve">"plastové potrubí  DN150 SN16 přípojky liniových odvodňovačů"85,39</t>
  </si>
  <si>
    <t>-592596288</t>
  </si>
  <si>
    <t>871353124</t>
  </si>
  <si>
    <t>Montáž kanalizačního potrubí hladkého plnostěnného SN 16 z PVC-U DN 200</t>
  </si>
  <si>
    <t>-1367618492</t>
  </si>
  <si>
    <t>Montáž kanalizačního potrubí z tvrdého PVC-U hladkého plnostěnného tuhost SN 16 DN 200</t>
  </si>
  <si>
    <t>https://podminky.urs.cz/item/CS_URS_2024_02/871353124</t>
  </si>
  <si>
    <t xml:space="preserve">"plastové potrubí  DN200 SN16 vpustní přípojky"7,64</t>
  </si>
  <si>
    <t>28611251</t>
  </si>
  <si>
    <t>trubka kanalizační PVC-U plnostěnná jednovrstvá s rázovou odolností DN 200x3000mm SN16</t>
  </si>
  <si>
    <t>-1580956768</t>
  </si>
  <si>
    <t>7,64*1,03 'Přepočtené koeficientem množství</t>
  </si>
  <si>
    <t>1960533224</t>
  </si>
  <si>
    <t>2*18"UV"</t>
  </si>
  <si>
    <t>"liniové odvodňovače"2*9</t>
  </si>
  <si>
    <t>-1779195994</t>
  </si>
  <si>
    <t>-1186703545</t>
  </si>
  <si>
    <t>"vybourání stávajících uličních vpustí"14*0,75</t>
  </si>
  <si>
    <t>470528047</t>
  </si>
  <si>
    <t>892352121</t>
  </si>
  <si>
    <t>Tlaková zkouška vzduchem potrubí DN 200 těsnícím vakem ucpávkovým</t>
  </si>
  <si>
    <t>-485621608</t>
  </si>
  <si>
    <t>Tlakové zkoušky vzduchem těsnícími vaky ucpávkovými DN 200</t>
  </si>
  <si>
    <t>https://podminky.urs.cz/item/CS_URS_2024_02/892352121</t>
  </si>
  <si>
    <t>895941301</t>
  </si>
  <si>
    <t>Osazení vpusti uliční DN 450 z betonových dílců dno s výtokem</t>
  </si>
  <si>
    <t>-1322342678</t>
  </si>
  <si>
    <t>Osazení vpusti uliční z betonových dílců DN 450 dno s výtokem</t>
  </si>
  <si>
    <t>https://podminky.urs.cz/item/CS_URS_2024_02/895941301</t>
  </si>
  <si>
    <t>59224498</t>
  </si>
  <si>
    <t>vpusť uliční DN 450 kaliště s odtokem 200mm 450/250x50mm</t>
  </si>
  <si>
    <t>-732556932</t>
  </si>
  <si>
    <t>1608298422</t>
  </si>
  <si>
    <t>-1880674583</t>
  </si>
  <si>
    <t>231486075</t>
  </si>
  <si>
    <t>16+2</t>
  </si>
  <si>
    <t>-538375737</t>
  </si>
  <si>
    <t>-1620292477</t>
  </si>
  <si>
    <t>1927223546</t>
  </si>
  <si>
    <t>-741765501</t>
  </si>
  <si>
    <t>1700815471</t>
  </si>
  <si>
    <t>215048201</t>
  </si>
  <si>
    <t>-1474182969</t>
  </si>
  <si>
    <t>1746457576</t>
  </si>
  <si>
    <t>(0,85*0,85*0,2)*18</t>
  </si>
  <si>
    <t>((0,1*1*0,15)+(0,2*0,4*1))*18</t>
  </si>
  <si>
    <t>1331707851</t>
  </si>
  <si>
    <t>"Napojení přípojky na stávající potrubí jádrovou navrtávkou"3*0,2</t>
  </si>
  <si>
    <t xml:space="preserve">"Napojení  přípojek na potrubí SO304 DN1000 železobeton jádrovou navrtávkou"</t>
  </si>
  <si>
    <t>18*0,2</t>
  </si>
  <si>
    <t>977151126</t>
  </si>
  <si>
    <t>Jádrové vrty diamantovými korunkami do stavebních materiálů D přes 200 do 225 mm</t>
  </si>
  <si>
    <t>-1116915485</t>
  </si>
  <si>
    <t>Jádrové vrty diamantovými korunkami do stavebních materiálů (železobetonu, betonu, cihel, obkladů, dlažeb, kamene) průměru přes 200 do 225 mm</t>
  </si>
  <si>
    <t>https://podminky.urs.cz/item/CS_URS_2024_02/977151126</t>
  </si>
  <si>
    <t xml:space="preserve">"Napojení  přípojek do stávající šachty jádrovou navrtávkou"1*0,2</t>
  </si>
  <si>
    <t>-1727846119</t>
  </si>
  <si>
    <t>1610465738</t>
  </si>
  <si>
    <t>21,253*9</t>
  </si>
  <si>
    <t>1697834299</t>
  </si>
  <si>
    <t>21,253*0,3</t>
  </si>
  <si>
    <t>-1978381781</t>
  </si>
  <si>
    <t>225158112</t>
  </si>
  <si>
    <t>-1185578789</t>
  </si>
  <si>
    <t>SO 304 - PŘELOŽKA JEDNOTNÉ KANALIZACE DN 1000</t>
  </si>
  <si>
    <t>-688710976</t>
  </si>
  <si>
    <t>"přípojky splaškové DN200 plast"</t>
  </si>
  <si>
    <t>3,54</t>
  </si>
  <si>
    <t>13,62</t>
  </si>
  <si>
    <t>"rušení plastového potrubí DN300" 4,05</t>
  </si>
  <si>
    <t>"stoka DN1000 ŽB"</t>
  </si>
  <si>
    <t>205,91*2,46</t>
  </si>
  <si>
    <t>"propojovací kusy DN1000 ŽB"</t>
  </si>
  <si>
    <t>17,4</t>
  </si>
  <si>
    <t>"Doplnění související stavby"</t>
  </si>
  <si>
    <t>"DN 300+DN 200 tl. 240 mm"(1+1,83)/0,24</t>
  </si>
  <si>
    <t>2074315515</t>
  </si>
  <si>
    <t>113154524</t>
  </si>
  <si>
    <t>Frézování živičného krytu tl 60 mm pruh š přes 0,5 m pl do 500 m2</t>
  </si>
  <si>
    <t>-1041968625</t>
  </si>
  <si>
    <t>Frézování živičného podkladu nebo krytu s naložením hmot na dopravní prostředek plochy do 500 m2 pruhu šířky přes 0,5 m, tloušťky vrstvy 60 mm</t>
  </si>
  <si>
    <t>https://podminky.urs.cz/item/CS_URS_2024_02/113154524</t>
  </si>
  <si>
    <t>"DN 300+DN200 tl. 110 mm "(0,46+0,84)/0,11*2</t>
  </si>
  <si>
    <t>115001103</t>
  </si>
  <si>
    <t>Převedení vody potrubím DN přes 150 do 250</t>
  </si>
  <si>
    <t>2006778315</t>
  </si>
  <si>
    <t>Převedení vody potrubím průměru DN přes 150 do 250</t>
  </si>
  <si>
    <t>https://podminky.urs.cz/item/CS_URS_2024_02/115001103</t>
  </si>
  <si>
    <t>"Přečerpávání spaškových vod během výstavby"60</t>
  </si>
  <si>
    <t>115101202</t>
  </si>
  <si>
    <t>Čerpání vody na dopravní výšku do 10 m průměrný přítok přes 500 do 1 000 l/min</t>
  </si>
  <si>
    <t>-1264994735</t>
  </si>
  <si>
    <t>Čerpání vody na dopravní výšku do 10 m s uvažovaným průměrným přítokem přes 500 do 1 000 l/min</t>
  </si>
  <si>
    <t>https://podminky.urs.cz/item/CS_URS_2024_02/115101202</t>
  </si>
  <si>
    <t>204</t>
  </si>
  <si>
    <t>115101302</t>
  </si>
  <si>
    <t>Pohotovost čerpací soupravy pro dopravní výšku do 10 m přítok přes 500 do 1 000 l/min</t>
  </si>
  <si>
    <t>den</t>
  </si>
  <si>
    <t>276908101</t>
  </si>
  <si>
    <t>Pohotovost záložní čerpací soupravy pro dopravní výšku do 10 m s uvažovaným průměrným přítokem přes 500 do 1 000 l/min</t>
  </si>
  <si>
    <t>https://podminky.urs.cz/item/CS_URS_2024_02/115101302</t>
  </si>
  <si>
    <t>204/24</t>
  </si>
  <si>
    <t>132254202</t>
  </si>
  <si>
    <t>Hloubení zapažených rýh š do 2000 mm v hornině třídy těžitelnosti I skupiny 3 objem do 50 m3</t>
  </si>
  <si>
    <t>-1651731475</t>
  </si>
  <si>
    <t>Hloubení zapažených rýh šířky přes 800 do 2 000 mm strojně s urovnáním dna do předepsaného profilu a spádu v hornině třídy těžitelnosti I skupiny 3 přes 20 do 50 m3</t>
  </si>
  <si>
    <t>https://podminky.urs.cz/item/CS_URS_2024_02/132254202</t>
  </si>
  <si>
    <t>"stoka DN300"(1,2*7*1,5+1,2*4,68*1,7+1,2*5,26*1,6)</t>
  </si>
  <si>
    <t>"přípojky splaškové DN200"(13,28*1,1+12,19*1,3+8,06*1,2)</t>
  </si>
  <si>
    <t>132254203</t>
  </si>
  <si>
    <t>Hloubení zapažených rýh š do 2000 mm v hornině třídy těžitelnosti I skupiny 3 objem do 100 m3</t>
  </si>
  <si>
    <t>2003102458</t>
  </si>
  <si>
    <t>Hloubení zapažených rýh šířky přes 800 do 2 000 mm strojně s urovnáním dna do předepsaného profilu a spádu v hornině třídy těžitelnosti I skupiny 3 přes 50 do 100 m3</t>
  </si>
  <si>
    <t>https://podminky.urs.cz/item/CS_URS_2024_02/132254203</t>
  </si>
  <si>
    <t>7*1,0*1,48</t>
  </si>
  <si>
    <t>1,89*13,62</t>
  </si>
  <si>
    <t>"rušení kanalizačních šachet"1,0*2*2*6</t>
  </si>
  <si>
    <t>"rušení plastového potrubí DN300" 2,51*1,62*1,67</t>
  </si>
  <si>
    <t>13225420599</t>
  </si>
  <si>
    <t xml:space="preserve">Hloubení zapažených rýh šířky přes  2 000 mm  v hornině třídy těžitelnosti I skupiny 3 přes 500 do 1 000 m3</t>
  </si>
  <si>
    <t>-1133308203</t>
  </si>
  <si>
    <t>Hloubení zapažených rýh šířky přes 2 000 mm strojně s urovnáním dna do předepsaného profilu a spádu v hornině třídy těžitelnosti I skupiny 3 přes 500 do 1 000 m3</t>
  </si>
  <si>
    <t>205,91*2,46*1,89</t>
  </si>
  <si>
    <t>4,35*4,0*2,15</t>
  </si>
  <si>
    <t>824927179</t>
  </si>
  <si>
    <t>7*1,48*2</t>
  </si>
  <si>
    <t>1,89*13,62*2</t>
  </si>
  <si>
    <t>151101102</t>
  </si>
  <si>
    <t>Zřízení příložného pažení a rozepření stěn rýh hl přes 2 do 4 m</t>
  </si>
  <si>
    <t>-926388356</t>
  </si>
  <si>
    <t>Zřízení pažení a rozepření stěn rýh pro podzemní vedení příložné pro jakoukoliv mezerovitost, hloubky přes 2 do 4 m</t>
  </si>
  <si>
    <t>https://podminky.urs.cz/item/CS_URS_2024_02/151101102</t>
  </si>
  <si>
    <t>205,91*2,24*2</t>
  </si>
  <si>
    <t>4,0*2,15*2</t>
  </si>
  <si>
    <t>-615921178</t>
  </si>
  <si>
    <t>72,204</t>
  </si>
  <si>
    <t>151101112</t>
  </si>
  <si>
    <t>Odstranění příložného pažení a rozepření stěn rýh hl přes 2 do 4 m</t>
  </si>
  <si>
    <t>279533910</t>
  </si>
  <si>
    <t>Odstranění pažení a rozepření stěn rýh pro podzemní vedení s uložením materiálu na vzdálenost do 3 m od kraje výkopu příložné, hloubky přes 2 do 4 m</t>
  </si>
  <si>
    <t>https://podminky.urs.cz/item/CS_URS_2024_02/151101112</t>
  </si>
  <si>
    <t>939,677</t>
  </si>
  <si>
    <t>1907562764</t>
  </si>
  <si>
    <t>66,893</t>
  </si>
  <si>
    <t>994,768</t>
  </si>
  <si>
    <t>30025555</t>
  </si>
  <si>
    <t>"stoka DN300"32,25-5,25</t>
  </si>
  <si>
    <t>"přípojky splaškové DN200"40,13</t>
  </si>
  <si>
    <t>-2007920535</t>
  </si>
  <si>
    <t>"30% množství"</t>
  </si>
  <si>
    <t>1061,661*2,0*0,3</t>
  </si>
  <si>
    <t>67,13*2,0*0,3</t>
  </si>
  <si>
    <t>759988126</t>
  </si>
  <si>
    <t>1061,661</t>
  </si>
  <si>
    <t>67,13</t>
  </si>
  <si>
    <t>1461294983</t>
  </si>
  <si>
    <t>(2,46*205,91*2,24)-50,65-(186,14+57)-(429,43+224)-101,31</t>
  </si>
  <si>
    <t>4,35*4*2,5-1,74-(7,2+1,15)-(18,13+4,32)-3,48</t>
  </si>
  <si>
    <t>7*1,0*1,83-1,05-3,68-0,71</t>
  </si>
  <si>
    <t>2,24*13,62-2,72</t>
  </si>
  <si>
    <t>"rušení kanalizačních šachet"0</t>
  </si>
  <si>
    <t>"rušení plastového potrubí DN300" 2,51*1,62*2,02-0,81</t>
  </si>
  <si>
    <t>-110025155</t>
  </si>
  <si>
    <t>136,159*2,0</t>
  </si>
  <si>
    <t>174151101.1</t>
  </si>
  <si>
    <t>-46354752</t>
  </si>
  <si>
    <t>"Doplnění související staveb"</t>
  </si>
  <si>
    <t>"nakupovaná zemina"</t>
  </si>
  <si>
    <t>"stoka DN30"32,25-3,05-0,84-5,25-12,5</t>
  </si>
  <si>
    <t>"přípojky splaškové DN200"40,13-5,03-1,53-7,62-0,53</t>
  </si>
  <si>
    <t>"zemina skládka"</t>
  </si>
  <si>
    <t>"stoka DN30"(1,2*4,68*(1,7-0,15-0,615))</t>
  </si>
  <si>
    <t>"přípojky splaškové DN200"(1,0*12,19*(1,3-0,15-0,525))</t>
  </si>
  <si>
    <t>1036410099.1</t>
  </si>
  <si>
    <t>-1163584109</t>
  </si>
  <si>
    <t>48,9*2,0</t>
  </si>
  <si>
    <t>480407395</t>
  </si>
  <si>
    <t>"přípojky splaškové DN200 plast"1*7*(0,225+0,3)</t>
  </si>
  <si>
    <t>"stoka DN1000 ŽB"(2,46*205,91*1,29)-224</t>
  </si>
  <si>
    <t>"propojovací kusy DN1000 ŽB"(4,35*4*1,29)-4,32</t>
  </si>
  <si>
    <t>-617602254</t>
  </si>
  <si>
    <t>3,675*2,0</t>
  </si>
  <si>
    <t>58337302</t>
  </si>
  <si>
    <t>štěrkopísek frakce 0/16</t>
  </si>
  <si>
    <t>1333916242</t>
  </si>
  <si>
    <t>(429,43+18,13)*2,0</t>
  </si>
  <si>
    <t>175151101.1</t>
  </si>
  <si>
    <t>2017428711</t>
  </si>
  <si>
    <t>"Doplnění související stavb"</t>
  </si>
  <si>
    <t>"stoka DN300"1,2*16,94*(0,315+0,3)</t>
  </si>
  <si>
    <t>"přípojky splaškové DN200"1,0*(0,225+0,3)</t>
  </si>
  <si>
    <t>58337303.1</t>
  </si>
  <si>
    <t>-1983079239</t>
  </si>
  <si>
    <t>13,028*2,0</t>
  </si>
  <si>
    <t>212751104</t>
  </si>
  <si>
    <t>Trativod z drenážních trubek flexibilních PVC-U SN 4 perforace 360° včetně lože otevřený výkop DN 100 pro meliorace</t>
  </si>
  <si>
    <t>-1038407096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</si>
  <si>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</si>
  <si>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https://podminky.urs.cz/item/CS_URS_2024_02/212751104</t>
  </si>
  <si>
    <t>216,91</t>
  </si>
  <si>
    <t>"Doplnění související stavby-příprava napojení splaškových přípojek souvusející stavby"</t>
  </si>
  <si>
    <t>50,47</t>
  </si>
  <si>
    <t>-655960957</t>
  </si>
  <si>
    <t>"DN 1000"209,91</t>
  </si>
  <si>
    <t>"DN 200"7,0+33,53</t>
  </si>
  <si>
    <t>"DN 300"16,94</t>
  </si>
  <si>
    <t>45131513799</t>
  </si>
  <si>
    <t xml:space="preserve">Deska -  vrstva z betonu C 30/37 tl do 200 mm</t>
  </si>
  <si>
    <t>1098422447</t>
  </si>
  <si>
    <t>Podkladní a výplňové vrstvy z betonu prostého tloušťky do 200 mm, z betonu C 25/30</t>
  </si>
  <si>
    <t>-1576827265</t>
  </si>
  <si>
    <t>"tl. 150 mm frakce 0/8"</t>
  </si>
  <si>
    <t>"přípojky splaškové DN200 plast" 1,0*7*0,15</t>
  </si>
  <si>
    <t>451573111.1</t>
  </si>
  <si>
    <t>-490120816</t>
  </si>
  <si>
    <t>"tl. 100 mm frakce 0/16"</t>
  </si>
  <si>
    <t>"D 1000 žb"2,46*205,91*0,1</t>
  </si>
  <si>
    <t>"propojovací kusy DN 1000 žb" 4,35*4*0,1</t>
  </si>
  <si>
    <t>451573111.2</t>
  </si>
  <si>
    <t>1877432023</t>
  </si>
  <si>
    <t>"tl. 150 mm frakce 0/8, Doplnění související stavby"</t>
  </si>
  <si>
    <t>"stoka DN300"</t>
  </si>
  <si>
    <t>1,2*16,94*0,15</t>
  </si>
  <si>
    <t>1,0*33,53*0,15</t>
  </si>
  <si>
    <t>452111121</t>
  </si>
  <si>
    <t>Osazení betonových pražců otevřený výkop pl přes 25000 do 50000 mm2</t>
  </si>
  <si>
    <t>-1521245846</t>
  </si>
  <si>
    <t>Osazení betonových dílců pražců pod potrubí v otevřeném výkopu, průřezové plochy přes 25000 do 50000 mm2</t>
  </si>
  <si>
    <t>https://podminky.urs.cz/item/CS_URS_2024_02/452111121</t>
  </si>
  <si>
    <t>170</t>
  </si>
  <si>
    <t>RMAT0001</t>
  </si>
  <si>
    <t>pražec betonový</t>
  </si>
  <si>
    <t>650643219</t>
  </si>
  <si>
    <t>475377871</t>
  </si>
  <si>
    <t>59224185</t>
  </si>
  <si>
    <t>prstenec šachtový vyrovnávací betonový 625x120x60mm</t>
  </si>
  <si>
    <t>-468955632</t>
  </si>
  <si>
    <t>59224176</t>
  </si>
  <si>
    <t>prstenec šachtový vyrovnávací betonový 625x120x80mm</t>
  </si>
  <si>
    <t>958549838</t>
  </si>
  <si>
    <t>59224187</t>
  </si>
  <si>
    <t>prstenec šachtový vyrovnávací betonový 625x120x100mm</t>
  </si>
  <si>
    <t>-22998991</t>
  </si>
  <si>
    <t>1119380591</t>
  </si>
  <si>
    <t>-365345495</t>
  </si>
  <si>
    <t>-488704757</t>
  </si>
  <si>
    <t>1493538439</t>
  </si>
  <si>
    <t>452311171</t>
  </si>
  <si>
    <t>Podkladní desky z betonu prostého bez zvýšených nároků na prostředí tř. C 30/37 otevřený výkop</t>
  </si>
  <si>
    <t>279601390</t>
  </si>
  <si>
    <t>Podkladní a zajišťovací konstrukce z betonu prostého v otevřeném výkopu bez zvýšených nároků na prostředí desky pod potrubí, stoky a drobné objekty z betonu tř. C 30/37</t>
  </si>
  <si>
    <t>https://podminky.urs.cz/item/CS_URS_2024_02/452311171</t>
  </si>
  <si>
    <t>" provizorní betonová deska, v úrovni stávajícího terénu"</t>
  </si>
  <si>
    <t>"stoka DN300"0,52+0,32</t>
  </si>
  <si>
    <t>"přípojky splaškové DN200"0,48+0,33+0,36+0,36</t>
  </si>
  <si>
    <t>452312131</t>
  </si>
  <si>
    <t>Sedlové lože z betonu prostého bez zvýšených nároků na prostředí tř. C 12/15 otevřený výkop</t>
  </si>
  <si>
    <t>867632620</t>
  </si>
  <si>
    <t>Podkladní a zajišťovací konstrukce z betonu prostého v otevřeném výkopu bez zvýšených nároků na prostředí sedlové lože pod potrubí z betonu tř. C 12/15</t>
  </si>
  <si>
    <t>https://podminky.urs.cz/item/CS_URS_2024_02/452312131</t>
  </si>
  <si>
    <t>"stoka DN1000 ŽB"(2,46*205,91*0,48)-57</t>
  </si>
  <si>
    <t>"propojovací kusy DN1000 ŽB"(4,35*4*0,48)-1,15</t>
  </si>
  <si>
    <t>820491811</t>
  </si>
  <si>
    <t>Bourání stávajícího potrubí ze ŽB DN přes 800 do 1000</t>
  </si>
  <si>
    <t>1393266533</t>
  </si>
  <si>
    <t>Bourání stávajícího potrubí ze železobetonu v otevřeném výkopu DN přes 800 do 1000</t>
  </si>
  <si>
    <t>https://podminky.urs.cz/item/CS_URS_2024_02/820491811</t>
  </si>
  <si>
    <t>"Bourání stávající kanalizace DN1000 BET 4m ( v místě propoje na stávající potrubí)"4</t>
  </si>
  <si>
    <t>821491211</t>
  </si>
  <si>
    <t>Montáž potrubí z trub ŽB s polodrážkou integrovaným pryžovým těsněním a čedičovou výstelkou otevřený výkop sklon do 20 % DN 1000</t>
  </si>
  <si>
    <t>1243763704</t>
  </si>
  <si>
    <t>Montáž potrubí z trub železobetonových (přímých) s polodrážkou v otevřeném výkopu ve sklonu do 20 % s integrovaným pryžovým těsněním a čedičovou výstelkou DN 1000</t>
  </si>
  <si>
    <t>https://podminky.urs.cz/item/CS_URS_2024_02/821491211</t>
  </si>
  <si>
    <t>59222065</t>
  </si>
  <si>
    <t>trouba ŽB hrdlová s čedičovou výstelkou DN 1000 360°</t>
  </si>
  <si>
    <t>-1541668688</t>
  </si>
  <si>
    <t>82149121199</t>
  </si>
  <si>
    <t xml:space="preserve">Montáž propojovacích  kusů na stávající potrubí, vč spojek  z trub železobetonových  v otevřeném výkopu  s integrovaným pryžovým těsněním a čedičovou výstelkou DN 1000</t>
  </si>
  <si>
    <t>-472754803</t>
  </si>
  <si>
    <t>Montáž propojovacích kusů na stávající potrubí, vč spojek z trub železobetonových v otevřeném výkopu s integrovaným pryžovým těsněním a čedičovou výstelkou DN 1000</t>
  </si>
  <si>
    <t>59223064</t>
  </si>
  <si>
    <t>trouba ŽB hrdlová propojovací s čedičovou výstelkou DN 1000 360°</t>
  </si>
  <si>
    <t>-1056251929</t>
  </si>
  <si>
    <t>328791065</t>
  </si>
  <si>
    <t>33,53</t>
  </si>
  <si>
    <t>28612029</t>
  </si>
  <si>
    <t>trubka kanalizační PVC plnostěnná třívrstvá DN 200x6000mm SN16</t>
  </si>
  <si>
    <t>500867490</t>
  </si>
  <si>
    <t>-1442578915</t>
  </si>
  <si>
    <t>16,94</t>
  </si>
  <si>
    <t>28612031</t>
  </si>
  <si>
    <t>trubka kanalizační PVC plnostěnná třívrstvá DN 300x6000mm SN16</t>
  </si>
  <si>
    <t>337282095</t>
  </si>
  <si>
    <t>16,94*1,03 'Přepočtené koeficientem množství</t>
  </si>
  <si>
    <t>871395811</t>
  </si>
  <si>
    <t>Bourání stávajícího potrubí z PVC nebo PP DN přes 250 do 400</t>
  </si>
  <si>
    <t>445853406</t>
  </si>
  <si>
    <t>Bourání stávajícího potrubí z PVC nebo polypropylenu PP v otevřeném výkopu DN přes 250 do 400</t>
  </si>
  <si>
    <t>https://podminky.urs.cz/item/CS_URS_2024_02/871395811</t>
  </si>
  <si>
    <t>"Bourání stávající kanalizace DN300 Plast 3m"3</t>
  </si>
  <si>
    <t>877R</t>
  </si>
  <si>
    <t>přepojení splaškových přípojek</t>
  </si>
  <si>
    <t>2144647388</t>
  </si>
  <si>
    <t>87735521899</t>
  </si>
  <si>
    <t xml:space="preserve">Montáž tvarovek na kanalizačním plastovém potrubí  záslepek DN 200</t>
  </si>
  <si>
    <t>975420467</t>
  </si>
  <si>
    <t>Montáž tvarovek na kanalizačním plastovém potrubí záslepek DN 200</t>
  </si>
  <si>
    <t>"záslepka na potrubí DN200 (příprava přípojek pro stavbu obytna čtvrť Beroun)"4</t>
  </si>
  <si>
    <t>RMAT0002</t>
  </si>
  <si>
    <t>záslepka na potrubí DN 200</t>
  </si>
  <si>
    <t>-1932036425</t>
  </si>
  <si>
    <t>87736521899</t>
  </si>
  <si>
    <t>Montáž tvarovek na kanalizačním plastovém potrubí - záslepek DN 300</t>
  </si>
  <si>
    <t>-1592408767</t>
  </si>
  <si>
    <t>"záslepka na potrubí DN300 (příprava přípojek pro stavbu obytna čtvrť Beroun)"2</t>
  </si>
  <si>
    <t>RMAT0003</t>
  </si>
  <si>
    <t>záslepka na potrubí DN 300</t>
  </si>
  <si>
    <t>-1046026425</t>
  </si>
  <si>
    <t>elektrozáslepka</t>
  </si>
  <si>
    <t>877R1</t>
  </si>
  <si>
    <t>přepojení stávající kanalizace DN300</t>
  </si>
  <si>
    <t>-408148393</t>
  </si>
  <si>
    <t>890211851</t>
  </si>
  <si>
    <t>Bourání šachet z prostého betonu strojně obestavěného prostoru do 1,5 m3</t>
  </si>
  <si>
    <t>-1916421304</t>
  </si>
  <si>
    <t>Bourání šachet a jímek strojně velikosti obestavěného prostoru do 1,5 m3 z prostého betonu</t>
  </si>
  <si>
    <t>https://podminky.urs.cz/item/CS_URS_2024_02/890211851</t>
  </si>
  <si>
    <t>"likvidace kanalizačních šachet, šachty budou do jedno metru vybourány "6*1,7</t>
  </si>
  <si>
    <t>-1724009327</t>
  </si>
  <si>
    <t>7+33,53</t>
  </si>
  <si>
    <t>1243986353</t>
  </si>
  <si>
    <t>892492121</t>
  </si>
  <si>
    <t>Tlaková zkouška vzduchem potrubí DN 1000 těsnícím vakem ucpávkovým</t>
  </si>
  <si>
    <t>-1018771627</t>
  </si>
  <si>
    <t>Tlakové zkoušky vzduchem těsnícími vaky ucpávkovými DN 1000</t>
  </si>
  <si>
    <t>https://podminky.urs.cz/item/CS_URS_2024_02/892492121</t>
  </si>
  <si>
    <t>894302162</t>
  </si>
  <si>
    <t xml:space="preserve">Ostatní konstrukce na trubním vedení ze železobetonu dno  šachet tloušťky přes 200 mm z betonu se zvýšenými nároky na prostředí tř. C 30/37</t>
  </si>
  <si>
    <t>-1457551722</t>
  </si>
  <si>
    <t>Ostatní konstrukce na trubním vedení ze železobetonu dno šachet tloušťky přes 200 mm z betonu se zvýšenými nároky na prostředí tř. C 30/37</t>
  </si>
  <si>
    <t>https://podminky.urs.cz/item/CS_URS_2024_02/894302162</t>
  </si>
  <si>
    <t>"monolitcké dno beton C30/37 XA2 rozměny š2100xš2100xhl.1,80 včetně bednění"</t>
  </si>
  <si>
    <t>6,5</t>
  </si>
  <si>
    <t>894608211</t>
  </si>
  <si>
    <t>Výztuž šachet ze svařovaných sítí typu Kari</t>
  </si>
  <si>
    <t>1075602462</t>
  </si>
  <si>
    <t>https://podminky.urs.cz/item/CS_URS_2024_02/894608211</t>
  </si>
  <si>
    <t xml:space="preserve">"vyztužení monolitického dna kari sítí  100x100*8"</t>
  </si>
  <si>
    <t>(2,1*1,8*4)*1,15*7,9/1000</t>
  </si>
  <si>
    <t>894410304</t>
  </si>
  <si>
    <t>Osazení betonových dílců pro kanalizační šachty DN 1500 deska zákrytová</t>
  </si>
  <si>
    <t>1688256220</t>
  </si>
  <si>
    <t>Osazení betonových dílců šachet kanalizačních deska zákrytová DN 1500</t>
  </si>
  <si>
    <t>https://podminky.urs.cz/item/CS_URS_2024_02/894410304</t>
  </si>
  <si>
    <t>"Š1, Š3-ŠA1"6+3</t>
  </si>
  <si>
    <t>"Š2 monolit"1</t>
  </si>
  <si>
    <t>59224434</t>
  </si>
  <si>
    <t>deska betonová zákrytová šachty DN 1500 kanalizační 180/62,5x16,5cm</t>
  </si>
  <si>
    <t>391340781</t>
  </si>
  <si>
    <t>5922229998</t>
  </si>
  <si>
    <t>Těsnění elastomerové DN 1500</t>
  </si>
  <si>
    <t>1086909444</t>
  </si>
  <si>
    <t>9+1</t>
  </si>
  <si>
    <t>1242455583</t>
  </si>
  <si>
    <t>5922444799</t>
  </si>
  <si>
    <t xml:space="preserve">dno betonové šachty DN 1500 kanalizační čedičová výstelka </t>
  </si>
  <si>
    <t>193904018</t>
  </si>
  <si>
    <t>dno betonové šachty DN 1500 kanalizační (výšky H= 1800/150)čedičová výstelka</t>
  </si>
  <si>
    <t>59224447991</t>
  </si>
  <si>
    <t>dno betonové šachty DN 1500 kanalizační kompakt čedičová výstelka</t>
  </si>
  <si>
    <t>-1142509016</t>
  </si>
  <si>
    <t>dno betonové šachty DN 1500 kanalizační kompakt 1388 (H=1460 mm)</t>
  </si>
  <si>
    <t>-1308992721</t>
  </si>
  <si>
    <t>"Š1, Š3-Š9, Š1A"9</t>
  </si>
  <si>
    <t>"Š2"1</t>
  </si>
  <si>
    <t>1761917310</t>
  </si>
  <si>
    <t>-899407824</t>
  </si>
  <si>
    <t>6*9</t>
  </si>
  <si>
    <t>899910212</t>
  </si>
  <si>
    <t>Výplň potrubí pod tlakem cementopopílkovou suspenzí délky potrubí přes 50 do 100 m</t>
  </si>
  <si>
    <t>-575679111</t>
  </si>
  <si>
    <t>Výplň potrubí trub betonových, litinových nebo kameninových cementopopílkovou suspenzí pod tlakem, délky přes 50 do 100 m</t>
  </si>
  <si>
    <t>https://podminky.urs.cz/item/CS_URS_2024_02/899910212</t>
  </si>
  <si>
    <t xml:space="preserve">"Cemetopopílek pro zafoukání 6 ks  šachet"1,8*6</t>
  </si>
  <si>
    <t>"Likvidace stávající kanalizace DN1000 BET - zafoukání cementopopílkovou směsí"</t>
  </si>
  <si>
    <t>204*3,14*0,5*0,5</t>
  </si>
  <si>
    <t>1108136255</t>
  </si>
  <si>
    <t>450</t>
  </si>
  <si>
    <t>919735113.1</t>
  </si>
  <si>
    <t>767795228</t>
  </si>
  <si>
    <t>"stoka DN300"10,57+"přípojky splaškové DN200"17,9</t>
  </si>
  <si>
    <t>1294782600</t>
  </si>
  <si>
    <t>"Napojení na ŽB potrubí DN1000 jádrovou navrtávkou, přepojení splaškových přípojek"</t>
  </si>
  <si>
    <t>2*0,25</t>
  </si>
  <si>
    <t>-746810088</t>
  </si>
  <si>
    <t>-1226431446</t>
  </si>
  <si>
    <t>410,924*9</t>
  </si>
  <si>
    <t>228075406</t>
  </si>
  <si>
    <t>(6,6+17,952+0,044)*0,3</t>
  </si>
  <si>
    <t>-786807825</t>
  </si>
  <si>
    <t>245,054*0,3</t>
  </si>
  <si>
    <t>-1458556875</t>
  </si>
  <si>
    <t>(62,692+78,492)*0,3</t>
  </si>
  <si>
    <t>998274101</t>
  </si>
  <si>
    <t>Přesun hmot pro trubní vedení z trub betonových otevřený výkop</t>
  </si>
  <si>
    <t>1442697461</t>
  </si>
  <si>
    <t>Přesun hmot pro trubní vedení hloubené z trub betonových nebo železobetonových pro vodovody nebo kanalizace v otevřeném výkopu dopravní vzdálenost do 15 m</t>
  </si>
  <si>
    <t>https://podminky.urs.cz/item/CS_URS_2024_02/998274101</t>
  </si>
  <si>
    <t>86</t>
  </si>
  <si>
    <t>298642861</t>
  </si>
  <si>
    <t>87</t>
  </si>
  <si>
    <t>-989680230</t>
  </si>
  <si>
    <t>A</t>
  </si>
  <si>
    <t>délka řezu asf</t>
  </si>
  <si>
    <t>FEZN_D</t>
  </si>
  <si>
    <t>Zemnící pásek</t>
  </si>
  <si>
    <t>FEZN_P</t>
  </si>
  <si>
    <t>Zemnící drát</t>
  </si>
  <si>
    <t>4,4</t>
  </si>
  <si>
    <t>NYY12</t>
  </si>
  <si>
    <t>napájecí kabel SSZ 12 žil</t>
  </si>
  <si>
    <t>NYY24</t>
  </si>
  <si>
    <t>napájecí kabel SSZ 24 žil</t>
  </si>
  <si>
    <t>69,3</t>
  </si>
  <si>
    <t>PROTLAK_KS</t>
  </si>
  <si>
    <t>POČET PROTLAKŮ</t>
  </si>
  <si>
    <t>PŘEPRAVA</t>
  </si>
  <si>
    <t>VZDÁLENOST NA SKLADKU ZEMINY, SUTI</t>
  </si>
  <si>
    <t>KM</t>
  </si>
  <si>
    <t>SO 410 - SSZ Plzeňská x Na Dražkách, technologie SSZ</t>
  </si>
  <si>
    <t>ŘEZ_SMY</t>
  </si>
  <si>
    <t>ŘEZANÍ SMYČEK</t>
  </si>
  <si>
    <t>17,25</t>
  </si>
  <si>
    <t>SSZ_N1</t>
  </si>
  <si>
    <t>1-kom návěstidel zakladnich</t>
  </si>
  <si>
    <t>SSZ_N1v</t>
  </si>
  <si>
    <t>1-kom návěstidel výložník</t>
  </si>
  <si>
    <t>SSZ_N2</t>
  </si>
  <si>
    <t>2-kom návěstidla chodec</t>
  </si>
  <si>
    <t>SSZ_N3</t>
  </si>
  <si>
    <t>3-kom návěstidel zakladnich</t>
  </si>
  <si>
    <t>SSZ_N3v</t>
  </si>
  <si>
    <t>1-kom návěstidel opakovací</t>
  </si>
  <si>
    <t>ST_CH</t>
  </si>
  <si>
    <t>Stožár_chodec</t>
  </si>
  <si>
    <t>ST_V</t>
  </si>
  <si>
    <t>Stožár výložníkový</t>
  </si>
  <si>
    <t>TRAFO_SMY</t>
  </si>
  <si>
    <t>IMPEDANČNÍ TRAFA NA SMYČKY</t>
  </si>
  <si>
    <t>KS</t>
  </si>
  <si>
    <t>TRUB63</t>
  </si>
  <si>
    <t>ELEKTROINSTALČNÍ TRUBKA DN 63</t>
  </si>
  <si>
    <t>VÝKOP_Z_35</t>
  </si>
  <si>
    <t>ZK_B</t>
  </si>
  <si>
    <t>Základové konstrukce - beonové pro sloupy a řadič</t>
  </si>
  <si>
    <t>3,2</t>
  </si>
  <si>
    <t>ZK_Bt</t>
  </si>
  <si>
    <t>Základy betonové - hmotnost</t>
  </si>
  <si>
    <t>10,24</t>
  </si>
  <si>
    <t xml:space="preserve">    469 - Stavební práce při elektromontážích</t>
  </si>
  <si>
    <t xml:space="preserve">    87 - Potrubí z trub plastických a skleněných</t>
  </si>
  <si>
    <t xml:space="preserve">    DEM - Demontáž</t>
  </si>
  <si>
    <t xml:space="preserve">    740 - Elektromontáže - zkoušky a revize</t>
  </si>
  <si>
    <t xml:space="preserve">    743 - Elektromontáže - hrubá montáž</t>
  </si>
  <si>
    <t xml:space="preserve">    744 - Elektromontáže - rozvody vodičů měděných</t>
  </si>
  <si>
    <t xml:space="preserve">      746 - Elektromontáže - soubory pro vodiče</t>
  </si>
  <si>
    <t xml:space="preserve">    SM - Smyčky</t>
  </si>
  <si>
    <t xml:space="preserve">    46-M - Zemní práce při extr.mont.pracích</t>
  </si>
  <si>
    <t>22-M - Montáže oznam. a zabezp. zařízení + Demontáže</t>
  </si>
  <si>
    <t>469</t>
  </si>
  <si>
    <t>Stavební práce při elektromontážích</t>
  </si>
  <si>
    <t>122702119</t>
  </si>
  <si>
    <t>Odkopávky a prokopávky výsypek Příplatek k cenám za lepivost zemin</t>
  </si>
  <si>
    <t>556805880</t>
  </si>
  <si>
    <t>součet hloubených jam a rýh</t>
  </si>
  <si>
    <t>VÝKOP_Z_35*0,35*0,6</t>
  </si>
  <si>
    <t>460010002</t>
  </si>
  <si>
    <t>Vytyčení trasy vedení vzdušného (nadzemního) sdělovacího nebo ovládacího podél silnice</t>
  </si>
  <si>
    <t>km</t>
  </si>
  <si>
    <t>-1046432955</t>
  </si>
  <si>
    <t>součet délek všech řezů kabelových tras</t>
  </si>
  <si>
    <t>(VÝKOP_Z_35)/1000</t>
  </si>
  <si>
    <t>460161153</t>
  </si>
  <si>
    <t>Hloubení kabelových rýh ručně včetně urovnání dna s přemístěním výkopku do vzdálenosti 3 m od okraje jámy nebo s naložením na dopravní prostředek šířky 35 cm hloubky 60 cm v hornině třídy těžitelnosti II skupiny 4</t>
  </si>
  <si>
    <t>-2054176327</t>
  </si>
  <si>
    <t>"zeleň š=350 (1)"30</t>
  </si>
  <si>
    <t>460242221</t>
  </si>
  <si>
    <t>Provizorní zajištění inženýrských sítí ve výkopech kabelů při souběhu</t>
  </si>
  <si>
    <t>-174078930</t>
  </si>
  <si>
    <t>460400071</t>
  </si>
  <si>
    <t>Pažení výkopů příložné plné jam, hloubky do 4 m</t>
  </si>
  <si>
    <t>-2031369454</t>
  </si>
  <si>
    <t>460400171</t>
  </si>
  <si>
    <t>Pažení výkopů odstranění pažení příložného plného jam, hloubky do 4 m</t>
  </si>
  <si>
    <t>-1498045444</t>
  </si>
  <si>
    <t>stožár s vyložením</t>
  </si>
  <si>
    <t>1,2*1,7*4*ST_V</t>
  </si>
  <si>
    <t>460431163</t>
  </si>
  <si>
    <t>Zásyp kabelových rýh ručně s přemístění sypaniny ze vzdálenosti do 10 m, s uložením výkopku ve vrstvách včetně zhutnění a úpravy povrchu šířky 35 cm hloubky 60 cm z horniny třídy těžitelnosti II skupiny 4</t>
  </si>
  <si>
    <t>-1112273595</t>
  </si>
  <si>
    <t xml:space="preserve">součet délek kabelových tras  z řezu</t>
  </si>
  <si>
    <t>460661512</t>
  </si>
  <si>
    <t>Kabelové lože z písku včetně podsypu, zhutnění a urovnání povrchu pro kabely nn zakryté plastovou fólií, šířky přes 25 do 50 cm</t>
  </si>
  <si>
    <t>-732570462</t>
  </si>
  <si>
    <t>(VÝKOP_Z_35)*1,1</t>
  </si>
  <si>
    <t>460661512.1</t>
  </si>
  <si>
    <t>-794194439</t>
  </si>
  <si>
    <t>VÝKOP_Z_35*1,1</t>
  </si>
  <si>
    <t>460742121</t>
  </si>
  <si>
    <t>Osazení kabelových prostupů včetně utěsnění a spárování z trub plastových do rýhy, bez výkopových prací s obsypem z písku, vnitřního průměru do 10 cm</t>
  </si>
  <si>
    <t>657410952</t>
  </si>
  <si>
    <t>"Chráníčky elektroinstalační 63"VÝKOP_Z_35*1,2</t>
  </si>
  <si>
    <t>34571352</t>
  </si>
  <si>
    <t>trubka elektroinstalační ohebná dvouplášťová korugovaná HDPE+LDPE (chránička) D 52/63mm</t>
  </si>
  <si>
    <t>-115123902</t>
  </si>
  <si>
    <t>-1531616642</t>
  </si>
  <si>
    <t>"Chráníčky elektroinstalační 63"50</t>
  </si>
  <si>
    <t>-1666519067</t>
  </si>
  <si>
    <t>Potrubí z trub plastických a skleněných</t>
  </si>
  <si>
    <t>131313711</t>
  </si>
  <si>
    <t>Hloubení zapažených jam ručně s urovnáním dna do předepsaného profilu a spádu v hornině třídy těžitelnosti II skupiny 4 soudržných</t>
  </si>
  <si>
    <t>-1357900101</t>
  </si>
  <si>
    <t>(2,5*1,5)*PROTLAK_KS</t>
  </si>
  <si>
    <t>(1,5*1,5)*PROTLAK_KS</t>
  </si>
  <si>
    <t>222819985</t>
  </si>
  <si>
    <t>((1,5*1,5*4)+((1,5*2,5*2)+(1,5*1,5*2)))*PROTLAK_KS</t>
  </si>
  <si>
    <t>1413516731</t>
  </si>
  <si>
    <t xml:space="preserve">Jamý pro protlak startovací 2,5x1,5x1,5/cílová  1,5x1,5x1,5</t>
  </si>
  <si>
    <t>997013501</t>
  </si>
  <si>
    <t>Odvoz suti a vybouraných hmot na skládku nebo meziskládku se složením, na vzdálenost do 1 km</t>
  </si>
  <si>
    <t>1402654176</t>
  </si>
  <si>
    <t>"objem *koef. přepočtu na hmotnost"ZK_B*1,8</t>
  </si>
  <si>
    <t>997013509</t>
  </si>
  <si>
    <t>Odvoz suti a vybouraných hmot na skládku nebo meziskládku se složením, na vzdálenost Příplatek k ceně za každý další započatý 1 km přes 1 km</t>
  </si>
  <si>
    <t>-775172666</t>
  </si>
  <si>
    <t>"PŘEPRAVA na skládku"17</t>
  </si>
  <si>
    <t>"objem *koef. přepočtu na hmotnost"ZK_B*1,8*PŘEPRAVA</t>
  </si>
  <si>
    <t>997013655</t>
  </si>
  <si>
    <t>145949441</t>
  </si>
  <si>
    <t>DEM</t>
  </si>
  <si>
    <t>Demontáž</t>
  </si>
  <si>
    <t>218040098</t>
  </si>
  <si>
    <t>Demontáž konzol venkovního vedení nn včetně uložení na hromadu nebo naložení na dopravní prostředek příslušenství konzol nosiče svítidel veřejného osvětlení a kabelových koncovek</t>
  </si>
  <si>
    <t>905305642</t>
  </si>
  <si>
    <t>218202013</t>
  </si>
  <si>
    <t>Demontáž svítidel výbojkových s odpojením vodičů průmyslových nebo venkovních z výložníku</t>
  </si>
  <si>
    <t>1615246504</t>
  </si>
  <si>
    <t>218204103</t>
  </si>
  <si>
    <t>Demontáž výložníků osvětlení jednoramenných sloupových, hmotnosti do 35 kg</t>
  </si>
  <si>
    <t>-1818171599</t>
  </si>
  <si>
    <t>228300606</t>
  </si>
  <si>
    <t>Odpojení návěstních kabelů ukončených smršťovací záklopkou NCEY, NCYY do 37x1 nebo 1,5</t>
  </si>
  <si>
    <t>-1415082196</t>
  </si>
  <si>
    <t>228960003</t>
  </si>
  <si>
    <t>Demontáž stožáru nebo sloupku včetně vytažení a odpojení kabelu, odpojení uzemnění a naložení stožáru, bez odstranění základu vyložníkového zapuštěného</t>
  </si>
  <si>
    <t>-43925689</t>
  </si>
  <si>
    <t>228960021</t>
  </si>
  <si>
    <t>Demontáž svorkovnice stožárové</t>
  </si>
  <si>
    <t>1881965091</t>
  </si>
  <si>
    <t>ST_CH+ST_V</t>
  </si>
  <si>
    <t>228960036</t>
  </si>
  <si>
    <t>Demontáž návěstidla včetně otevření a uvolnění paraboly, vytažení kabelu ze stožáru, odmontování návěstidla ze stožáru nebo výložníku, odpojení kabelu ze svorkovnice ve stožáru a návěstidle dvoukomorového ze stožáru</t>
  </si>
  <si>
    <t>361519563</t>
  </si>
  <si>
    <t>SSZ_N_2</t>
  </si>
  <si>
    <t>228960041</t>
  </si>
  <si>
    <t>Demontáž návěstidla včetně otevření a uvolnění paraboly, vytažení kabelu ze stožáru, odmontování návěstidla ze stožáru nebo výložníku, odpojení kabelu ze svorkovnice ve stožáru a návěstidle tříkomorového ze stožáru</t>
  </si>
  <si>
    <t>-785397644</t>
  </si>
  <si>
    <t>"Návěstidlo 3-komorové - STOŽÁR"SSZ_N3</t>
  </si>
  <si>
    <t>228960042</t>
  </si>
  <si>
    <t>Demontáž návěstidla včetně otevření a uvolnění paraboly, vytažení kabelu ze stožáru, odmontování návěstidla ze stožáru nebo výložníku, odpojení kabelu ze svorkovnice ve stožáru a návěstidle tříkomorového z výložníku</t>
  </si>
  <si>
    <t>441177853</t>
  </si>
  <si>
    <t>"Návěstidlo 3-komorové - VÝLOŽNÍK"SSZ_N3v</t>
  </si>
  <si>
    <t>228960126</t>
  </si>
  <si>
    <t>Demontáž stožárových doplňků včetně demontáže tlačítka nebo spínače a odpojení ze svorkovnice ve stožáru tlačítka pro chodce</t>
  </si>
  <si>
    <t>-857023568</t>
  </si>
  <si>
    <t>SSZ_TLAC</t>
  </si>
  <si>
    <t>"Tlačítka pro chodce"1</t>
  </si>
  <si>
    <t>228960133</t>
  </si>
  <si>
    <t>Odpojení stožárové svorkovnice do 19 žil</t>
  </si>
  <si>
    <t>1555492927</t>
  </si>
  <si>
    <t>ST_CH+ST_V+1</t>
  </si>
  <si>
    <t>228960156</t>
  </si>
  <si>
    <t>Demontáž upevňovací soupravy dopravních značek ze stožáru</t>
  </si>
  <si>
    <t>1317415427</t>
  </si>
  <si>
    <t>468051131</t>
  </si>
  <si>
    <t>Bourání základu železobetonového</t>
  </si>
  <si>
    <t>-31322425</t>
  </si>
  <si>
    <t>0,8*0,8*0,8*ST_CH</t>
  </si>
  <si>
    <t>1,2*1,2*1,7*ST_V</t>
  </si>
  <si>
    <t>469972111</t>
  </si>
  <si>
    <t>Odvoz suti a vybouraných hmot odvoz suti a vybouraných hmot do 1 km</t>
  </si>
  <si>
    <t>1168059746</t>
  </si>
  <si>
    <t>Základ pro stožár chodecký</t>
  </si>
  <si>
    <t>0,6*0,6*0,8*ST_CH</t>
  </si>
  <si>
    <t>Základ pro stožár výložníkov</t>
  </si>
  <si>
    <t>1,0*1,0*1,6*ST_V</t>
  </si>
  <si>
    <t>"přepočet na váhu 2200kg/m3"ZK_B*2200/1000</t>
  </si>
  <si>
    <t>469972121</t>
  </si>
  <si>
    <t>Odvoz suti a vybouraných hmot odvoz suti a vybouraných hmot Příplatek k ceně za každý další i započatý 1 km</t>
  </si>
  <si>
    <t>-278164638</t>
  </si>
  <si>
    <t xml:space="preserve">"(odvoz  5km)"ZK_Bt*PŘEPRAVA</t>
  </si>
  <si>
    <t>997241521</t>
  </si>
  <si>
    <t>Doprava vybouraných hmot, konstrukcí nebo suti pro dráhy kolejové vodorovné přemístění vybouraných hmot nebo konstrukcí na vzdálenost do 7 km</t>
  </si>
  <si>
    <t>-1573741844</t>
  </si>
  <si>
    <t>998229111</t>
  </si>
  <si>
    <t>Přesun hmot ruční pro pozemní komunikace s naložením a složením na vzdálenost do 50 m, s krytem z kameniva, monolitickým betonovým nebo živičným</t>
  </si>
  <si>
    <t>151781739</t>
  </si>
  <si>
    <t>740</t>
  </si>
  <si>
    <t>Elektromontáže - zkoušky a revize</t>
  </si>
  <si>
    <t>741810003</t>
  </si>
  <si>
    <t>Zkoušky a prohlídky elektrických rozvodů a zařízení celková prohlídka a vyhotovení revizní zprávy pro objem montážních prací přes 500 do 1000 tis. Kč</t>
  </si>
  <si>
    <t>-1279440381</t>
  </si>
  <si>
    <t>743</t>
  </si>
  <si>
    <t>Elektromontáže - hrubá montáž</t>
  </si>
  <si>
    <t>210220001</t>
  </si>
  <si>
    <t>Montáž uzemňovacího vedení s upevněním, propojením a připojením pomocí svorek na povrchu vodičů FeZn páskou průřezu do 120 mm2</t>
  </si>
  <si>
    <t>-785889003</t>
  </si>
  <si>
    <t>(ST_CH+ST_V)*2,2</t>
  </si>
  <si>
    <t>35442062</t>
  </si>
  <si>
    <t>pás zemnící 30x4mm FeZn</t>
  </si>
  <si>
    <t>-393922974</t>
  </si>
  <si>
    <t>FEZN_P*0,78</t>
  </si>
  <si>
    <t>210220002</t>
  </si>
  <si>
    <t>Montáž uzemňovacího vedení s upevněním, propojením a připojením pomocí svorek na povrchu vodičů FeZn drátem nebo lanem průměru do 10 mm</t>
  </si>
  <si>
    <t>-1503730186</t>
  </si>
  <si>
    <t>35441072</t>
  </si>
  <si>
    <t>drát D 8mm FeZn pro hromosvod</t>
  </si>
  <si>
    <t>1657401073</t>
  </si>
  <si>
    <t>FEZN_D*0,78</t>
  </si>
  <si>
    <t>35441996</t>
  </si>
  <si>
    <t>svorka odbočovací a spojovací pro spojování kruhových a páskových vodičů, FeZn</t>
  </si>
  <si>
    <t>-610409466</t>
  </si>
  <si>
    <t>(ST_V)*2</t>
  </si>
  <si>
    <t>741820013</t>
  </si>
  <si>
    <t>Měření zemních odporů zemnicí sítě délky pásku přes 200 do 500 m</t>
  </si>
  <si>
    <t>-1913301172</t>
  </si>
  <si>
    <t>744</t>
  </si>
  <si>
    <t>Elektromontáže - rozvody vodičů měděných</t>
  </si>
  <si>
    <t>210813081</t>
  </si>
  <si>
    <t>Montáž izolovaných kabelů měděných do 1 kV bez ukončení plných nebo laněných kulatých (např. CYKY, CHKE-R) uložených pevně počtu a průřezu žil 12x1,5 mm2</t>
  </si>
  <si>
    <t>-114858904</t>
  </si>
  <si>
    <t>210813111</t>
  </si>
  <si>
    <t>Montáž izolovaných kabelů měděných do 1 kV bez ukončení plných nebo laněných kulatých (např. CYKY, CHKE-R) uložených pevně počtu a průřezu žil 24x1,5 mm2</t>
  </si>
  <si>
    <t>716799166</t>
  </si>
  <si>
    <t>2000000463</t>
  </si>
  <si>
    <t>Kabel silový NYY-J 3x1,5 RE měděný</t>
  </si>
  <si>
    <t>256</t>
  </si>
  <si>
    <t>881559269</t>
  </si>
  <si>
    <t>2000001426</t>
  </si>
  <si>
    <t>Kabel silový NYY-J 12x1,5 RE měděný</t>
  </si>
  <si>
    <t>1321391101</t>
  </si>
  <si>
    <t>"110"1,1*40</t>
  </si>
  <si>
    <t>2000001428</t>
  </si>
  <si>
    <t>Kabel silový NYY-J 24x1,5 RE měděný</t>
  </si>
  <si>
    <t>62109459</t>
  </si>
  <si>
    <t>"104-105"1,1*(37+26)</t>
  </si>
  <si>
    <t>741120501</t>
  </si>
  <si>
    <t>Montáž kabelů flexibilních měděných bez ukončení uložených volně lehkých a středních (např. CGSG), počtu žil do 7</t>
  </si>
  <si>
    <t>744323992</t>
  </si>
  <si>
    <t>SSZ_N2*4</t>
  </si>
  <si>
    <t>SSZ_N3*4</t>
  </si>
  <si>
    <t>SSZ_N3v*15</t>
  </si>
  <si>
    <t>34143304.1</t>
  </si>
  <si>
    <t>kabel ovládací flexibilní jádro Cu lanované izolace PVC plášť PVC 300/500V (CMSM) 5x1,00mm2</t>
  </si>
  <si>
    <t>-1525218258</t>
  </si>
  <si>
    <t>SSZ_N1*4</t>
  </si>
  <si>
    <t>34143320</t>
  </si>
  <si>
    <t>kabel ovládací flexibilní jádro Cu lanované izolace PVC plášť PVC 300/500V (CMSM) 7x1,00mm2</t>
  </si>
  <si>
    <t>-791266270</t>
  </si>
  <si>
    <t>741122122</t>
  </si>
  <si>
    <t>Montáž kabelů měděných bez ukončení uložených v trubkách zatažených plných kulatých nebo bezhalogenových (např. CYKY) počtu a průřezu žil 3x1,5 až 6 mm2</t>
  </si>
  <si>
    <t>510557182</t>
  </si>
  <si>
    <t>746</t>
  </si>
  <si>
    <t>Elektromontáže - soubory pro vodiče</t>
  </si>
  <si>
    <t>220110346.1</t>
  </si>
  <si>
    <t>Montáž kabelového štítku včetně vyražení znaku na štítek, připevnění na kabel, ovinutí štítku páskou pro označení konce kabelu</t>
  </si>
  <si>
    <t>-1700051918</t>
  </si>
  <si>
    <t>ST_V*2</t>
  </si>
  <si>
    <t>404611614-R</t>
  </si>
  <si>
    <t>Štítek kabelový s upevňovacím páskem</t>
  </si>
  <si>
    <t>803650080</t>
  </si>
  <si>
    <t>ST_CH*2</t>
  </si>
  <si>
    <t>741130001.1</t>
  </si>
  <si>
    <t>Ukončení vodičů izolovaných s označením a zapojením v rozváděči nebo na přístroji, průřezu žíly do 2,5 mm2</t>
  </si>
  <si>
    <t>1281927384</t>
  </si>
  <si>
    <t>Ukončení kabelů řadič- stožáry - stožáry</t>
  </si>
  <si>
    <t>SM</t>
  </si>
  <si>
    <t>Smyčky</t>
  </si>
  <si>
    <t>131313131</t>
  </si>
  <si>
    <t>Hloubení jam a zářezů při překopech inženýrských sítí ručně zapažených i nezapažených s urovnáním dna do předepsaného profilu a spádu objemu do 10 m3 v hornině třídy těžitelnosti II skupiny 4 soudržných</t>
  </si>
  <si>
    <t>-770328110</t>
  </si>
  <si>
    <t>šachty pro spojky indukčních smyček s impedančním trafem</t>
  </si>
  <si>
    <t>0,7*0,7*0,7*1</t>
  </si>
  <si>
    <t>HJ01</t>
  </si>
  <si>
    <t>220960165</t>
  </si>
  <si>
    <t>Montáž indukční smyčky jednozávitové s impedančním transformátorem</t>
  </si>
  <si>
    <t>1524798071</t>
  </si>
  <si>
    <t>R99SSZ 6</t>
  </si>
  <si>
    <t>Impedanční transformátor pro jednozávitové smyčky</t>
  </si>
  <si>
    <t>128</t>
  </si>
  <si>
    <t>-1541766289</t>
  </si>
  <si>
    <t>228300533</t>
  </si>
  <si>
    <t>Odpojení vodiče ze svorkovnice z kabelu CMSM do 7 žil 1,50 mm2</t>
  </si>
  <si>
    <t>-794066707</t>
  </si>
  <si>
    <t>599141111</t>
  </si>
  <si>
    <t>Vyplnění spár mezi silničními dílci jakékoliv tloušťky živičnou zálivkou</t>
  </si>
  <si>
    <t>717991470</t>
  </si>
  <si>
    <t>24551500</t>
  </si>
  <si>
    <t>penetrace pryskyřice epoxidová dvousložková pro suché i vlhké povrchy</t>
  </si>
  <si>
    <t>-414318730</t>
  </si>
  <si>
    <t>hmotnost = (rozměr drážky smyčky v m3)*hustota</t>
  </si>
  <si>
    <t>ŘEZ_SMY*0,14*0,02*1300</t>
  </si>
  <si>
    <t>988416582</t>
  </si>
  <si>
    <t>Mezisoučet</t>
  </si>
  <si>
    <t>1,15*(A)</t>
  </si>
  <si>
    <t>46-M</t>
  </si>
  <si>
    <t>Zemní práce při extr.mont.pracích</t>
  </si>
  <si>
    <t>828114158</t>
  </si>
  <si>
    <t>220830201</t>
  </si>
  <si>
    <t>Situování stožáru návěstidla nebo výstražníku včetně vytýčení umístění a označení místa označovacím kolíkem přejezdového zařízení</t>
  </si>
  <si>
    <t>1386438380</t>
  </si>
  <si>
    <t xml:space="preserve">Polohy sloupů samostatné vytyčení - stožáry </t>
  </si>
  <si>
    <t>460091113</t>
  </si>
  <si>
    <t>Odkop zeminy ručně s přemístěním výkopku do vzdálenosti 3 m od okraje jámy nebo s naložením na dopravní prostředek v hornině třídy těžitelnosti II skupiny 4</t>
  </si>
  <si>
    <t>826371069</t>
  </si>
  <si>
    <t>460641124</t>
  </si>
  <si>
    <t>Základové konstrukce základ bez bednění do rostlé zeminy z monolitického železobetonu bez výztuže bez zvláštních nároků na prostředí tř. C 20/25</t>
  </si>
  <si>
    <t>1953805801</t>
  </si>
  <si>
    <t>Základ pro stožár výložníkový</t>
  </si>
  <si>
    <t>58932909</t>
  </si>
  <si>
    <t>beton C 20/25 X0 XC1-2 kamenivo frakce 0/16</t>
  </si>
  <si>
    <t>704599794</t>
  </si>
  <si>
    <t>Montáže oznam. a zabezp. zařízení + Demontáže</t>
  </si>
  <si>
    <t>220960003</t>
  </si>
  <si>
    <t>Montáž stožáru nebo sloupku včetně postavení stožáru, usazení nebo zabetonování základu, zatažení kabelu do stožáru, připojení kabelu, připojení uzemnění vyložníkového zapuštěného</t>
  </si>
  <si>
    <t>1521430966</t>
  </si>
  <si>
    <t>R99003011</t>
  </si>
  <si>
    <t>Stožár výložníkový ST50 středně těžký</t>
  </si>
  <si>
    <t>-805052154</t>
  </si>
  <si>
    <t xml:space="preserve">"stožár výložníkový  " 2</t>
  </si>
  <si>
    <t>220960021</t>
  </si>
  <si>
    <t>Montáž stožárové svorkovnice s připevněním</t>
  </si>
  <si>
    <t>-675097602</t>
  </si>
  <si>
    <t>OST_zař SSZ 25</t>
  </si>
  <si>
    <t>Stožárová svorkovnice</t>
  </si>
  <si>
    <t>-701867674</t>
  </si>
  <si>
    <t>220960036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</si>
  <si>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</t>
  </si>
  <si>
    <t>1654905623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</si>
  <si>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</si>
  <si>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220960041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</si>
  <si>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</t>
  </si>
  <si>
    <t>864633777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</si>
  <si>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</si>
  <si>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smontování vozidlového návěstidla</t>
  </si>
  <si>
    <t>220960116-R</t>
  </si>
  <si>
    <t>Montáž dopravního detektoru včetně rozměření a označení místa pro vyvrtání otvorů, vyvrtání otvorů, vyříznutí závitů, montáže skříňky se zapojením, nastavení a vyzkoušení, připojení uzemnění indukčního smyčkového ISD</t>
  </si>
  <si>
    <t>705196639</t>
  </si>
  <si>
    <t>220960120</t>
  </si>
  <si>
    <t>Montáž dopravního detektoru včetně rozměření a označení místa pro vyvrtání otvorů, vyvrtání otvorů, vyříznutí závitů, montáže skříňky se zapojením, nastavení a vyzkoušení, připojení uzemnění videodetektoru na výložník</t>
  </si>
  <si>
    <t>-686177907</t>
  </si>
  <si>
    <t>2*0,5 "Přepočtené koeficientem množství</t>
  </si>
  <si>
    <t>220960125.1</t>
  </si>
  <si>
    <t xml:space="preserve">Nastavení dopravního videodetektoru/radarového  na výložníku</t>
  </si>
  <si>
    <t>-1608243789</t>
  </si>
  <si>
    <t>Nastavení dopravního videodetektoru/radarového na výložníku</t>
  </si>
  <si>
    <t>"NARROW"1</t>
  </si>
  <si>
    <t>SSZ000765</t>
  </si>
  <si>
    <t>videodetektor</t>
  </si>
  <si>
    <t>543589437</t>
  </si>
  <si>
    <t>220960156</t>
  </si>
  <si>
    <t>Montáž upevňovací soupravy dopravních značek na stožár</t>
  </si>
  <si>
    <t>694052646</t>
  </si>
  <si>
    <t>220960191</t>
  </si>
  <si>
    <t>Regulace a aktivace jedné signální skupiny s použitím montážní plošiny</t>
  </si>
  <si>
    <t>-871474570</t>
  </si>
  <si>
    <t>220960196</t>
  </si>
  <si>
    <t>Regulace a aktivace každé další signální skupiny s použitím montážní plošiny</t>
  </si>
  <si>
    <t>-1450940706</t>
  </si>
  <si>
    <t>220960197</t>
  </si>
  <si>
    <t>Regulace a aktivace každé další signální skupiny bez použití montážní plošiny</t>
  </si>
  <si>
    <t>416616701</t>
  </si>
  <si>
    <t>220960301</t>
  </si>
  <si>
    <t>Příprava ke komplexnímu vyzkoušení křižovatky s mikroprocesorovým řadičem MR za první signální skupinu</t>
  </si>
  <si>
    <t>1485166639</t>
  </si>
  <si>
    <t>220960311</t>
  </si>
  <si>
    <t>Komplexní vyzkoušení křižovatky s mikroprocesorovým řadičem MR před uvedením zařízení do provozu do pěti signálních skupin</t>
  </si>
  <si>
    <t>1315821964</t>
  </si>
  <si>
    <t>784159501</t>
  </si>
  <si>
    <t>Montáž SDZ</t>
  </si>
  <si>
    <t>P2+P4</t>
  </si>
  <si>
    <t>40445611</t>
  </si>
  <si>
    <t>značky upravující přednost P2, P3, P8 500mm</t>
  </si>
  <si>
    <t>1611358921</t>
  </si>
  <si>
    <t>"P2"1</t>
  </si>
  <si>
    <t>40445608</t>
  </si>
  <si>
    <t>značky upravující přednost P1, P4 700mm</t>
  </si>
  <si>
    <t>-288394276</t>
  </si>
  <si>
    <t>"P4"1</t>
  </si>
  <si>
    <t>966006211</t>
  </si>
  <si>
    <t>-1625358173</t>
  </si>
  <si>
    <t>88</t>
  </si>
  <si>
    <t>977271124</t>
  </si>
  <si>
    <t>Řezání ocelových profilů na staveništi úhlovou bruskou průřezu přes 6500 do 7000 mm2</t>
  </si>
  <si>
    <t>-1676609825</t>
  </si>
  <si>
    <t>SO 431 - Veřejné osvětlení – etapa 1 - ulice Na Dražkách</t>
  </si>
  <si>
    <t xml:space="preserve">M - Práce a dodávky M   </t>
  </si>
  <si>
    <t xml:space="preserve">    21-M - Elektromontáže   </t>
  </si>
  <si>
    <t xml:space="preserve">    46-M - Zemní práce při extr.mont.pracích   </t>
  </si>
  <si>
    <t xml:space="preserve">Práce a dodávky M   </t>
  </si>
  <si>
    <t>21-M</t>
  </si>
  <si>
    <t xml:space="preserve">Elektromontáže   </t>
  </si>
  <si>
    <t>210100003</t>
  </si>
  <si>
    <t>Ukončení vodičů izolovaných s označením a zapojením v rozváděči nebo na přístroji průřezu žíly do 16 mm2</t>
  </si>
  <si>
    <t>1174319529</t>
  </si>
  <si>
    <t>210100096</t>
  </si>
  <si>
    <t>Ukončení vodičů izolovaných s označením a zapojením na svorkovnici s otevřením a uzavřením krytu průřezu žíly do 2,5 mm2</t>
  </si>
  <si>
    <t>1294286160</t>
  </si>
  <si>
    <t>210100101</t>
  </si>
  <si>
    <t>Ukončení vodičů izolovaných s označením a zapojením na svorkovnici s otevřením a uzavřením krytu průřezu žíly do 16 mm2</t>
  </si>
  <si>
    <t>-1218356585</t>
  </si>
  <si>
    <t>210101234</t>
  </si>
  <si>
    <t>Propojení kabelů nebo vodičů spojkou do 1 kV venkovní smršťovací kabelů celoplastových, počtu a průřezu žil do 4 x 25 až 35 mm2</t>
  </si>
  <si>
    <t>327109252</t>
  </si>
  <si>
    <t>35436023</t>
  </si>
  <si>
    <t>spojka kabelová smršťovaná přímé do 1kV 91ah-22s 4x16-50mm</t>
  </si>
  <si>
    <t>1168693543</t>
  </si>
  <si>
    <t>210203901</t>
  </si>
  <si>
    <t>Montáž svítidel LED se zapojením vodičů průmyslových nebo venkovních na výložník nebo dřík</t>
  </si>
  <si>
    <t>-308680432</t>
  </si>
  <si>
    <t>34774010-R1</t>
  </si>
  <si>
    <t>svítidlo veřejného osvětlení na dřík/výložník zdroj LED 83W 9350lm 4000K stmívatelné</t>
  </si>
  <si>
    <t>-1551904235</t>
  </si>
  <si>
    <t>34774010-R2</t>
  </si>
  <si>
    <t>-510440882</t>
  </si>
  <si>
    <t>34774010-R3</t>
  </si>
  <si>
    <t>-247309277</t>
  </si>
  <si>
    <t>210204011</t>
  </si>
  <si>
    <t>Montáž stožárů osvětlení samostatně stojících ocelových, délky do 12 m</t>
  </si>
  <si>
    <t>-1897572065</t>
  </si>
  <si>
    <t>31674113</t>
  </si>
  <si>
    <t>stožár osvětlovací uliční Pz 159/133/114 v 6,2m</t>
  </si>
  <si>
    <t>1603784746</t>
  </si>
  <si>
    <t>31674113-R1</t>
  </si>
  <si>
    <t>-1751736579</t>
  </si>
  <si>
    <t>31674113-R2</t>
  </si>
  <si>
    <t>283554110</t>
  </si>
  <si>
    <t>210204103</t>
  </si>
  <si>
    <t>Montáž výložníků osvětlení jednoramenných sloupových, hmotnosti do 35 kg</t>
  </si>
  <si>
    <t>555585864</t>
  </si>
  <si>
    <t>31674000-R</t>
  </si>
  <si>
    <t>výložník rovný jednoduchý k osvětlovacím stožárům uličním vyložení 500mm</t>
  </si>
  <si>
    <t>-1056663396</t>
  </si>
  <si>
    <t>31674002</t>
  </si>
  <si>
    <t>výložník rovný jednoduchý k osvětlovacím stožárům uličním vyložení 1500mm</t>
  </si>
  <si>
    <t>-74296275</t>
  </si>
  <si>
    <t>31674003</t>
  </si>
  <si>
    <t>výložník rovný jednoduchý k osvětlovacím stožárům uličním vyložení 2000mm</t>
  </si>
  <si>
    <t>2002004160</t>
  </si>
  <si>
    <t>31673001</t>
  </si>
  <si>
    <t>výložník obloukový jednoduchý k osvětlovacím stožárům uličním výška 1800mm vyložení 2500mm</t>
  </si>
  <si>
    <t>-480580688</t>
  </si>
  <si>
    <t>210204201</t>
  </si>
  <si>
    <t>Montáž elektrovýzbroje stožárů osvětlení 1 okruh</t>
  </si>
  <si>
    <t>-1304297244</t>
  </si>
  <si>
    <t>31674134</t>
  </si>
  <si>
    <t>výzbroj stožárová SV 9.16.4</t>
  </si>
  <si>
    <t>-1943090215</t>
  </si>
  <si>
    <t>210204202</t>
  </si>
  <si>
    <t>Montáž elektrovýzbroje stožárů osvětlení 2 okruhy</t>
  </si>
  <si>
    <t>-1633423453</t>
  </si>
  <si>
    <t>31674133</t>
  </si>
  <si>
    <t>výzbroj stožárová SV 6.16.4/2</t>
  </si>
  <si>
    <t>-1449540618</t>
  </si>
  <si>
    <t xml:space="preserve">0,25 * 4   </t>
  </si>
  <si>
    <t>210220022</t>
  </si>
  <si>
    <t>Montáž uzemňovacího vedení s upevněním, propojením a připojením pomocí svorek v zemi s izolací spojů vodičů FeZn drátem nebo lanem průměru do 10 mm v městské zástavbě</t>
  </si>
  <si>
    <t>-39876979</t>
  </si>
  <si>
    <t xml:space="preserve">20+17+144+10+13+34+14+11+7+11+16*2   </t>
  </si>
  <si>
    <t>35441073</t>
  </si>
  <si>
    <t>drát D 10mm FeZn</t>
  </si>
  <si>
    <t>-1932647783</t>
  </si>
  <si>
    <t xml:space="preserve">313*1.15*0.62   </t>
  </si>
  <si>
    <t>210220301</t>
  </si>
  <si>
    <t>Montáž hromosvodného vedení svorek se 2 šrouby</t>
  </si>
  <si>
    <t>1661670903</t>
  </si>
  <si>
    <t>35441885</t>
  </si>
  <si>
    <t>svorka spojovací pro lano D 8-10mm</t>
  </si>
  <si>
    <t>1479920287</t>
  </si>
  <si>
    <t>35441895</t>
  </si>
  <si>
    <t>svorka připojovací k připojení kovových částí</t>
  </si>
  <si>
    <t>-177207094</t>
  </si>
  <si>
    <t>210280003</t>
  </si>
  <si>
    <t>Zkoušky a prohlídky elektrických rozvodů a zařízení celková prohlídka, zkoušení, měření a vyhotovení revizní zprávy pro objem montážních prací přes 500 do 1000 tisíc Kč</t>
  </si>
  <si>
    <t>172592290</t>
  </si>
  <si>
    <t>210812011</t>
  </si>
  <si>
    <t>Montáž izolovaných kabelů měděných do 1 kV bez ukončení plných nebo laněných kulatých (např. CYKY, CHKE-R) uložených volně nebo v liště počtu a průřezu žil 3x1,5 až 6 mm2</t>
  </si>
  <si>
    <t>-1148392582</t>
  </si>
  <si>
    <t xml:space="preserve">5*12+1*7+2*8+1*9   </t>
  </si>
  <si>
    <t>34111030</t>
  </si>
  <si>
    <t>kabel instalační jádro Cu plné izolace PVC plášť PVC 450/750V (CYKY) 3x1,5mm2</t>
  </si>
  <si>
    <t>-380526451</t>
  </si>
  <si>
    <t xml:space="preserve">92 * 1,15   </t>
  </si>
  <si>
    <t>210812035</t>
  </si>
  <si>
    <t>Montáž izolovaných kabelů měděných do 1 kV bez ukončení plných nebo laněných kulatých (např. CYKY, CHKE-R) uložených volně nebo v liště počtu a průřezu žil 4x16 mm2</t>
  </si>
  <si>
    <t>-190249360</t>
  </si>
  <si>
    <t xml:space="preserve">10+20+8+19+16+16+25+37+36+32+24+7+19+27+11+15+16*4   </t>
  </si>
  <si>
    <t>34111080</t>
  </si>
  <si>
    <t>kabel instalační jádro Cu plné izolace PVC plášť PVC 450/750V (CYKY) 4x16mm2</t>
  </si>
  <si>
    <t>-20014127</t>
  </si>
  <si>
    <t xml:space="preserve">386 * 1,15   </t>
  </si>
  <si>
    <t>-549790283</t>
  </si>
  <si>
    <t>218204011</t>
  </si>
  <si>
    <t>Demontáž stožárů osvětlení ocelových samostatně stojících, délky do 12 m</t>
  </si>
  <si>
    <t>-1143271539</t>
  </si>
  <si>
    <t>1779060442</t>
  </si>
  <si>
    <t>218204123</t>
  </si>
  <si>
    <t>Demontáž patic stožárů osvětlení sklolaminátových</t>
  </si>
  <si>
    <t>139467563</t>
  </si>
  <si>
    <t>218204201</t>
  </si>
  <si>
    <t>Demontáž elektrovýzbroje stožárů osvětlení 1 okruh</t>
  </si>
  <si>
    <t>2131743666</t>
  </si>
  <si>
    <t xml:space="preserve">Zemní práce při extr.mont.pracích   </t>
  </si>
  <si>
    <t>460010024</t>
  </si>
  <si>
    <t>Vytyčení trasy vedení kabelového (podzemního) v zastavěném prostoru</t>
  </si>
  <si>
    <t>63933290</t>
  </si>
  <si>
    <t xml:space="preserve">0.001*(20+17+144+10+13+34+14+11+7+11)   </t>
  </si>
  <si>
    <t>460141114</t>
  </si>
  <si>
    <t>Hloubení jam strojně včetně urovnáním dna s přemístěním výkopku do vzdálenosti 3 m od okraje jámy nebo s naložením na dopravní prostředek v hornině třídy těžitelnosti II skupiny 5</t>
  </si>
  <si>
    <t>-1306079130</t>
  </si>
  <si>
    <t xml:space="preserve">5*0.9*0.9*1.7+3*0.8*0.8*1.4+1*0.8*0.8*1.7   </t>
  </si>
  <si>
    <t>460171144</t>
  </si>
  <si>
    <t>Hloubení kabelových rýh strojně včetně urovnání dna s přemístěním výkopku do vzdálenosti 3 m od okraje jámy nebo s naložením na dopravní prostředek šířky 35 cm hloubky 50 cm v hornině třídy těžitelnosti II skupiny 5</t>
  </si>
  <si>
    <t>-1738795638</t>
  </si>
  <si>
    <t xml:space="preserve">20+17+144+10+13+34+14   </t>
  </si>
  <si>
    <t>460171324</t>
  </si>
  <si>
    <t>Hloubení kabelových rýh strojně včetně urovnání dna s přemístěním výkopku do vzdálenosti 3 m od okraje jámy nebo s naložením na dopravní prostředek šířky 50 cm hloubky 120 cm v hornině třídy těžitelnosti II skupiny 5</t>
  </si>
  <si>
    <t>1756371781</t>
  </si>
  <si>
    <t xml:space="preserve">11+7+11   </t>
  </si>
  <si>
    <t>460191125</t>
  </si>
  <si>
    <t>Rýhy pro kabelové spojky ručně hloubení s urovnáním dna včetně zásypu se zhutněním s přemístěním výkopku na vzdálenost do 3 m přes 10 kV v hornině třídy těžitelnosti II skupiny 5</t>
  </si>
  <si>
    <t>-1493026079</t>
  </si>
  <si>
    <t>460341113</t>
  </si>
  <si>
    <t>Vodorovné přemístění (odvoz) horniny dopravními prostředky včetně složení, bez naložení a rozprostření jakékoliv třídy, na vzdálenost přes 500 do 1000 m</t>
  </si>
  <si>
    <t>1898610427</t>
  </si>
  <si>
    <t xml:space="preserve">10.661+252*0.2*0.35+29*0.2*0.5+5   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</si>
  <si>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</si>
  <si>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</si>
  <si>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-292425357</t>
  </si>
  <si>
    <t>36.201*9</t>
  </si>
  <si>
    <t>460361121</t>
  </si>
  <si>
    <t>Poplatek (skládkovné) za uložení zeminy na recyklační skládce zatříděné do Katalogu odpadů pod kódem 17 05 04</t>
  </si>
  <si>
    <t>-1954559334</t>
  </si>
  <si>
    <t xml:space="preserve">(36.201-5)*1.8*0,3   </t>
  </si>
  <si>
    <t>460451154</t>
  </si>
  <si>
    <t>Zásyp kabelových rýh strojně s přemístěním sypaniny ze vzdálenosti do 10 m, s uložením výkopku ve vrstvách včetně zhutnění a urovnání povrchu šířky 35 cm hloubky 50 cm z horniny třídy těžitelnosti II skupiny 5</t>
  </si>
  <si>
    <t>-1809885620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</si>
  <si>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</si>
  <si>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</si>
  <si>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162644973</t>
  </si>
  <si>
    <t>460641113</t>
  </si>
  <si>
    <t>Základové konstrukce základ bez bednění do rostlé zeminy z monolitického betonu tř. C 16/20</t>
  </si>
  <si>
    <t>-228228411</t>
  </si>
  <si>
    <t>460671113</t>
  </si>
  <si>
    <t>Výstražné prvky pro krytí kabelů včetně vyrovnání povrchu rýhy, rozvinutí a uložení fólie, šířky přes 25 do 35 cm</t>
  </si>
  <si>
    <t>-1448902680</t>
  </si>
  <si>
    <t xml:space="preserve">252+29   </t>
  </si>
  <si>
    <t>460721111</t>
  </si>
  <si>
    <t>Krytí spojek, koncovek a odbočnic cihlami tloušťky do 10 cm, včetně podkladové a zásypové vrstvy s dodáním kopaného písku a uložením do rýhy, pro kabel do 6 kV</t>
  </si>
  <si>
    <t>419217794</t>
  </si>
  <si>
    <t>-1123098887</t>
  </si>
  <si>
    <t xml:space="preserve">444   </t>
  </si>
  <si>
    <t>1649955442</t>
  </si>
  <si>
    <t>460742131</t>
  </si>
  <si>
    <t>Osazení kabelových prostupů včetně utěsnění a spárování z trub plastových do rýhy, bez výkopových prací s obetonováním, vnitřního průměru do 10 cm</t>
  </si>
  <si>
    <t>-543345569</t>
  </si>
  <si>
    <t>34571365</t>
  </si>
  <si>
    <t>trubka elektroinstalační HDPE tuhá dvouplášťová korugovaná D 94/110mm</t>
  </si>
  <si>
    <t>-1118079515</t>
  </si>
  <si>
    <t xml:space="preserve">3*29   </t>
  </si>
  <si>
    <t>468051121</t>
  </si>
  <si>
    <t>Bourání základu betonového</t>
  </si>
  <si>
    <t>-818729935</t>
  </si>
  <si>
    <t>469973120</t>
  </si>
  <si>
    <t>Poplatek za uložení stavebního odpadu (skládkovné) na recyklační skládce z prostého betonu zatříděného do Katalogu odpadů pod kódem 17 01 01</t>
  </si>
  <si>
    <t>178095872</t>
  </si>
  <si>
    <t xml:space="preserve">5*2.2*0,3   </t>
  </si>
  <si>
    <t>SO 432 - Veřejné osvětlení – etapa 2 - ulice na Dražkách – U Archivu</t>
  </si>
  <si>
    <t>137464151</t>
  </si>
  <si>
    <t>210100097</t>
  </si>
  <si>
    <t>Ukončení vodičů izolovaných s označením a zapojením na svorkovnici s otevřením a uzavřením krytu průřezu žíly do 4 mm2</t>
  </si>
  <si>
    <t>-1574977521</t>
  </si>
  <si>
    <t>700159191</t>
  </si>
  <si>
    <t>1596410705</t>
  </si>
  <si>
    <t>1826806856</t>
  </si>
  <si>
    <t>-300019408</t>
  </si>
  <si>
    <t>121889213</t>
  </si>
  <si>
    <t>1686328620</t>
  </si>
  <si>
    <t>1170775221</t>
  </si>
  <si>
    <t>1188896775</t>
  </si>
  <si>
    <t>-520844509</t>
  </si>
  <si>
    <t>-24591464</t>
  </si>
  <si>
    <t>197273272</t>
  </si>
  <si>
    <t>31674000</t>
  </si>
  <si>
    <t>-2093478507</t>
  </si>
  <si>
    <t>31674001</t>
  </si>
  <si>
    <t>výložník rovný jednoduchý k osvětlovacím stožárům uličním vyložení 1000mm</t>
  </si>
  <si>
    <t>1974690395</t>
  </si>
  <si>
    <t>-1234834456</t>
  </si>
  <si>
    <t>-1553218408</t>
  </si>
  <si>
    <t>1996664528</t>
  </si>
  <si>
    <t>185213019</t>
  </si>
  <si>
    <t>-1097589721</t>
  </si>
  <si>
    <t>-1504448314</t>
  </si>
  <si>
    <t>-1435179437</t>
  </si>
  <si>
    <t xml:space="preserve">57+10+54+14+55+9+14+12+54+14+14+25+7+5+7+7+14*2   </t>
  </si>
  <si>
    <t>-391840578</t>
  </si>
  <si>
    <t xml:space="preserve">386*1.15*0.62   </t>
  </si>
  <si>
    <t>642328846</t>
  </si>
  <si>
    <t>-645320001</t>
  </si>
  <si>
    <t>-139636089</t>
  </si>
  <si>
    <t>15658426</t>
  </si>
  <si>
    <t>-1524242494</t>
  </si>
  <si>
    <t xml:space="preserve">7*12+4*7+1*8+1*9   </t>
  </si>
  <si>
    <t>-345561489</t>
  </si>
  <si>
    <t xml:space="preserve">129 * 1,15   </t>
  </si>
  <si>
    <t>-1074782141</t>
  </si>
  <si>
    <t>34111042</t>
  </si>
  <si>
    <t>kabel instalační jádro Cu plné izolace PVC plášť PVC 450/750V (CYKY) 3x4mm2</t>
  </si>
  <si>
    <t>-1612474226</t>
  </si>
  <si>
    <t xml:space="preserve">62 * 1,15   </t>
  </si>
  <si>
    <t>1841502781</t>
  </si>
  <si>
    <t xml:space="preserve">29+9+38+25+39+18+15+20+11+42+21+15+22+6+17+15+10+17*4   </t>
  </si>
  <si>
    <t>2103314178</t>
  </si>
  <si>
    <t xml:space="preserve">420 * 1,15   </t>
  </si>
  <si>
    <t>1402340492</t>
  </si>
  <si>
    <t>1231830692</t>
  </si>
  <si>
    <t>2114501685</t>
  </si>
  <si>
    <t>1794838150</t>
  </si>
  <si>
    <t>-57477951</t>
  </si>
  <si>
    <t>-709727957</t>
  </si>
  <si>
    <t xml:space="preserve">0.001*(57+10+54+14+55+9+14+12+54+14+14+25+7+5+7+7)   </t>
  </si>
  <si>
    <t>-1098322257</t>
  </si>
  <si>
    <t xml:space="preserve">7*0.9*0.9*1.7+5*0.8*0.8*1.4+1*0.8*0.8*1.7+1*0.7*0.7*1.1   </t>
  </si>
  <si>
    <t>-498661328</t>
  </si>
  <si>
    <t xml:space="preserve">57+10+54+14+55+9+14+12+54+14+14+25   </t>
  </si>
  <si>
    <t>1379882589</t>
  </si>
  <si>
    <t xml:space="preserve">7+5+7+7   </t>
  </si>
  <si>
    <t>417667621</t>
  </si>
  <si>
    <t>428698719</t>
  </si>
  <si>
    <t xml:space="preserve">15.746+332*0.2*0.35+26*0.2*0.5+7   </t>
  </si>
  <si>
    <t>508959546</t>
  </si>
  <si>
    <t xml:space="preserve">48.586*9   </t>
  </si>
  <si>
    <t>331301391</t>
  </si>
  <si>
    <t xml:space="preserve">(48.586-7)*1.8*0,3   </t>
  </si>
  <si>
    <t>-118518217</t>
  </si>
  <si>
    <t>495033125</t>
  </si>
  <si>
    <t>565351935</t>
  </si>
  <si>
    <t>14167717</t>
  </si>
  <si>
    <t xml:space="preserve">332+26   </t>
  </si>
  <si>
    <t>859826433</t>
  </si>
  <si>
    <t>-505281959</t>
  </si>
  <si>
    <t xml:space="preserve">483+71   </t>
  </si>
  <si>
    <t>-443139962</t>
  </si>
  <si>
    <t>34571350</t>
  </si>
  <si>
    <t>trubka elektroinstalační ohebná dvouplášťová korugovaná HDPE+LDPE (chránička) D 32/40mm</t>
  </si>
  <si>
    <t>1761613434</t>
  </si>
  <si>
    <t>1580959985</t>
  </si>
  <si>
    <t>1644599406</t>
  </si>
  <si>
    <t xml:space="preserve">3*26   </t>
  </si>
  <si>
    <t>1966517589</t>
  </si>
  <si>
    <t>-1117679418</t>
  </si>
  <si>
    <t xml:space="preserve">7*2.2   </t>
  </si>
  <si>
    <t>SO 433 - Veřejné osvětlení – etapa 3 - ulice U Archivu – Tovární</t>
  </si>
  <si>
    <t>1737680191</t>
  </si>
  <si>
    <t>-457462049</t>
  </si>
  <si>
    <t>-348438453</t>
  </si>
  <si>
    <t>1385533418</t>
  </si>
  <si>
    <t>-910550146</t>
  </si>
  <si>
    <t>1251763397</t>
  </si>
  <si>
    <t>34774010-R4</t>
  </si>
  <si>
    <t>2101373397</t>
  </si>
  <si>
    <t>34774010-R5</t>
  </si>
  <si>
    <t>1080527712</t>
  </si>
  <si>
    <t>552996203</t>
  </si>
  <si>
    <t>-136001932</t>
  </si>
  <si>
    <t>1971488448</t>
  </si>
  <si>
    <t>-144254753</t>
  </si>
  <si>
    <t>-2142145014</t>
  </si>
  <si>
    <t>-1653564832</t>
  </si>
  <si>
    <t>-226676798</t>
  </si>
  <si>
    <t>-897575971</t>
  </si>
  <si>
    <t>31674004</t>
  </si>
  <si>
    <t>výložník rovný jednoduchý k osvětlovacím stožárům uličním vyložení 2500mm</t>
  </si>
  <si>
    <t>-1056822259</t>
  </si>
  <si>
    <t>31674004-R</t>
  </si>
  <si>
    <t>-56014653</t>
  </si>
  <si>
    <t>-25719698</t>
  </si>
  <si>
    <t>1883352395</t>
  </si>
  <si>
    <t>-770556700</t>
  </si>
  <si>
    <t>243263484</t>
  </si>
  <si>
    <t>-419020218</t>
  </si>
  <si>
    <t xml:space="preserve">1,25 * 4   </t>
  </si>
  <si>
    <t>349936675</t>
  </si>
  <si>
    <t xml:space="preserve">138+18+32+60+15+16+3+33+20+7+6+7+7+8+8+7+9+16*2   </t>
  </si>
  <si>
    <t>-1767650721</t>
  </si>
  <si>
    <t xml:space="preserve">426*1.15*0.62   </t>
  </si>
  <si>
    <t>-11014516</t>
  </si>
  <si>
    <t>959105476</t>
  </si>
  <si>
    <t>-39716839</t>
  </si>
  <si>
    <t>-2108385847</t>
  </si>
  <si>
    <t>-1964045123</t>
  </si>
  <si>
    <t xml:space="preserve">10*12+6*7+6*9   </t>
  </si>
  <si>
    <t>-454403991</t>
  </si>
  <si>
    <t xml:space="preserve">216 * 1,15   </t>
  </si>
  <si>
    <t>-520450244</t>
  </si>
  <si>
    <t xml:space="preserve">31+40+21+14+40+39+25+18+18+2+22+19+40+45+15+15+22+30+23+19*4   </t>
  </si>
  <si>
    <t>1511739794</t>
  </si>
  <si>
    <t xml:space="preserve">555 * 1,15   </t>
  </si>
  <si>
    <t>1352580017</t>
  </si>
  <si>
    <t>795749797</t>
  </si>
  <si>
    <t>-946687093</t>
  </si>
  <si>
    <t>-1141938002</t>
  </si>
  <si>
    <t>-324820572</t>
  </si>
  <si>
    <t>2052348393</t>
  </si>
  <si>
    <t xml:space="preserve">0.001*(138+18+32+60+15+16+3+33+20+7+6+7+7+8+8+7+9)   </t>
  </si>
  <si>
    <t>-1949462800</t>
  </si>
  <si>
    <t xml:space="preserve">10*0.9*0.9*1.7+4*0.8*0.8*1.4   </t>
  </si>
  <si>
    <t>-283884534</t>
  </si>
  <si>
    <t xml:space="preserve">138+18+32+60+15   </t>
  </si>
  <si>
    <t>460171174</t>
  </si>
  <si>
    <t>Hloubení kabelových rýh strojně včetně urovnání dna s přemístěním výkopku do vzdálenosti 3 m od okraje jámy nebo s naložením na dopravní prostředek šířky 35 cm hloubky 80 cm v hornině třídy těžitelnosti II skupiny 5</t>
  </si>
  <si>
    <t>959885542</t>
  </si>
  <si>
    <t xml:space="preserve">16+3+33+20   </t>
  </si>
  <si>
    <t>-912861377</t>
  </si>
  <si>
    <t xml:space="preserve">7+6+7+7+8+8+7+9   </t>
  </si>
  <si>
    <t>-445554264</t>
  </si>
  <si>
    <t>-2114438051</t>
  </si>
  <si>
    <t xml:space="preserve">17.354+(263+72)*0.2*0.35+59*0.2*0.5+9   </t>
  </si>
  <si>
    <t>1303550621</t>
  </si>
  <si>
    <t xml:space="preserve">55.704*9   </t>
  </si>
  <si>
    <t>100652919</t>
  </si>
  <si>
    <t xml:space="preserve">(55.704-9)*1.8*0,3   </t>
  </si>
  <si>
    <t>416802319</t>
  </si>
  <si>
    <t>460451184</t>
  </si>
  <si>
    <t>Zásyp kabelových rýh strojně s přemístěním sypaniny ze vzdálenosti do 10 m, s uložením výkopku ve vrstvách včetně zhutnění a urovnání povrchu šířky 35 cm hloubky 80 cm z horniny třídy těžitelnosti II skupiny 5</t>
  </si>
  <si>
    <t>736490646</t>
  </si>
  <si>
    <t>-1840295895</t>
  </si>
  <si>
    <t>-2071009627</t>
  </si>
  <si>
    <t>-2066780991</t>
  </si>
  <si>
    <t xml:space="preserve">263+72+59   </t>
  </si>
  <si>
    <t>854202667</t>
  </si>
  <si>
    <t>1045469842</t>
  </si>
  <si>
    <t xml:space="preserve">638   </t>
  </si>
  <si>
    <t>-1747220969</t>
  </si>
  <si>
    <t>98760139</t>
  </si>
  <si>
    <t>-912340795</t>
  </si>
  <si>
    <t xml:space="preserve">3*59   </t>
  </si>
  <si>
    <t>1494815371</t>
  </si>
  <si>
    <t>268669398</t>
  </si>
  <si>
    <t xml:space="preserve">9*2.2*0,3   </t>
  </si>
  <si>
    <t>SO 501 - Přeložka STL plynovodu</t>
  </si>
  <si>
    <t xml:space="preserve">HSV -  HSV</t>
  </si>
  <si>
    <t xml:space="preserve">    789 -  Povrchové úpravy ocelových konstrukcí a technologických zařízení</t>
  </si>
  <si>
    <t xml:space="preserve">M -  Práce a dodávky M</t>
  </si>
  <si>
    <t xml:space="preserve">    23-M - Montáže potrubí</t>
  </si>
  <si>
    <t>HZS - Hodinové zúčtovací sazby</t>
  </si>
  <si>
    <t xml:space="preserve"> HSV</t>
  </si>
  <si>
    <t>113107152</t>
  </si>
  <si>
    <t>Odstranění podkladu z kameniva těženého tl přes 100 do 200 mm strojně pl přes 50 do 200 m2</t>
  </si>
  <si>
    <t>-2050962168</t>
  </si>
  <si>
    <t>(1+29+2+19)*0,8"podklad komunikace rýhy</t>
  </si>
  <si>
    <t>(4,5*2)+(5,5*2)+(5*2)"podklad komunikace jámy</t>
  </si>
  <si>
    <t>113107330</t>
  </si>
  <si>
    <t>Odstranění podkladu z betonu prostého tl do 100 mm strojně pl do 50 m2</t>
  </si>
  <si>
    <t>575622667</t>
  </si>
  <si>
    <t>(1+2)*0,8"beton chodníku rýhy</t>
  </si>
  <si>
    <t>(4,5*2)+(5,5*2)"beton chodníku jámy</t>
  </si>
  <si>
    <t>-524954797</t>
  </si>
  <si>
    <t>(29+19)*0,8"asfalt rýhy</t>
  </si>
  <si>
    <t>5*2"asfalt jáma</t>
  </si>
  <si>
    <t>119001401</t>
  </si>
  <si>
    <t>Dočasné zajištění potrubí ocelového nebo litinového DN do 200 mm</t>
  </si>
  <si>
    <t>-625448283</t>
  </si>
  <si>
    <t>119001402</t>
  </si>
  <si>
    <t>Dočasné zajištění potrubí ocelového nebo litinového DN přes 200 do 500 mm</t>
  </si>
  <si>
    <t>801079355</t>
  </si>
  <si>
    <t>119004111</t>
  </si>
  <si>
    <t>Bezpečný vstup nebo výstup z výkopu pomocí žebříku zřízení</t>
  </si>
  <si>
    <t>1674242318</t>
  </si>
  <si>
    <t>119004112</t>
  </si>
  <si>
    <t>Bezpečný vstup nebo výstup z výkopu pomocí žebříku odstranění</t>
  </si>
  <si>
    <t>1457766290</t>
  </si>
  <si>
    <t>121103111</t>
  </si>
  <si>
    <t>Skrývka zemin schopných zúrodnění v rovině a svahu do 1:5</t>
  </si>
  <si>
    <t>1769686283</t>
  </si>
  <si>
    <t>(2+10)*0,8*0,25"rýhy v zeleni</t>
  </si>
  <si>
    <t>2*1,2*0,25"jámy v zeleni</t>
  </si>
  <si>
    <t>131213701</t>
  </si>
  <si>
    <t>Hloubení nezapažených jam v soudržných horninách třídy těžitelnosti I skupiny 3 ručně</t>
  </si>
  <si>
    <t>707813573</t>
  </si>
  <si>
    <t>131251102</t>
  </si>
  <si>
    <t>Hloubení jam nezapažených v hornině třídy těžitelnosti I skupiny 3 objem do 50 m3 strojně</t>
  </si>
  <si>
    <t>-652246647</t>
  </si>
  <si>
    <t>132212331</t>
  </si>
  <si>
    <t>Hloubení nezapažených rýh šířky do 2000 mm v soudržných horninách třídy těžitelnosti I skupiny 3 ručně</t>
  </si>
  <si>
    <t>-7999818</t>
  </si>
  <si>
    <t>132251252</t>
  </si>
  <si>
    <t>Hloubení rýh nezapažených š do 2000 mm v hornině třídy těžitelnosti I skupiny 3 objem do 50 m3 strojně</t>
  </si>
  <si>
    <t>-209881335</t>
  </si>
  <si>
    <t>-728422769</t>
  </si>
  <si>
    <t>(3,2+4,5+2+1,2+2+2)*1,8</t>
  </si>
  <si>
    <t>(5,5*2+2*2)*1,8</t>
  </si>
  <si>
    <t>(5*2+2*2)*1,5</t>
  </si>
  <si>
    <t>-874265803</t>
  </si>
  <si>
    <t>820631397</t>
  </si>
  <si>
    <t>-353113840</t>
  </si>
  <si>
    <t>jámy+rýhy</t>
  </si>
  <si>
    <t>100,14*1,9 "Přepočtené koeficientem množství</t>
  </si>
  <si>
    <t>1601564803</t>
  </si>
  <si>
    <t>58344171</t>
  </si>
  <si>
    <t>štěrkodrť frakce 0/32</t>
  </si>
  <si>
    <t>-1897592220</t>
  </si>
  <si>
    <t>zásyp"100% výměna zeminy</t>
  </si>
  <si>
    <t>85,896*1,9 "Přepočtené koeficientem množství</t>
  </si>
  <si>
    <t>175111101</t>
  </si>
  <si>
    <t>Obsypání potrubí ručně sypaninou bez prohození, uloženou do 3 m</t>
  </si>
  <si>
    <t>1633218630</t>
  </si>
  <si>
    <t>-1058696370</t>
  </si>
  <si>
    <t>583373020</t>
  </si>
  <si>
    <t>-664953451</t>
  </si>
  <si>
    <t>obsyp</t>
  </si>
  <si>
    <t>26,664*1,8 "Přepočtené koeficientem množství</t>
  </si>
  <si>
    <t>564831011</t>
  </si>
  <si>
    <t>Podklad ze štěrkodrtě ŠD plochy do 100 m2 tl 100 mm</t>
  </si>
  <si>
    <t>-274328457</t>
  </si>
  <si>
    <t>31*0,8+32*0,8"povrch rýh nových a stáv.plynovodů v tl.100m pod úroveň terénu</t>
  </si>
  <si>
    <t>(2*1,2)+(4,5*2)+(5*2)+(5,5*2)"povrch jam v tl.100m pod úroveň terénu</t>
  </si>
  <si>
    <t>899721112</t>
  </si>
  <si>
    <t>Signalizační vodič DN přes 150 mm na potrubí</t>
  </si>
  <si>
    <t>-1377651146</t>
  </si>
  <si>
    <t>899722113</t>
  </si>
  <si>
    <t>Krytí potrubí z plastů výstražnou fólií z PVC přes 25 do 34cm</t>
  </si>
  <si>
    <t>1240140052</t>
  </si>
  <si>
    <t>919735112</t>
  </si>
  <si>
    <t>Řezání stávajícího živičného krytu hl přes 50 do 100 mm</t>
  </si>
  <si>
    <t>-1526681520</t>
  </si>
  <si>
    <t>29*2+19*2+(5*2+2*2)</t>
  </si>
  <si>
    <t>919735122</t>
  </si>
  <si>
    <t>Řezání stávajícího betonového krytu hl přes 50 do 100 mm</t>
  </si>
  <si>
    <t>1298416518</t>
  </si>
  <si>
    <t>(1+2)*2+(4,5*2+2*2)+(5,5*2+2*2)</t>
  </si>
  <si>
    <t>-305217012</t>
  </si>
  <si>
    <t>21,24+5,376+10,648</t>
  </si>
  <si>
    <t>361063340</t>
  </si>
  <si>
    <t>recykl</t>
  </si>
  <si>
    <t>37,264*9 "Přepočtené koeficientem množství</t>
  </si>
  <si>
    <t>927189830</t>
  </si>
  <si>
    <t>-2011874516</t>
  </si>
  <si>
    <t>1355605941</t>
  </si>
  <si>
    <t>789</t>
  </si>
  <si>
    <t xml:space="preserve"> Povrchové úpravy ocelových konstrukcí a technologických zařízení</t>
  </si>
  <si>
    <t>789232112</t>
  </si>
  <si>
    <t>Provedení otryskání potrubí do DN 150 stupeň zarezavění A stupeň přípravy Sa 2 1/2</t>
  </si>
  <si>
    <t>-1999533976</t>
  </si>
  <si>
    <t>(2*PI*0,17*0,17+2*PI*0,17*4)</t>
  </si>
  <si>
    <t>(2*PI*0,045*0,045+2*PI*0,045*3)</t>
  </si>
  <si>
    <t>58154421</t>
  </si>
  <si>
    <t>písek křemičitý sušený pytlovaný 1/2mm</t>
  </si>
  <si>
    <t>-1851154496</t>
  </si>
  <si>
    <t xml:space="preserve"> Práce a dodávky M</t>
  </si>
  <si>
    <t>23-M</t>
  </si>
  <si>
    <t>Montáže potrubí</t>
  </si>
  <si>
    <t>230082056</t>
  </si>
  <si>
    <t>Demontáž potrubí do šrotu přes 10 do 50 kg D 89 mm tl 3,6 mm</t>
  </si>
  <si>
    <t>-1443439376</t>
  </si>
  <si>
    <t>230170003</t>
  </si>
  <si>
    <t>Tlakové zkoušky těsnosti potrubí - příprava DN přes 80 do 125</t>
  </si>
  <si>
    <t>sada</t>
  </si>
  <si>
    <t>-832361385</t>
  </si>
  <si>
    <t>230170012</t>
  </si>
  <si>
    <t>Tlakové zkoušky těsnosti potrubí - zkouška DN přes 40 do 80</t>
  </si>
  <si>
    <t>-1390570221</t>
  </si>
  <si>
    <t>230200163</t>
  </si>
  <si>
    <t>Dodatečné osazení trubních dílů přivařovacích DN 300</t>
  </si>
  <si>
    <t>-22581136</t>
  </si>
  <si>
    <t>14011112</t>
  </si>
  <si>
    <t>trubka ocelová bezešvá hladká jakost 11 353 324x8,0mm</t>
  </si>
  <si>
    <t>1478958337</t>
  </si>
  <si>
    <t>230200412</t>
  </si>
  <si>
    <t>Vysazení odbočky na ocelovém potrubí metodou navrtání přetlak do 1,6 MPa DN do 50 mm</t>
  </si>
  <si>
    <t>-758848989</t>
  </si>
  <si>
    <t>2"hrdlo pro osazení bypassu na potrubí DN300 (P3)</t>
  </si>
  <si>
    <t>1"hrdlo pro osazení bypassu na potrubí DN300 (P2)</t>
  </si>
  <si>
    <t>VL025</t>
  </si>
  <si>
    <t>balonovací hrdlo navařovací PN16</t>
  </si>
  <si>
    <t>-1919620481</t>
  </si>
  <si>
    <t>230200414</t>
  </si>
  <si>
    <t>Vysazení odbočky na ocelovém potrubí metodou navrtání přetlak do 1,6 MPa DN do 80 mm</t>
  </si>
  <si>
    <t>1239807257</t>
  </si>
  <si>
    <t>VL006</t>
  </si>
  <si>
    <t>kohout kulový typ KH HKSF-E DN 80, PN16, přivařovací, plný průtok s měkkým sedlem, instalace podzemní</t>
  </si>
  <si>
    <t>-235960392</t>
  </si>
  <si>
    <t>230201113</t>
  </si>
  <si>
    <t>Montáž trubních dílů přivařovacích D přes 60,3 do 89 mm tl stěny 3,6 mm</t>
  </si>
  <si>
    <t>-180249194</t>
  </si>
  <si>
    <t>VL020</t>
  </si>
  <si>
    <t>přechodka zemní OC/PE DN80/dn90 PN16</t>
  </si>
  <si>
    <t>1973765114</t>
  </si>
  <si>
    <t>VL015</t>
  </si>
  <si>
    <t>přesuvka ocelová přivařovací DN80 PN16</t>
  </si>
  <si>
    <t>-1514287397</t>
  </si>
  <si>
    <t>31946317</t>
  </si>
  <si>
    <t>příruba přivařovací s krkem 11 416 pro PN6 DN 80</t>
  </si>
  <si>
    <t>1398379746</t>
  </si>
  <si>
    <t>230205051</t>
  </si>
  <si>
    <t>Montáž potrubí plastového svařované na tupo nebo elektrospojkou dn 90 mm en 5,2 mm</t>
  </si>
  <si>
    <t>-979488811</t>
  </si>
  <si>
    <t>28613900</t>
  </si>
  <si>
    <t>potrubí plynovodní PE 100RC SDR 17 PN 0,1MPa tyče 12m 90x5,4mm</t>
  </si>
  <si>
    <t>91228549</t>
  </si>
  <si>
    <t>230205252</t>
  </si>
  <si>
    <t>Montáž trubního dílu PE elektrotvarovky nebo svařovaného na tupo dn 90 mm en 8,2 mm</t>
  </si>
  <si>
    <t>-1550631979</t>
  </si>
  <si>
    <t>28615974</t>
  </si>
  <si>
    <t>elektrospojka SDR11 PE 100 PN16 D 90mm</t>
  </si>
  <si>
    <t>1002929520</t>
  </si>
  <si>
    <t>28614948</t>
  </si>
  <si>
    <t>elektrokoleno 45° PE 100 PN16 D 90mm</t>
  </si>
  <si>
    <t>-863250863</t>
  </si>
  <si>
    <t>28653060</t>
  </si>
  <si>
    <t>elektrokoleno 90° PE 100 D 90mm</t>
  </si>
  <si>
    <t>2102940927</t>
  </si>
  <si>
    <t>230208513</t>
  </si>
  <si>
    <t>Odplynění a inertizace ocelového potrubí DN do 100 mm</t>
  </si>
  <si>
    <t>1349748482</t>
  </si>
  <si>
    <t>230210003</t>
  </si>
  <si>
    <t>Oprava opláštění, izolace svarů ovinem páskou za studena 2vrstvy</t>
  </si>
  <si>
    <t>1690503901</t>
  </si>
  <si>
    <t>VL011</t>
  </si>
  <si>
    <t>izolace ochranná páska š.50 dl.20m</t>
  </si>
  <si>
    <t>bal</t>
  </si>
  <si>
    <t>-129822434</t>
  </si>
  <si>
    <t>VL012</t>
  </si>
  <si>
    <t>izolace páska š.100mm dl. 15m</t>
  </si>
  <si>
    <t>-716652523</t>
  </si>
  <si>
    <t>230220001</t>
  </si>
  <si>
    <t>Montáž zemní soupravy pro šoupátka ON 13 6580</t>
  </si>
  <si>
    <t>-2115116443</t>
  </si>
  <si>
    <t>42291073</t>
  </si>
  <si>
    <t>souprava zemní pro šoupátka DN 65-80mm Rd 1,5m</t>
  </si>
  <si>
    <t>362063075</t>
  </si>
  <si>
    <t>230220006</t>
  </si>
  <si>
    <t>Montáž litinového poklopu</t>
  </si>
  <si>
    <t>913685897</t>
  </si>
  <si>
    <t>56230632</t>
  </si>
  <si>
    <t>poklop uliční plastový PA šoupatový</t>
  </si>
  <si>
    <t>48612793</t>
  </si>
  <si>
    <t>230220036</t>
  </si>
  <si>
    <t>Montáž izolační desky pod armatury DN do 400</t>
  </si>
  <si>
    <t>1645266663</t>
  </si>
  <si>
    <t>56230636</t>
  </si>
  <si>
    <t>deska podkladová uličního poklopu plastového ventilkového a šoupatového</t>
  </si>
  <si>
    <t>174494624</t>
  </si>
  <si>
    <t>VL021</t>
  </si>
  <si>
    <t xml:space="preserve">Dočasný bypass hadice s příslušenstvím, 2x KK,  DN50</t>
  </si>
  <si>
    <t>1688867634</t>
  </si>
  <si>
    <t>Dočasný bypass hadice s příslušenstvím, 2x KK, DN50</t>
  </si>
  <si>
    <t>2"na potrubí DN300 a stopl DN300 (P2 a P3)</t>
  </si>
  <si>
    <t>1"na potrubí DN300 a stopl DN80 (P1 a P3)</t>
  </si>
  <si>
    <t>VL022</t>
  </si>
  <si>
    <t>Uzavírání potrubí pevným tělesem jednostranné - stoplování a balonování DN300 vč.dodávky, navaření a navrtání stoplovací a balonovací tvarovky</t>
  </si>
  <si>
    <t>-422754289</t>
  </si>
  <si>
    <t>VL023</t>
  </si>
  <si>
    <t>Uzavírání potrubí pevným tělesem jednostranné - stoplování a balonování DN80 vč. dodávky, navaření a navrtání stoplovací a balonovací tvarovky.</t>
  </si>
  <si>
    <t>203952290</t>
  </si>
  <si>
    <t>HZS</t>
  </si>
  <si>
    <t>Hodinové zúčtovací sazby</t>
  </si>
  <si>
    <t>HZS4212</t>
  </si>
  <si>
    <t>Hodinová zúčtovací sazba revizní technik specialista</t>
  </si>
  <si>
    <t>-1212342777</t>
  </si>
  <si>
    <t>6"revize a tlaková zkouška</t>
  </si>
  <si>
    <t>HZS4232</t>
  </si>
  <si>
    <t>Hodinová zúčtovací sazba technik odborný</t>
  </si>
  <si>
    <t>-1213280301</t>
  </si>
  <si>
    <t>6"tlaková zkouška</t>
  </si>
  <si>
    <t>3*6"vedoucí akce a zástupce vedoucí akce propoje P1-P3</t>
  </si>
  <si>
    <t>SO 502 - Horkovod</t>
  </si>
  <si>
    <t xml:space="preserve">    6 - Úpravy povrchů, podlahy a osazování výplní</t>
  </si>
  <si>
    <t>122251402</t>
  </si>
  <si>
    <t>Vykopávky v zemníku na suchu v hornině třídy těžitelnosti I skupiny 3 objem do 50 m3 strojně</t>
  </si>
  <si>
    <t>811668900</t>
  </si>
  <si>
    <t>Vykopávky v zemnících na suchu strojně zapažených i nezapažených v hornině třídy těžitelnosti I skupiny 3 přes 20 do 50 m3</t>
  </si>
  <si>
    <t>https://podminky.urs.cz/item/CS_URS_2024_02/122251402</t>
  </si>
  <si>
    <t>"Demolice části stávající horkovodní šachty zásyp"45,75</t>
  </si>
  <si>
    <t>"zpětný zásyp pro potrubí horkovodu"116,51</t>
  </si>
  <si>
    <t>"zásyp nové horkovodní šachty vhodným materiálem"</t>
  </si>
  <si>
    <t>75,07</t>
  </si>
  <si>
    <t>131251104</t>
  </si>
  <si>
    <t>Hloubení jam nezapažených v hornině třídy těžitelnosti I skupiny 3 objem do 500 m3 strojně</t>
  </si>
  <si>
    <t>-213361954</t>
  </si>
  <si>
    <t>Hloubení nezapažených jam a zářezů strojně s urovnáním dna do předepsaného profilu a spádu v hornině třídy těžitelnosti I skupiny 3 přes 100 do 500 m3</t>
  </si>
  <si>
    <t>https://podminky.urs.cz/item/CS_URS_2024_02/131251104</t>
  </si>
  <si>
    <t>"Demolice části stávající horkovodní šachty"12,22</t>
  </si>
  <si>
    <t>"výkop nové horkovodní šachty"323,37</t>
  </si>
  <si>
    <t>-876151135</t>
  </si>
  <si>
    <t>"výkop pro potrubí horkovodu"94,11*3,14</t>
  </si>
  <si>
    <t>516226981</t>
  </si>
  <si>
    <t>"výkop horkovodu"94,11*2*2,3</t>
  </si>
  <si>
    <t>-1864386951</t>
  </si>
  <si>
    <t>-263797125</t>
  </si>
  <si>
    <t>237,33</t>
  </si>
  <si>
    <t>335,59</t>
  </si>
  <si>
    <t>295,505</t>
  </si>
  <si>
    <t>-387991233</t>
  </si>
  <si>
    <t>335,59*2,0</t>
  </si>
  <si>
    <t>295,505*2,0</t>
  </si>
  <si>
    <t>"zpětné zásypy vhodnou zeminou"-237,33*2,0</t>
  </si>
  <si>
    <t>1968587387</t>
  </si>
  <si>
    <t>-727166527</t>
  </si>
  <si>
    <t>"Demolice části stávající horkovodní šachty"45,75</t>
  </si>
  <si>
    <t>"zásyp horkovodu vykopanou zeminou zbavenou balvanů"94,11 * 1,238</t>
  </si>
  <si>
    <t>1757601813</t>
  </si>
  <si>
    <t xml:space="preserve">"obsyp potrubí pískopé lože kvalitní písek zrnitost 0-8mm zhutnění 94-98%PS   "</t>
  </si>
  <si>
    <t>94,11 *1,259</t>
  </si>
  <si>
    <t>-1401959376</t>
  </si>
  <si>
    <t>118,484*1,9</t>
  </si>
  <si>
    <t>1574987073</t>
  </si>
  <si>
    <t>"podsyp potrubí písek zrnitost 2-8mm standardní zhutnění"</t>
  </si>
  <si>
    <t xml:space="preserve"> 94,11 * 0,323</t>
  </si>
  <si>
    <t>1188590514</t>
  </si>
  <si>
    <t>"vypouštěcí jímka "1</t>
  </si>
  <si>
    <t>1349060779</t>
  </si>
  <si>
    <t>452311121</t>
  </si>
  <si>
    <t>Podkladní desky z betonu prostého bez zvýšených nároků na prostředí tř. C 8/10 otevřený výkop</t>
  </si>
  <si>
    <t>-365556933</t>
  </si>
  <si>
    <t>Podkladní a zajišťovací konstrukce z betonu prostého v otevřeném výkopu bez zvýšených nároků na prostředí desky pod potrubí, stoky a drobné objekty z betonu tř. C 8/10</t>
  </si>
  <si>
    <t>https://podminky.urs.cz/item/CS_URS_2024_02/452311121</t>
  </si>
  <si>
    <t>"Nová horkovodní šachta"</t>
  </si>
  <si>
    <t>"tl. 100 mm"</t>
  </si>
  <si>
    <t>6,32*5,6*0,1</t>
  </si>
  <si>
    <t>1,6*0,2*0,34</t>
  </si>
  <si>
    <t>452321131</t>
  </si>
  <si>
    <t>Podkladní desky ze ŽB bez zvýšených nároků na prostředí tř. C 12/15 otevřený výkop</t>
  </si>
  <si>
    <t>-1061422</t>
  </si>
  <si>
    <t>Podkladní a zajišťovací konstrukce z betonu železového v otevřeném výkopu bez zvýšených nároků na prostředí desky pod potrubí, stoky a drobné objekty z betonu tř. C 12/15</t>
  </si>
  <si>
    <t>https://podminky.urs.cz/item/CS_URS_2024_02/452321131</t>
  </si>
  <si>
    <t>1,6*1,6*0,2</t>
  </si>
  <si>
    <t>452323172</t>
  </si>
  <si>
    <t>Podkladní bloky ze ŽB se zvýšenými nároky na prostředí tř. C 30/37 otevřený výkop</t>
  </si>
  <si>
    <t>-2001460040</t>
  </si>
  <si>
    <t>Podkladní a zajišťovací konstrukce z betonu železového v otevřeném výkopu se zvýšenými nároky na prostředí bloky pro potrubí z betonu tř. C 30/37</t>
  </si>
  <si>
    <t>https://podminky.urs.cz/item/CS_URS_2024_02/452323172</t>
  </si>
  <si>
    <t>"ŽB sokl pro uložení potrubí C 30/37 XC3,XA2, "</t>
  </si>
  <si>
    <t>"ocel B500B, stupeň vyztužení 106kg/m3"</t>
  </si>
  <si>
    <t>1,5*0,5*0,88</t>
  </si>
  <si>
    <t>452353111</t>
  </si>
  <si>
    <t>Bednění podkladních bloků pod potrubí, stoky a drobné objekty otevřený výkop zřízení</t>
  </si>
  <si>
    <t>-716261163</t>
  </si>
  <si>
    <t>Bednění podkladních a zajišťovacích konstrukcí v otevřeném výkopu bloků pro potrubí zřízení</t>
  </si>
  <si>
    <t>https://podminky.urs.cz/item/CS_URS_2024_02/452353111</t>
  </si>
  <si>
    <t>1,5*0,5*2+1,5*0,88*2</t>
  </si>
  <si>
    <t>452353112</t>
  </si>
  <si>
    <t>Bednění podkladních bloků pod potrubí, stoky a drobné objekty otevřený výkop odstranění</t>
  </si>
  <si>
    <t>1660662948</t>
  </si>
  <si>
    <t>Bednění podkladních a zajišťovacích konstrukcí v otevřeném výkopu bloků pro potrubí odstranění</t>
  </si>
  <si>
    <t>https://podminky.urs.cz/item/CS_URS_2024_02/452353112</t>
  </si>
  <si>
    <t>452368113</t>
  </si>
  <si>
    <t>Výztuž podkladních desek nebo bloků nebo pražců otevřený výkop z betonářské oceli 10 505</t>
  </si>
  <si>
    <t>-1322365837</t>
  </si>
  <si>
    <t>Výztuž podkladních desek, bloků nebo pražců v otevřeném výkopu z betonářské oceli 10 505 (R) nebo BSt 500</t>
  </si>
  <si>
    <t>https://podminky.urs.cz/item/CS_URS_2024_02/452368113</t>
  </si>
  <si>
    <t>0,66*106/1000</t>
  </si>
  <si>
    <t>452368211</t>
  </si>
  <si>
    <t>Výztuž podkladních desek nebo bloků nebo pražců otevřený výkop ze svařovaných sítí Kari</t>
  </si>
  <si>
    <t>-1232407605</t>
  </si>
  <si>
    <t>Výztuž podkladních desek, bloků nebo pražců v otevřeném výkopu ze svařovaných sítí typu Kari</t>
  </si>
  <si>
    <t>https://podminky.urs.cz/item/CS_URS_2024_02/452368211</t>
  </si>
  <si>
    <t>1,6*1,6*5,4/1000</t>
  </si>
  <si>
    <t>-837394960</t>
  </si>
  <si>
    <t>"zakrytí potrubí bet panely 1000x3000x150mm"10*3,00*1,00</t>
  </si>
  <si>
    <t>584121109</t>
  </si>
  <si>
    <t>Osazení silničních dílců z ŽB do lože z kameniva těženého tl 40 mm plochy do 50 m2</t>
  </si>
  <si>
    <t>-615887451</t>
  </si>
  <si>
    <t>Osazení silničních dílců ze železového betonu s podkladem z kameniva těženého do tl. 40 mm jakéhokoliv druhu a velikosti, na plochu jednotlivě přes 15 do 50 m2</t>
  </si>
  <si>
    <t>https://podminky.urs.cz/item/CS_URS_2024_02/584121109</t>
  </si>
  <si>
    <t>"zakrytí potrubí bet panely 1000x3000x150mm"</t>
  </si>
  <si>
    <t>10*1,00*3,00</t>
  </si>
  <si>
    <t>59381009</t>
  </si>
  <si>
    <t>panel silniční 3,00x1,00x0,15m</t>
  </si>
  <si>
    <t>675212860</t>
  </si>
  <si>
    <t>Úpravy povrchů, podlahy a osazování výplní</t>
  </si>
  <si>
    <t>63245211299</t>
  </si>
  <si>
    <t xml:space="preserve">Potěr šachet vnitřního dna spádový beton  C 16/20 tloušťky 50-100 mm</t>
  </si>
  <si>
    <t>-1691641108</t>
  </si>
  <si>
    <t>Potěr šachet vnitřního dna spádový beton C 16/20 tloušťky 50-100 mm</t>
  </si>
  <si>
    <t>4*4,8-0,6*0,6</t>
  </si>
  <si>
    <t>63245212299</t>
  </si>
  <si>
    <t xml:space="preserve">Potěr stropu šachet  spádový beton  C 16/20 tloušťky 50-100 mm</t>
  </si>
  <si>
    <t>1204014071</t>
  </si>
  <si>
    <t>Potěr stropu šachet spádový beton C 16/20 tloušťky 50-100 mm</t>
  </si>
  <si>
    <t>4,6*5,4-1,2*1,5*2</t>
  </si>
  <si>
    <t>89035185199</t>
  </si>
  <si>
    <t xml:space="preserve">Bourání šachet a jímek strojně velikosti obestavěného prostoru přes  5 m3 ze železobetonu</t>
  </si>
  <si>
    <t>1373102193</t>
  </si>
  <si>
    <t>Bourání šachet a jímek strojně velikosti obestavěného prostoru přes 5 m3 ze železobetonu</t>
  </si>
  <si>
    <t>"BOURÁNÍ ŽB ŠACHTY"15,04</t>
  </si>
  <si>
    <t>894302163</t>
  </si>
  <si>
    <t>Stěny šachet tl přes 200 mm ze ŽB pro konstrukce bílých van tř. C 30/37</t>
  </si>
  <si>
    <t>492457934</t>
  </si>
  <si>
    <t>Ostatní konstrukce na trubním vedení ze železobetonu stěny šachet tloušťky přes 200 mm z betonu pro konstrukce bílých van tř. C 30/37</t>
  </si>
  <si>
    <t>https://podminky.urs.cz/item/CS_URS_2024_02/894302163</t>
  </si>
  <si>
    <t>"Monolitická železobetonová deska šachty C 30/37 XC3,XA2"</t>
  </si>
  <si>
    <t>4,6*5,4*0,3</t>
  </si>
  <si>
    <t>1,2*0,075*1,2*0,089</t>
  </si>
  <si>
    <t>((4,6+4,8)*2)*2,15*0,3</t>
  </si>
  <si>
    <t>"DN 600"-3,14*0,3*0,3*0,3*4</t>
  </si>
  <si>
    <t>"DN 150"-3,14*0,075*0,075*0,3</t>
  </si>
  <si>
    <t>"komínky"6*0,63*0,3</t>
  </si>
  <si>
    <t>894302263</t>
  </si>
  <si>
    <t>Strop šachet ze ŽB pro konstrukce bílých van tř. C 30/37</t>
  </si>
  <si>
    <t>1261755695</t>
  </si>
  <si>
    <t>Ostatní konstrukce na trubním vedení ze železobetonu strop šachet vodovodních nebo kanalizačních z betonu pro konstrukce bílých van tř. C 30/37</t>
  </si>
  <si>
    <t>https://podminky.urs.cz/item/CS_URS_2024_02/894302263</t>
  </si>
  <si>
    <t>4,6*5,4*0,3-2*(0,9*0,6*0,3)</t>
  </si>
  <si>
    <t>894410101</t>
  </si>
  <si>
    <t>Osazení betonových dílců pro kanalizační šachty DN 1000 šachtové dno výšky 600 mm</t>
  </si>
  <si>
    <t>782864888</t>
  </si>
  <si>
    <t>Osazení betonových dílců šachet kanalizačních dno DN 1000, výšky 600 mm</t>
  </si>
  <si>
    <t>https://podminky.urs.cz/item/CS_URS_2024_02/894410101</t>
  </si>
  <si>
    <t>"vypouštěcí jímka - šachtové dno,výtok DN200 se stupadly"1</t>
  </si>
  <si>
    <t>59224061</t>
  </si>
  <si>
    <t>dno betonové šachtové DN 1000 100x60x15cm výtok 20-30cm</t>
  </si>
  <si>
    <t>-1225671994</t>
  </si>
  <si>
    <t>894410211</t>
  </si>
  <si>
    <t>Osazení betonových dílců pro kanalizační šachty DN 1000 skruž rovná výšky 250 mm</t>
  </si>
  <si>
    <t>-1463908066</t>
  </si>
  <si>
    <t>Osazení betonových dílců šachet kanalizačních skruž rovná DN 1000, výšky 250 mm</t>
  </si>
  <si>
    <t>https://podminky.urs.cz/item/CS_URS_2024_02/894410211</t>
  </si>
  <si>
    <t>59224066</t>
  </si>
  <si>
    <t>skruž betonová DN 1000x250 PS 100x25x12cm</t>
  </si>
  <si>
    <t>-2057728802</t>
  </si>
  <si>
    <t>894410212</t>
  </si>
  <si>
    <t>Osazení betonových dílců pro kanalizační šachty DN 1000 skruž rovná výšky 500 mm</t>
  </si>
  <si>
    <t>1185883233</t>
  </si>
  <si>
    <t>Osazení betonových dílců šachet kanalizačních skruž rovná DN 1000, výšky 500 mm</t>
  </si>
  <si>
    <t>https://podminky.urs.cz/item/CS_URS_2024_02/894410212</t>
  </si>
  <si>
    <t>"vypouštěcí jímka "5</t>
  </si>
  <si>
    <t>2082273284</t>
  </si>
  <si>
    <t>894410232</t>
  </si>
  <si>
    <t>Osazení betonových dílců pro kanalizační šachty DN 1000 skruž přechodová (konus)</t>
  </si>
  <si>
    <t>1593947913</t>
  </si>
  <si>
    <t>Osazení betonových dílců šachet kanalizačních skruž přechodová (konus) DN 1000</t>
  </si>
  <si>
    <t>https://podminky.urs.cz/item/CS_URS_2024_02/894410232</t>
  </si>
  <si>
    <t>59224312</t>
  </si>
  <si>
    <t>konus betonové šachty DN 1000 kanalizační 100x62,5x58cm tl stěny 12 stupadla poplastovaná</t>
  </si>
  <si>
    <t>-1042250228</t>
  </si>
  <si>
    <t>894501111</t>
  </si>
  <si>
    <t>Bednění stěn šachet pravoúhlých nebo vícehranných oboustranné zřízení</t>
  </si>
  <si>
    <t>1095744241</t>
  </si>
  <si>
    <t>Bednění konstrukcí na trubním vedení stěn šachet pravoúhlých nebo čtyř a vícehranných oboustranné zřízení</t>
  </si>
  <si>
    <t>https://podminky.urs.cz/item/CS_URS_2024_02/894501111</t>
  </si>
  <si>
    <t>"monolitická šachta"</t>
  </si>
  <si>
    <t>2*5,4*2,75+2*4,6*2,75+3*0,63*4,6</t>
  </si>
  <si>
    <t>894501112</t>
  </si>
  <si>
    <t>Bednění stěn šachet pravoúhlých nebo vícehranných oboustranné odstranění</t>
  </si>
  <si>
    <t>838809239</t>
  </si>
  <si>
    <t>Bednění konstrukcí na trubním vedení stěn šachet pravoúhlých nebo čtyř a vícehranných oboustranné odstranění</t>
  </si>
  <si>
    <t>https://podminky.urs.cz/item/CS_URS_2024_02/894501112</t>
  </si>
  <si>
    <t>63,694</t>
  </si>
  <si>
    <t>894501211</t>
  </si>
  <si>
    <t>Bednění deskových stropů šachet zřízení</t>
  </si>
  <si>
    <t>1353449039</t>
  </si>
  <si>
    <t>Bednění konstrukcí na trubním vedení deskových stropů šachet zřízení</t>
  </si>
  <si>
    <t>https://podminky.urs.cz/item/CS_URS_2024_02/894501211</t>
  </si>
  <si>
    <t>4,8*4,0</t>
  </si>
  <si>
    <t>894501212</t>
  </si>
  <si>
    <t>Bednění deskových stropů šachet odstranění</t>
  </si>
  <si>
    <t>1361983765</t>
  </si>
  <si>
    <t>Bednění konstrukcí na trubním vedení deskových stropů šachet odstranění</t>
  </si>
  <si>
    <t>https://podminky.urs.cz/item/CS_URS_2024_02/894501212</t>
  </si>
  <si>
    <t>19,2</t>
  </si>
  <si>
    <t>894608112</t>
  </si>
  <si>
    <t>Výztuž šachet z betonářské oceli 10 505</t>
  </si>
  <si>
    <t>1948518526</t>
  </si>
  <si>
    <t>Výztuž šachet z betonářské oceli 10 505 (R) nebo BSt 500</t>
  </si>
  <si>
    <t>https://podminky.urs.cz/item/CS_URS_2024_02/894608112</t>
  </si>
  <si>
    <t>"Monolitická železobetonová šachta"</t>
  </si>
  <si>
    <t>(20,378+7,128)*106/1000</t>
  </si>
  <si>
    <t>899102211</t>
  </si>
  <si>
    <t>Demontáž poklopů litinových nebo ocelových včetně rámů hmotnosti přes 50 do 100 kg</t>
  </si>
  <si>
    <t>2019313752</t>
  </si>
  <si>
    <t>Demontáž poklopů litinových a ocelových včetně rámů, hmotnosti jednotlivě přes 50 do 100 Kg</t>
  </si>
  <si>
    <t>https://podminky.urs.cz/item/CS_URS_2024_02/899102211</t>
  </si>
  <si>
    <t>"Demolice části stávající horkovodní šachty"</t>
  </si>
  <si>
    <t>"odkup ze strany zhotovitele do šrotu"2</t>
  </si>
  <si>
    <t>-353865575</t>
  </si>
  <si>
    <t>"šachtový pokop výška 125 mm"1</t>
  </si>
  <si>
    <t>-109673860</t>
  </si>
  <si>
    <t>89911111399</t>
  </si>
  <si>
    <t xml:space="preserve">Osazení rámu z hutního profilu L  hmotnosti jednotlivě do 50 kg</t>
  </si>
  <si>
    <t>-109632917</t>
  </si>
  <si>
    <t>Osazení rámu z hutního profilu L hmotnosti jednotlivě do 50 kg</t>
  </si>
  <si>
    <t>"rám z profilu L35x4 (600/600)"1</t>
  </si>
  <si>
    <t>RMAT0004</t>
  </si>
  <si>
    <t>rám z profilu L 35x4 / 600x600 mm/</t>
  </si>
  <si>
    <t>1124487763</t>
  </si>
  <si>
    <t>899114112</t>
  </si>
  <si>
    <t>Osazení poklopů plastových nebo kompozitních včetně rámů pro třídu zatížení D400, E600</t>
  </si>
  <si>
    <t>1193163016</t>
  </si>
  <si>
    <t>Osazení poklopů šachtových plastových nebo kompozitních včetně rámů pro třídu zatížení D400, E600</t>
  </si>
  <si>
    <t>https://podminky.urs.cz/item/CS_URS_2024_02/899114112</t>
  </si>
  <si>
    <t>"plastové poklopy 900/600 D400"2</t>
  </si>
  <si>
    <t>63126061</t>
  </si>
  <si>
    <t>poklop kompozitní zátěžový hranatý včetně rámů a příslušenství 600/900mm D400</t>
  </si>
  <si>
    <t>-1234718980</t>
  </si>
  <si>
    <t>547725519</t>
  </si>
  <si>
    <t>73876267</t>
  </si>
  <si>
    <t>"odstranění betonových patek nadzemní část"</t>
  </si>
  <si>
    <t xml:space="preserve">1,4 *0,7 * 1,2 * 17 </t>
  </si>
  <si>
    <t>"demolice betonové konstrukce topného kanálu"</t>
  </si>
  <si>
    <t xml:space="preserve">17,8 * 1,41 </t>
  </si>
  <si>
    <t>985324111</t>
  </si>
  <si>
    <t>Impregnační nátěr betonu dvojnásobný S1 (OS-A)</t>
  </si>
  <si>
    <t>-1905946025</t>
  </si>
  <si>
    <t>Ochranný nátěr betonu na bázi silanu impregnační dvojnásobný S1 (OS-A)</t>
  </si>
  <si>
    <t>https://podminky.urs.cz/item/CS_URS_2024_02/985324111</t>
  </si>
  <si>
    <t>"Povrchová úprava vnitřní nátěr betonu. Pružný, antikarbonatační nátěr"</t>
  </si>
  <si>
    <t>"strop"</t>
  </si>
  <si>
    <t xml:space="preserve">4 *4,8  - (0,9 * 0,6)*2 </t>
  </si>
  <si>
    <t xml:space="preserve">"podlaha" 4 *4,8 </t>
  </si>
  <si>
    <t xml:space="preserve">2*(1,5+0,5)*0,88 </t>
  </si>
  <si>
    <t>2*(0,9+0,6)*0,3</t>
  </si>
  <si>
    <t>"stěny"</t>
  </si>
  <si>
    <t xml:space="preserve">17,6 *2,15  - (0,28 * 4) - 0,0177 </t>
  </si>
  <si>
    <t>"vstupní komínky"</t>
  </si>
  <si>
    <t xml:space="preserve">(0,9 + 0,6) * 2 *2* 0,93 </t>
  </si>
  <si>
    <t>244795321</t>
  </si>
  <si>
    <t>680436849</t>
  </si>
  <si>
    <t>104,812*9</t>
  </si>
  <si>
    <t>1683398125</t>
  </si>
  <si>
    <t>99,198</t>
  </si>
  <si>
    <t>407028879</t>
  </si>
  <si>
    <t>15,04*2,4</t>
  </si>
  <si>
    <t>998272201</t>
  </si>
  <si>
    <t>Přesun hmot pro trubní vedení z ocelových trub svařovaných otevřený výkop</t>
  </si>
  <si>
    <t>92912666</t>
  </si>
  <si>
    <t>Přesun hmot pro trubní vedení z ocelových trub svařovaných pro vodovody, plynovody, teplovody, shybky, produktovody v otevřeném výkopu dopravní vzdálenost do 15 m</t>
  </si>
  <si>
    <t>https://podminky.urs.cz/item/CS_URS_2024_02/998272201</t>
  </si>
  <si>
    <t>711111001</t>
  </si>
  <si>
    <t>Provedení izolace proti zemní vlhkosti vodorovné za studena nátěrem penetračním</t>
  </si>
  <si>
    <t>-464922660</t>
  </si>
  <si>
    <t>Provedení izolace proti zemní vlhkosti natěradly a tmely za studena na ploše vodorovné V nátěrem penetračním</t>
  </si>
  <si>
    <t>https://podminky.urs.cz/item/CS_URS_2024_02/711111001</t>
  </si>
  <si>
    <t>"Penetrace. Asfaltová penetrační emulze bez rozpouštědel"</t>
  </si>
  <si>
    <t xml:space="preserve">4,6 * 5,4  - 1,2 * 1,5 * 2  </t>
  </si>
  <si>
    <t>11163153</t>
  </si>
  <si>
    <t>emulze asfaltová penetrační</t>
  </si>
  <si>
    <t>litr</t>
  </si>
  <si>
    <t>-473336443</t>
  </si>
  <si>
    <t>21,24*0,4</t>
  </si>
  <si>
    <t>711112001</t>
  </si>
  <si>
    <t>Provedení izolace proti zemní vlhkosti svislé za studena nátěrem penetračním</t>
  </si>
  <si>
    <t>1909157682</t>
  </si>
  <si>
    <t>Provedení izolace proti zemní vlhkosti natěradly a tmely za studena na ploše svislé S nátěrem penetračním</t>
  </si>
  <si>
    <t>https://podminky.urs.cz/item/CS_URS_2024_02/711112001</t>
  </si>
  <si>
    <t xml:space="preserve">18,8 * 2,75  - (0,28 * 4) - 0,0177 </t>
  </si>
  <si>
    <t xml:space="preserve">(1,2 + 1,5) * 2* 0,625 * 2 </t>
  </si>
  <si>
    <t>-1650449884</t>
  </si>
  <si>
    <t>57,312*0,4</t>
  </si>
  <si>
    <t>711141559</t>
  </si>
  <si>
    <t>Provedení izolace proti zemní vlhkosti pásy přitavením vodorovné NAIP</t>
  </si>
  <si>
    <t>1465531605</t>
  </si>
  <si>
    <t>Provedení izolace proti zemní vlhkosti pásy přitavením NAIP na ploše vodorovné V</t>
  </si>
  <si>
    <t>https://podminky.urs.cz/item/CS_URS_2024_02/711141559</t>
  </si>
  <si>
    <t xml:space="preserve">(4,6 *5,4  - 1,2 * 1,5 *2)  * 2 </t>
  </si>
  <si>
    <t>"podlaha"</t>
  </si>
  <si>
    <t xml:space="preserve">5,56 *4,60  * 2 </t>
  </si>
  <si>
    <t>62832001</t>
  </si>
  <si>
    <t>pás asfaltový natavitelný oxidovaný s vložkou ze skleněné rohože typu V60 s jemnozrnným minerálním posypem tl 3,5mm</t>
  </si>
  <si>
    <t>-1948761014</t>
  </si>
  <si>
    <t>93,632*1,1655 'Přepočtené koeficientem množství</t>
  </si>
  <si>
    <t>711142559</t>
  </si>
  <si>
    <t>Provedení izolace proti zemní vlhkosti pásy přitavením svislé NAIP</t>
  </si>
  <si>
    <t>886357730</t>
  </si>
  <si>
    <t>Provedení izolace proti zemní vlhkosti pásy přitavením NAIP na ploše svislé S</t>
  </si>
  <si>
    <t>https://podminky.urs.cz/item/CS_URS_2024_02/711142559</t>
  </si>
  <si>
    <t xml:space="preserve">((20 * 2,75  - (0,28 *4) )- 0,0177 )* 2 </t>
  </si>
  <si>
    <t xml:space="preserve">(1,2 + 1,5) * 2* 0,63 *2 * 2 </t>
  </si>
  <si>
    <t>-978201216</t>
  </si>
  <si>
    <t>121,333*1,221 'Přepočtené koeficientem množství</t>
  </si>
  <si>
    <t>711161121</t>
  </si>
  <si>
    <t>Izolace proti zemní vlhkosti nopovou fólií s textilií vodorovná, nopek v 4,0 mm, tl do 0,6 mm</t>
  </si>
  <si>
    <t>202815910</t>
  </si>
  <si>
    <t>Izolace proti zemní vlhkosti a beztlakové vodě nopovými fóliemi na ploše vodorovné V vrstva ochranná, odvětrávací a drenážní s nakašírovanou filtrační textilií výška nopku 4,0 mm, tl. fólie do 0,6 mm</t>
  </si>
  <si>
    <t>https://podminky.urs.cz/item/CS_URS_2024_02/711161121</t>
  </si>
  <si>
    <t>"Ochranná vrstva hydroizolace. Profilovaná (nopová) fólie s nakašírovanou textilií, výška nopu 40mm, včetně plastové lišty pro ukončení"</t>
  </si>
  <si>
    <t xml:space="preserve">5,56 *4,60 </t>
  </si>
  <si>
    <t xml:space="preserve">20 * 2,75  - (0,28 *4) - 0,0177 </t>
  </si>
  <si>
    <t xml:space="preserve">4,6 *5,4 - 1,2 * 1,5 *2  </t>
  </si>
  <si>
    <t>711161221</t>
  </si>
  <si>
    <t>Izolace proti zemní vlhkosti nopovou fólií s textilií svislá, nopek v 4,0 mm, tl. fólie do 0,6 mm</t>
  </si>
  <si>
    <t>1253624648</t>
  </si>
  <si>
    <t>Izolace proti zemní vlhkosti a beztlakové vodě nopovými fóliemi na ploše svislé S vrstva ochranná, odvětrávací a drenážní s nakašírovanou filtrační textilií výška nopku 4,0 mm, tl. fólie do 0,6 mm</t>
  </si>
  <si>
    <t>https://podminky.urs.cz/item/CS_URS_2024_02/711161221</t>
  </si>
  <si>
    <t xml:space="preserve">(1,2 + 1,5) * 2* 0,63 * 2 </t>
  </si>
  <si>
    <t>711491172</t>
  </si>
  <si>
    <t>Provedení doplňků izolace proti vodě na vodorovné ploše z textilií vrstva ochranná</t>
  </si>
  <si>
    <t>667073091</t>
  </si>
  <si>
    <t>Provedení doplňků izolace proti vodě textilií na ploše vodorovné V vrstva ochranná</t>
  </si>
  <si>
    <t>https://podminky.urs.cz/item/CS_URS_2024_02/711491172</t>
  </si>
  <si>
    <t>"Ochranná separační vrstva. Geotextilie netkaná 500g/m2"</t>
  </si>
  <si>
    <t xml:space="preserve">5,56 * 4,60 </t>
  </si>
  <si>
    <t>69311175</t>
  </si>
  <si>
    <t>geotextilie PP s ÚV stabilizací 500g/m2</t>
  </si>
  <si>
    <t>2039954737</t>
  </si>
  <si>
    <t>25,576*1,05 'Přepočtené koeficientem množství</t>
  </si>
  <si>
    <t>230120112</t>
  </si>
  <si>
    <t>Odkrytí, zakrytí trubních kanálů plechy a pororošty š přes 400 do 800 mm</t>
  </si>
  <si>
    <t>1835045347</t>
  </si>
  <si>
    <t>Odkrytí a zakrytí trubních kanálů plechy a pororošty, šířky přes 400 do 800 mm</t>
  </si>
  <si>
    <t>https://podminky.urs.cz/item/CS_URS_2024_02/230120112</t>
  </si>
  <si>
    <t>"pororošt 600/600 30mm"1</t>
  </si>
  <si>
    <t>pororošt</t>
  </si>
  <si>
    <t>6044152</t>
  </si>
  <si>
    <t>2301201719</t>
  </si>
  <si>
    <t>Montáž ucpávek průchod potrubí zdí nebo průchodkou DN 150</t>
  </si>
  <si>
    <t>2071423486</t>
  </si>
  <si>
    <t>230120175</t>
  </si>
  <si>
    <t>Montáž ucpávek průchod potrubí zdí nebo průchodkou DN 600</t>
  </si>
  <si>
    <t>660364805</t>
  </si>
  <si>
    <t>Montáž ucpávek při průchodu potrubí zdí nebo průchodkou DN 600</t>
  </si>
  <si>
    <t>https://podminky.urs.cz/item/CS_URS_2024_02/230120175</t>
  </si>
  <si>
    <t>vodotěsná průchodka DN 600 prostupu PIP</t>
  </si>
  <si>
    <t>-285762935</t>
  </si>
  <si>
    <t>vodotěsná průchodka DN 150 prostup potrubí</t>
  </si>
  <si>
    <t>925013671</t>
  </si>
  <si>
    <t>SO 801 - Výsadba zeleně – etapa 1 - ulice Na Dražkách</t>
  </si>
  <si>
    <t>111151121</t>
  </si>
  <si>
    <t>Pokosení trávníku parkového pl do 1000 m2 s odvozem do 20 km v rovině a svahu do 1:5</t>
  </si>
  <si>
    <t>-2123507938</t>
  </si>
  <si>
    <t>Pokosení trávníku při souvislé ploše do 1000 m2 parkového v rovině nebo svahu do 1:5</t>
  </si>
  <si>
    <t>https://podminky.urs.cz/item/CS_URS_2024_02/111151121</t>
  </si>
  <si>
    <t>333</t>
  </si>
  <si>
    <t>122151103</t>
  </si>
  <si>
    <t>Odkopávky a prokopávky nezapažené v hornině třídy těžitelnosti I skupiny 1 a 2 objem do 100 m3 strojně</t>
  </si>
  <si>
    <t>1039802584</t>
  </si>
  <si>
    <t>Odkopávky a prokopávky nezapažené strojně v hornině třídy těžitelnosti I skupiny 1 a 2 přes 50 do 100 m3</t>
  </si>
  <si>
    <t>https://podminky.urs.cz/item/CS_URS_2024_02/122151103</t>
  </si>
  <si>
    <t>"výměna půdy tl. 0,4 m - odvoz přebytečné zeminy"</t>
  </si>
  <si>
    <t>"ÚPRAVA TERÉNU - stávající stromy (Air Spade)"50*0,4</t>
  </si>
  <si>
    <t>1106993426</t>
  </si>
  <si>
    <t>87,2</t>
  </si>
  <si>
    <t>-1267660625</t>
  </si>
  <si>
    <t>87,2*2,0</t>
  </si>
  <si>
    <t>171203111</t>
  </si>
  <si>
    <t>Uložení a hrubé rozhrnutí výkopku bez zhutnění v rovině a ve svahu do 1:5</t>
  </si>
  <si>
    <t>CS ÚRS 2024 01</t>
  </si>
  <si>
    <t>1823312629</t>
  </si>
  <si>
    <t>Uložení výkopku bez zhutnění s hrubým rozhrnutím v rovině nebo na svahu do 1:5</t>
  </si>
  <si>
    <t>https://podminky.urs.cz/item/CS_URS_2024_01/171203111</t>
  </si>
  <si>
    <t>"ZATRAVNĚNÍ - parkovací stání - spáry"</t>
  </si>
  <si>
    <t>"rozprostření substrátu v rovině"10,452*0,08</t>
  </si>
  <si>
    <t>"ŠTĚRKOVÉ ZÁHONY - keřové výsadby"168*0,3</t>
  </si>
  <si>
    <t>"ŠTĚRKOVÉ PROKOŘENITELNÉ PROSTORY - stromy"27,39*0,4</t>
  </si>
  <si>
    <t>R18</t>
  </si>
  <si>
    <t>substrát ornice: písek = 3 : 1</t>
  </si>
  <si>
    <t>1923286143</t>
  </si>
  <si>
    <t>10,45*0,08</t>
  </si>
  <si>
    <t>R3</t>
  </si>
  <si>
    <t>prokořenitelný substrát</t>
  </si>
  <si>
    <t>-1174283778</t>
  </si>
  <si>
    <t>"hrubý štěrk - fr. 32/63 mm, 60 %"</t>
  </si>
  <si>
    <t>"hrubý písek - 2/4 mm, 25 %"</t>
  </si>
  <si>
    <t>"kompost - 10 %"</t>
  </si>
  <si>
    <t>"aktivní uhlí - 5 %"</t>
  </si>
  <si>
    <t>27,39*0,4</t>
  </si>
  <si>
    <t>R22</t>
  </si>
  <si>
    <t>substrát ornice:kompost: písek = 1 : 1 :1</t>
  </si>
  <si>
    <t>-938892441</t>
  </si>
  <si>
    <t>50*0,4</t>
  </si>
  <si>
    <t>887241991</t>
  </si>
  <si>
    <t xml:space="preserve">"odvoz přebytečné zeminy - výměna půdy  tl. 0,4 m"</t>
  </si>
  <si>
    <t>181311103</t>
  </si>
  <si>
    <t>Rozprostření ornice tl vrstvy do 200 mm v rovině nebo ve svahu do 1:5 ručně</t>
  </si>
  <si>
    <t>-1049480900</t>
  </si>
  <si>
    <t>Rozprostření a urovnání ornice v rovině nebo ve svahu sklonu do 1:5 ručně při souvislé ploše, tl. vrstvy do 200 mm</t>
  </si>
  <si>
    <t>https://podminky.urs.cz/item/CS_URS_2024_01/181311103</t>
  </si>
  <si>
    <t>"zatravnění Rabata"</t>
  </si>
  <si>
    <t>103641011</t>
  </si>
  <si>
    <t>zemina pro terénní úpravy - ornice</t>
  </si>
  <si>
    <t>1857635417</t>
  </si>
  <si>
    <t>333*0,15*2,0</t>
  </si>
  <si>
    <t>-336384490</t>
  </si>
  <si>
    <t>0057242099</t>
  </si>
  <si>
    <t xml:space="preserve">parková travní směs do sucha VV-16/1 (25-30 g/m2) </t>
  </si>
  <si>
    <t>-1656556959</t>
  </si>
  <si>
    <t>499,5*0,02 'Přepočtené koeficientem množství</t>
  </si>
  <si>
    <t>181411131.2</t>
  </si>
  <si>
    <t>-707835113</t>
  </si>
  <si>
    <t>10,452</t>
  </si>
  <si>
    <t>00572420999</t>
  </si>
  <si>
    <t>travní směs parkovací - zatravňovací spáry (30-35 g/m2)</t>
  </si>
  <si>
    <t>-911693990</t>
  </si>
  <si>
    <t>18,5*0,02 'Přepočtené koeficientem množství</t>
  </si>
  <si>
    <t>183106613</t>
  </si>
  <si>
    <t>Ochrana stromu protikořenovou clonou v rovině nebo na svahu do 1:5 hl přes 700 do 1000 mm</t>
  </si>
  <si>
    <t>1909835465</t>
  </si>
  <si>
    <t>Instalace protikořenových bariér do předem vyhloubené rýhy, včetně zásypu a hutnění v rovině nebo na svahu do 1:5, hloubky přes 700 do 1000 mm</t>
  </si>
  <si>
    <t>https://podminky.urs.cz/item/CS_URS_2024_01/183106613</t>
  </si>
  <si>
    <t>"ŠTĚRKOVÉ PROKOŘENITELNÉ PROSTORY - stromy"</t>
  </si>
  <si>
    <t>69311010</t>
  </si>
  <si>
    <t>geotextilie tkaná separační, filtrační, výztužná PP pevnost v tahu 80kN/m</t>
  </si>
  <si>
    <t>-702915627</t>
  </si>
  <si>
    <t>183117215</t>
  </si>
  <si>
    <t>Hloubení rýh v kořenové zóně stromu ručně š do 0,3 m hl přes 0,8 do 1 m v rovině nebo svahu do 1:5</t>
  </si>
  <si>
    <t>-652949939</t>
  </si>
  <si>
    <t>Hloubení rýhy v kořenové zóně stromu šíře do 300 mm ručně, s přerušením kořenů do 30 mm v rovině nebo na svahu do 1:5, hloubky přes 800 do 1000 mm</t>
  </si>
  <si>
    <t>https://podminky.urs.cz/item/CS_URS_2024_01/183117215</t>
  </si>
  <si>
    <t>183151112</t>
  </si>
  <si>
    <t>Hloubení jam pro výsadbu dřevin strojně v rovině nebo ve svahu do 1:5 obj jamky přes 0,2 do 0,3 m3</t>
  </si>
  <si>
    <t>-1000697373</t>
  </si>
  <si>
    <t>Hloubení jam pro výsadbu dřevin strojně v rovině nebo ve svahu do 1:5, objem přes 0,20 do 0,30 m3</t>
  </si>
  <si>
    <t>https://podminky.urs.cz/item/CS_URS_2024_02/183151112</t>
  </si>
  <si>
    <t>183205111</t>
  </si>
  <si>
    <t>Založení záhonu v rovině a svahu do 1:5 zemina skupiny 1 a 2</t>
  </si>
  <si>
    <t>2056552606</t>
  </si>
  <si>
    <t>Založení záhonu pro výsadbu rostlin v rovině nebo na svahu do 1:5 v zemině skupiny 1 až 2</t>
  </si>
  <si>
    <t>https://podminky.urs.cz/item/CS_URS_2024_01/183205111</t>
  </si>
  <si>
    <t xml:space="preserve">"rozrušení podkladu  do hloubky 0,15 m (mimo kořenovou zónu stávajících dřevin)"</t>
  </si>
  <si>
    <t>184102113</t>
  </si>
  <si>
    <t>Výsadba dřeviny s balem D přes 0,3 do 0,4 m do jamky se zalitím v rovině a svahu do 1:5</t>
  </si>
  <si>
    <t>2037456181</t>
  </si>
  <si>
    <t>Výsadba dřeviny s balem do předem vyhloubené jamky se zalitím v rovině nebo na svahu do 1:5, při průměru balu přes 300 do 400 mm</t>
  </si>
  <si>
    <t>https://podminky.urs.cz/item/CS_URS_2024_02/184102113</t>
  </si>
  <si>
    <t>R499</t>
  </si>
  <si>
    <t>jasan ztepilý (Fraxinus excelsior) - alejový strom, ok 18-20 cm</t>
  </si>
  <si>
    <t>204325228</t>
  </si>
  <si>
    <t>184215132</t>
  </si>
  <si>
    <t>Ukotvení kmene dřevin v rovině nebo na svahu do 1:5 třemi kůly D do 0,1 m dl přes 1 do 2 m</t>
  </si>
  <si>
    <t>1902262068</t>
  </si>
  <si>
    <t>Ukotvení dřeviny kůly v rovině nebo na svahu do 1:5 třemi kůly, délky přes 1 do 2 m</t>
  </si>
  <si>
    <t>https://podminky.urs.cz/item/CS_URS_2024_02/184215132</t>
  </si>
  <si>
    <t>60591251</t>
  </si>
  <si>
    <t>kůl vyvazovací dřevěný impregnovaný D 8cm dl 1,5m</t>
  </si>
  <si>
    <t>688954944</t>
  </si>
  <si>
    <t>4*3 'Přepočtené koeficientem množství</t>
  </si>
  <si>
    <t>184215133</t>
  </si>
  <si>
    <t>Ukotvení kmene dřevin v rovině nebo na svahu do 1:5 třemi kůly D do 0,1 m dl přes 2 do 3 m</t>
  </si>
  <si>
    <t>1627987951</t>
  </si>
  <si>
    <t>Ukotvení dřeviny kůly v rovině nebo na svahu do 1:5 třemi kůly, délky přes 2 do 3 m</t>
  </si>
  <si>
    <t>https://podminky.urs.cz/item/CS_URS_2024_01/184215133</t>
  </si>
  <si>
    <t>60591257</t>
  </si>
  <si>
    <t>kůl vyvazovací dřevěný impregnovaný D 8cm dl 3m</t>
  </si>
  <si>
    <t>1729299378</t>
  </si>
  <si>
    <t>184215413</t>
  </si>
  <si>
    <t>Zhotovení závlahové mísy dřevin D přes 1,0 m v rovině nebo na svahu do 1:5</t>
  </si>
  <si>
    <t>-2031723719</t>
  </si>
  <si>
    <t>Zhotovení závlahové mísy u solitérních dřevin v rovině nebo na svahu do 1:5, o průměru mísy přes 1 m</t>
  </si>
  <si>
    <t>https://podminky.urs.cz/item/CS_URS_2024_01/184215413</t>
  </si>
  <si>
    <t>10364101</t>
  </si>
  <si>
    <t>460704261</t>
  </si>
  <si>
    <t>184512113</t>
  </si>
  <si>
    <t>Vyzvednutí stromů k přesazení průměru kmene do 0,1 m bez balu v rovině a svahu do 1:5</t>
  </si>
  <si>
    <t>-1470495254</t>
  </si>
  <si>
    <t>Vyzvednutí dřeviny k přesazení bez balu v rovině nebo na svahu do 1:5 stromů průměru kmene do 0,1 m</t>
  </si>
  <si>
    <t>https://podminky.urs.cz/item/CS_URS_2024_02/184512113</t>
  </si>
  <si>
    <t>184806111</t>
  </si>
  <si>
    <t>Řez stromů netrnitých průklestem D koruny do 2 m</t>
  </si>
  <si>
    <t>1186914045</t>
  </si>
  <si>
    <t>Řez stromů, keřů nebo růží průklestem stromů netrnitých, o průměru koruny do 2 m</t>
  </si>
  <si>
    <t>https://podminky.urs.cz/item/CS_URS_2024_02/184806111</t>
  </si>
  <si>
    <t>184813162</t>
  </si>
  <si>
    <t>Zřízení ochranného nátěru kmene stromu do výšky 1 m obvodu přes 180 do 250 mm</t>
  </si>
  <si>
    <t>343546178</t>
  </si>
  <si>
    <t>Zřízení ochranného nátěru kmene stromu do výšky 1 m, obvodu kmene přes 180 do 250 mm</t>
  </si>
  <si>
    <t>https://podminky.urs.cz/item/CS_URS_2024_02/184813162</t>
  </si>
  <si>
    <t>58534624</t>
  </si>
  <si>
    <t>hydrát vápenný velmi jemný CL 90</t>
  </si>
  <si>
    <t>-319108258</t>
  </si>
  <si>
    <t>500*1E-05 'Přepočtené koeficientem množství</t>
  </si>
  <si>
    <t>184813241</t>
  </si>
  <si>
    <t>Zřízení ochrany paty kmene dřeviny perforovanou flexibilní plastovou chráničkou</t>
  </si>
  <si>
    <t>905670136</t>
  </si>
  <si>
    <t>https://podminky.urs.cz/item/CS_URS_2024_02/184813241</t>
  </si>
  <si>
    <t>28357001</t>
  </si>
  <si>
    <t>chránička perforovaná PE k ochraně paty kmene stromku před poškozením strunovou sekačkou</t>
  </si>
  <si>
    <t>947416309</t>
  </si>
  <si>
    <t>184853511</t>
  </si>
  <si>
    <t>Chemické odplevelení před založením kultury přes 20 m2 postřikem na široko v rovině a svahu do 1:5 strojně</t>
  </si>
  <si>
    <t>-1025873292</t>
  </si>
  <si>
    <t>Chemické odplevelení půdy před založením kultury, trávníku nebo zpevněných ploch strojně o výměře jednotlivě přes 20 m2 postřikem na široko v rovině nebo na svahu do 1:5</t>
  </si>
  <si>
    <t>https://podminky.urs.cz/item/CS_URS_2024_02/184853511</t>
  </si>
  <si>
    <t>184854113</t>
  </si>
  <si>
    <t>Míchání vegetačních substrátů v homogenizačním zařízení v množství přes 10 do 100 m3</t>
  </si>
  <si>
    <t>1964045860</t>
  </si>
  <si>
    <t>Míchání vegetačních substrátů strojně v homogenizačním zařízení, v množství přes 10 do 100 m3</t>
  </si>
  <si>
    <t>https://podminky.urs.cz/item/CS_URS_2024_02/184854113</t>
  </si>
  <si>
    <t>62,192</t>
  </si>
  <si>
    <t>184911336</t>
  </si>
  <si>
    <t>Drenážní vrstva záhonu pro výsadby v rovině nebo ve svahu do 1:5 pl přes 10 do 100 m2 hl přes 150 do 300 mm</t>
  </si>
  <si>
    <t>372995993</t>
  </si>
  <si>
    <t>Drenážní vrstva záhonu pro výsadby rostlin v rovině nebo na svahu do 1:5, souvislé plochy přes 10 do 100 m2, hloubky přes 150 do 300 mm</t>
  </si>
  <si>
    <t>https://podminky.urs.cz/item/CS_URS_2024_02/184911336</t>
  </si>
  <si>
    <t>"drenážní vrstva štěrku - tl. 0,25 m, fr 16/32 mm"27,39</t>
  </si>
  <si>
    <t>185803111</t>
  </si>
  <si>
    <t>Ošetření trávníku shrabáním v rovině a svahu do 1:5</t>
  </si>
  <si>
    <t>-1142857949</t>
  </si>
  <si>
    <t>Ošetření trávníku jednorázové v rovině nebo na svahu do 1:5</t>
  </si>
  <si>
    <t>https://podminky.urs.cz/item/CS_URS_2024_01/185803111</t>
  </si>
  <si>
    <t>185804215</t>
  </si>
  <si>
    <t>Vypletí záhonu trávníku po výsevu s naložením a odvozem odpadu do 20 km v rovině a svahu do 1:5</t>
  </si>
  <si>
    <t>-385126799</t>
  </si>
  <si>
    <t>Vypletí v rovině nebo na svahu do 1:5 trávníku po výsevu</t>
  </si>
  <si>
    <t>https://podminky.urs.cz/item/CS_URS_2024_01/185804215</t>
  </si>
  <si>
    <t>185804312</t>
  </si>
  <si>
    <t>Zalití rostlin vodou plocha přes 20 m2</t>
  </si>
  <si>
    <t>-1533194850</t>
  </si>
  <si>
    <t>Zalití rostlin vodou plochy záhonů jednotlivě přes 20 m2</t>
  </si>
  <si>
    <t>https://podminky.urs.cz/item/CS_URS_2024_01/185804312</t>
  </si>
  <si>
    <t>"zálivka zatravnění 10-15 l/m2"15*333/1000</t>
  </si>
  <si>
    <t>10,45*15/1000</t>
  </si>
  <si>
    <t>"stromy"5*80/1000</t>
  </si>
  <si>
    <t>185851121</t>
  </si>
  <si>
    <t>Dovoz vody pro zálivku rostlin za vzdálenost do 1000 m</t>
  </si>
  <si>
    <t>-654444525</t>
  </si>
  <si>
    <t>Dovoz vody pro zálivku rostlin na vzdálenost do 1000 m</t>
  </si>
  <si>
    <t>https://podminky.urs.cz/item/CS_URS_2024_01/185851121</t>
  </si>
  <si>
    <t>5,552</t>
  </si>
  <si>
    <t>564871011</t>
  </si>
  <si>
    <t>Podklad ze štěrkodrtě ŠD plochy do 100 m2 tl 250 mm</t>
  </si>
  <si>
    <t>758233</t>
  </si>
  <si>
    <t>Podklad ze štěrkodrti ŠD s rozprostřením a zhutněním plochy jednotlivě do 100 m2, po zhutnění tl. 250 mm</t>
  </si>
  <si>
    <t>https://podminky.urs.cz/item/CS_URS_2024_02/564871011</t>
  </si>
  <si>
    <t>"nosná vrstva štěrku - tl. 0,25 m, fr. 32/63 mm"27,39</t>
  </si>
  <si>
    <t>899922811</t>
  </si>
  <si>
    <t>Osazení závlahového vodního vaku ke dřevině</t>
  </si>
  <si>
    <t>1800774634</t>
  </si>
  <si>
    <t>Osazení závlahy ke dřevině vodního vaku</t>
  </si>
  <si>
    <t>https://podminky.urs.cz/item/CS_URS_2024_01/899922811</t>
  </si>
  <si>
    <t>28382001</t>
  </si>
  <si>
    <t>vak zavlažovací PE 75l</t>
  </si>
  <si>
    <t>977392931</t>
  </si>
  <si>
    <t>998231411</t>
  </si>
  <si>
    <t>Ruční přesun hmot pro sadovnické a krajinářské úpravy do 100 m</t>
  </si>
  <si>
    <t>-1800460108</t>
  </si>
  <si>
    <t>Přesun hmot pro sadovnické a krajinářské úpravy ručně (bez užití mechanizace) dopravní vzdálenost do 100 m</t>
  </si>
  <si>
    <t>https://podminky.urs.cz/item/CS_URS_2024_01/998231411</t>
  </si>
  <si>
    <t>998231431</t>
  </si>
  <si>
    <t>Příplatek k ručnímu přesunu hmot pro sadovnické a krajinářské úpravy za zvětšený přesun ZKD 100 m</t>
  </si>
  <si>
    <t>786588747</t>
  </si>
  <si>
    <t>Přesun hmot pro sadovnické a krajinářské úpravy ručně (bez užití mechanizace) Příplatek k cenám za ruční zvětšený přesun přes vymezenou dopravní vzdálenost za každých dalších započatých 100 m</t>
  </si>
  <si>
    <t>https://podminky.urs.cz/item/CS_URS_2024_01/998231431</t>
  </si>
  <si>
    <t>SO 802 - Výsadba zeleně – etapa 2 - ulice Na Dražkách – U Archivu</t>
  </si>
  <si>
    <t>1215054599</t>
  </si>
  <si>
    <t>956</t>
  </si>
  <si>
    <t>1018185966</t>
  </si>
  <si>
    <t>"ÚPRAVA TERÉNU - stávající stromy (Air Spade)"245*0,4</t>
  </si>
  <si>
    <t>756031197</t>
  </si>
  <si>
    <t>232,4</t>
  </si>
  <si>
    <t>2098696580</t>
  </si>
  <si>
    <t>232,4*9</t>
  </si>
  <si>
    <t>714223801</t>
  </si>
  <si>
    <t>232,4*2,0</t>
  </si>
  <si>
    <t>1491708611</t>
  </si>
  <si>
    <t>"ZATRAVNĚNÍ - parkovací stání - spáry tl. 8 cm"</t>
  </si>
  <si>
    <t>"rozprostření substrátu v rovině"6,2*0,08</t>
  </si>
  <si>
    <t>"ŠTĚRKOVÉ PROKOŘENITELNÉ PROSTORY - stromy"35,2864*0,4+14,3413*0,5</t>
  </si>
  <si>
    <t>-184740346</t>
  </si>
  <si>
    <t>6,2*0,08</t>
  </si>
  <si>
    <t>1223008579</t>
  </si>
  <si>
    <t>35,2864*0,4+14,3413*0,5</t>
  </si>
  <si>
    <t>-1254813575</t>
  </si>
  <si>
    <t>245*0,4</t>
  </si>
  <si>
    <t>-409291866</t>
  </si>
  <si>
    <t>-1843776157</t>
  </si>
  <si>
    <t>-1224449580</t>
  </si>
  <si>
    <t>956*0,15*2,0</t>
  </si>
  <si>
    <t>-333597193</t>
  </si>
  <si>
    <t>311964927</t>
  </si>
  <si>
    <t>18,6/620*956</t>
  </si>
  <si>
    <t>487131345</t>
  </si>
  <si>
    <t>6,02</t>
  </si>
  <si>
    <t>1319094380</t>
  </si>
  <si>
    <t>0,21</t>
  </si>
  <si>
    <t>-178126446</t>
  </si>
  <si>
    <t>94</t>
  </si>
  <si>
    <t>-734666031</t>
  </si>
  <si>
    <t>-1685477354</t>
  </si>
  <si>
    <t>-2041411609</t>
  </si>
  <si>
    <t>-1620580488</t>
  </si>
  <si>
    <t>-1356140219</t>
  </si>
  <si>
    <t>R500</t>
  </si>
  <si>
    <t>lípa evropsaká (Tilia x europaea)</t>
  </si>
  <si>
    <t>718188812</t>
  </si>
  <si>
    <t>lípa evropsaká (Tilia x europaea) alejový strom, ok 18-20 cm</t>
  </si>
  <si>
    <t>-1524957010</t>
  </si>
  <si>
    <t>-1016630365</t>
  </si>
  <si>
    <t>-164736480</t>
  </si>
  <si>
    <t>-353285711</t>
  </si>
  <si>
    <t>449773225</t>
  </si>
  <si>
    <t>1467343250</t>
  </si>
  <si>
    <t>1536323326</t>
  </si>
  <si>
    <t>0,008</t>
  </si>
  <si>
    <t>584346432</t>
  </si>
  <si>
    <t>200980322</t>
  </si>
  <si>
    <t>-1194476446</t>
  </si>
  <si>
    <t>620</t>
  </si>
  <si>
    <t>6,2</t>
  </si>
  <si>
    <t>184854115</t>
  </si>
  <si>
    <t>Míchání vegetačních substrátů v homogenizačním zařízení v množství přes 100 m3</t>
  </si>
  <si>
    <t>-536612043</t>
  </si>
  <si>
    <t>Míchání vegetačních substrátů strojně v homogenizačním zařízení, v množství přes 100 m3</t>
  </si>
  <si>
    <t>https://podminky.urs.cz/item/CS_URS_2024_02/184854115</t>
  </si>
  <si>
    <t>119,781</t>
  </si>
  <si>
    <t>-1458252533</t>
  </si>
  <si>
    <t>"drenážní vrstva štěrku - tl. 0,25 m, fr 16/32 mm"49,63</t>
  </si>
  <si>
    <t>184911421</t>
  </si>
  <si>
    <t>Mulčování rostlin kůrou tl do 0,1 m v rovině a svahu do 1:5</t>
  </si>
  <si>
    <t>709782454</t>
  </si>
  <si>
    <t>Mulčování vysazených rostlin mulčovací kůrou, tl. do 100 mm v rovině nebo na svahu do 1:5</t>
  </si>
  <si>
    <t>https://podminky.urs.cz/item/CS_URS_2024_01/184911421</t>
  </si>
  <si>
    <t>8*0,5</t>
  </si>
  <si>
    <t>10391100</t>
  </si>
  <si>
    <t>kůra mulčovací VL</t>
  </si>
  <si>
    <t>537921656</t>
  </si>
  <si>
    <t>4*0,103 'Přepočtené koeficientem množství</t>
  </si>
  <si>
    <t>864116174</t>
  </si>
  <si>
    <t>1515533218</t>
  </si>
  <si>
    <t>-1033417158</t>
  </si>
  <si>
    <t>"zálivka zatravnění 10-15 l/m2"15*956/1000</t>
  </si>
  <si>
    <t>6,02*15/1000</t>
  </si>
  <si>
    <t>"stromy"8*80/1000</t>
  </si>
  <si>
    <t>1094735869</t>
  </si>
  <si>
    <t>15,07</t>
  </si>
  <si>
    <t>-499359713</t>
  </si>
  <si>
    <t>"nosná vrstva štěrku - tl. 0,25 m, fr. 32/63 mm"49,63</t>
  </si>
  <si>
    <t>457868213</t>
  </si>
  <si>
    <t>-1247124766</t>
  </si>
  <si>
    <t>-1516431674</t>
  </si>
  <si>
    <t>-1510166864</t>
  </si>
  <si>
    <t>SO 803 - Výsadba zeleně – etapa 3 - ulice U Archivu – Tovární</t>
  </si>
  <si>
    <t>-1725581614</t>
  </si>
  <si>
    <t>904</t>
  </si>
  <si>
    <t>3,9</t>
  </si>
  <si>
    <t>1531226138</t>
  </si>
  <si>
    <t>"ÚPRAVA TERÉNU - stávající stromy (Air Spade)"284*0,4</t>
  </si>
  <si>
    <t>-1724535025</t>
  </si>
  <si>
    <t>165,6</t>
  </si>
  <si>
    <t>1498019187</t>
  </si>
  <si>
    <t>165,6*9</t>
  </si>
  <si>
    <t>1944823328</t>
  </si>
  <si>
    <t>165,6*2,0</t>
  </si>
  <si>
    <t>109382976</t>
  </si>
  <si>
    <t>"rozprostření substrátu v rovině"3,9*0,08</t>
  </si>
  <si>
    <t>"ŠTĚRKOVÉ PROKOŘENITELNÉ PROSTORY - stromy"39,3794*0,4+35,1619*0,5</t>
  </si>
  <si>
    <t>"ÚPRAVA TERÉNU - stávající stromy (Air Spade)"130*0,4</t>
  </si>
  <si>
    <t>1443768894</t>
  </si>
  <si>
    <t>3,9*0,08</t>
  </si>
  <si>
    <t>-1235272957</t>
  </si>
  <si>
    <t>39,3794*0,4+35,1619*0,5</t>
  </si>
  <si>
    <t>451621246</t>
  </si>
  <si>
    <t>130*0,4</t>
  </si>
  <si>
    <t>-1049582452</t>
  </si>
  <si>
    <t>-1529653338</t>
  </si>
  <si>
    <t>1716201299</t>
  </si>
  <si>
    <t>904*0,15*2,0</t>
  </si>
  <si>
    <t>515797997</t>
  </si>
  <si>
    <t>1432983462</t>
  </si>
  <si>
    <t>18,6/620*904</t>
  </si>
  <si>
    <t>-2102093868</t>
  </si>
  <si>
    <t>-1554659127</t>
  </si>
  <si>
    <t>0,14</t>
  </si>
  <si>
    <t>1054038673</t>
  </si>
  <si>
    <t>107</t>
  </si>
  <si>
    <t>-797711395</t>
  </si>
  <si>
    <t>-1954597310</t>
  </si>
  <si>
    <t>691038526</t>
  </si>
  <si>
    <t>-995508075</t>
  </si>
  <si>
    <t>1976008818</t>
  </si>
  <si>
    <t>1177762545</t>
  </si>
  <si>
    <t>1338769224</t>
  </si>
  <si>
    <t>1528597926</t>
  </si>
  <si>
    <t>481125221</t>
  </si>
  <si>
    <t>-257536303</t>
  </si>
  <si>
    <t>1364305826</t>
  </si>
  <si>
    <t>838830966</t>
  </si>
  <si>
    <t>-161373611</t>
  </si>
  <si>
    <t>0,009</t>
  </si>
  <si>
    <t>1564333233</t>
  </si>
  <si>
    <t>-1539225459</t>
  </si>
  <si>
    <t>85,645</t>
  </si>
  <si>
    <t>-1505939264</t>
  </si>
  <si>
    <t>"drenážní vrstva štěrku - tl. 0,25 m, fr 16/32 mm"74,54</t>
  </si>
  <si>
    <t>-1724427034</t>
  </si>
  <si>
    <t>-1438280734</t>
  </si>
  <si>
    <t>-1398835027</t>
  </si>
  <si>
    <t>"zálivka zatravnění 10-15 l/m2"15*904/1000</t>
  </si>
  <si>
    <t>3,9*15/1000</t>
  </si>
  <si>
    <t>"stromy"9*80/1000</t>
  </si>
  <si>
    <t>1362442019</t>
  </si>
  <si>
    <t>14,339</t>
  </si>
  <si>
    <t>1012461405</t>
  </si>
  <si>
    <t>"nosná vrstva štěrku - tl. 0,25 m, fr. 32/63 mm"74,54</t>
  </si>
  <si>
    <t>66059757</t>
  </si>
  <si>
    <t>-1996306184</t>
  </si>
  <si>
    <t>-481716589</t>
  </si>
  <si>
    <t>436063186</t>
  </si>
  <si>
    <t xml:space="preserve">SO 812 - Kácení zeleně </t>
  </si>
  <si>
    <t>112151114</t>
  </si>
  <si>
    <t>Směrové kácení stromů s rozřezáním a odvětvením D kmene přes 400 do 500 mm</t>
  </si>
  <si>
    <t>217294732</t>
  </si>
  <si>
    <t>Pokácení stromu směrové v celku s odřezáním kmene a s odvětvením průměru kmene přes 400 do 500 mm</t>
  </si>
  <si>
    <t>https://podminky.urs.cz/item/CS_URS_2024_02/112151114</t>
  </si>
  <si>
    <t>112155121</t>
  </si>
  <si>
    <t>Štěpkování stromků a větví v zapojeném porostu průměru kmene přes 300 do 500 mm s naložením</t>
  </si>
  <si>
    <t>667185211</t>
  </si>
  <si>
    <t>Štěpkování s naložením na dopravní prostředek a odvozem do 20 km stromků a větví v zapojeném porostu, průměru kmene přes 300 do 500 mm</t>
  </si>
  <si>
    <t>https://podminky.urs.cz/item/CS_URS_2024_02/112155121</t>
  </si>
  <si>
    <t>112251102</t>
  </si>
  <si>
    <t>Odstranění pařezů průměru přes 300 do 500 mm</t>
  </si>
  <si>
    <t>-397249995</t>
  </si>
  <si>
    <t>Odstranění pařezů strojně s jejich vykopáním nebo vytrháním průměru přes 300 do 500 mm</t>
  </si>
  <si>
    <t>https://podminky.urs.cz/item/CS_URS_2024_02/112251102</t>
  </si>
  <si>
    <t>162201412</t>
  </si>
  <si>
    <t>Vodorovné přemístění kmenů stromů listnatých do 1 km D kmene přes 300 do 500 mm</t>
  </si>
  <si>
    <t>-808432080</t>
  </si>
  <si>
    <t>Vodorovné přemístění větví, kmenů nebo pařezů s naložením, složením a dopravou do 1000 m kmenů stromů listnatých, průměru přes 300 do 500 mm</t>
  </si>
  <si>
    <t>https://podminky.urs.cz/item/CS_URS_2024_02/162201412</t>
  </si>
  <si>
    <t>162201422</t>
  </si>
  <si>
    <t>Vodorovné přemístění pařezů do 1 km D přes 300 do 500 mm</t>
  </si>
  <si>
    <t>-248066829</t>
  </si>
  <si>
    <t>Vodorovné přemístění větví, kmenů nebo pařezů s naložením, složením a dopravou do 1000 m pařezů kmenů, průměru přes 300 do 500 mm</t>
  </si>
  <si>
    <t>https://podminky.urs.cz/item/CS_URS_2024_02/162201422</t>
  </si>
  <si>
    <t>162301952</t>
  </si>
  <si>
    <t>Příplatek k vodorovnému přemístění kmenů stromů listnatých D kmene přes 300 do 500 mm ZKD 1 km</t>
  </si>
  <si>
    <t>-426145566</t>
  </si>
  <si>
    <t>Vodorovné přemístění větví, kmenů nebo pařezů s naložením, složením a dopravou Příplatek k cenám za každých dalších i započatých 1000 m přes 1000 m kmenů stromů listnatých, o průměru přes 300 do 500 mm</t>
  </si>
  <si>
    <t>https://podminky.urs.cz/item/CS_URS_2024_02/162301952</t>
  </si>
  <si>
    <t>2*9</t>
  </si>
  <si>
    <t>162301972</t>
  </si>
  <si>
    <t>Příplatek k vodorovnému přemístění pařezů D přes 300 do 500 mm ZKD 1 km</t>
  </si>
  <si>
    <t>-1325094345</t>
  </si>
  <si>
    <t>Vodorovné přemístění větví, kmenů nebo pařezů s naložením, složením a dopravou Příplatek k cenám za každých dalších i započatých 1000 m přes 1000 m pařezů kmenů, průměru přes 300 do 500 mm</t>
  </si>
  <si>
    <t>https://podminky.urs.cz/item/CS_URS_2024_02/162301972</t>
  </si>
  <si>
    <t>174211202</t>
  </si>
  <si>
    <t>Zásyp jam po pařezech D pařezů přes 300 do 500 mm ručně</t>
  </si>
  <si>
    <t>-274567672</t>
  </si>
  <si>
    <t>Zásyp jam po pařezech ručně výkopkem z horniny získané při dobývání pařezů s hrubým urovnáním povrchu zasypávky průměru pařezu přes 300 do 500 mm</t>
  </si>
  <si>
    <t>https://podminky.urs.cz/item/CS_URS_2024_02/174211202</t>
  </si>
  <si>
    <t>184818232</t>
  </si>
  <si>
    <t>Ochrana kmene průměru přes 300 do 500 mm bedněním výšky do 2 m</t>
  </si>
  <si>
    <t>1933382620</t>
  </si>
  <si>
    <t>Ochrana kmene bedněním před poškozením stavebním provozem zřízení včetně odstranění výšky bednění do 2 m průměru kmene přes 300 do 500 mm</t>
  </si>
  <si>
    <t>https://podminky.urs.cz/item/CS_URS_2024_02/184818232</t>
  </si>
  <si>
    <t>SEZNAM FIGUR</t>
  </si>
  <si>
    <t>Výměra</t>
  </si>
  <si>
    <t>Použití figury: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</si>
  <si>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</si>
  <si>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</si>
  <si>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</si>
  <si>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</si>
  <si>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</si>
  <si>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</si>
  <si>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</si>
  <si>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</si>
  <si>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</si>
  <si>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</si>
  <si>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</si>
  <si>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</si>
  <si>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</si>
  <si>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</si>
  <si>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</si>
  <si>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</si>
  <si>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</si>
  <si>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Ostatní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</si>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</sst>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9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styles" Target="styles.xml" /><Relationship Id="rId30" Type="http://schemas.openxmlformats.org/officeDocument/2006/relationships/theme" Target="theme/theme1.xml" /><Relationship Id="rId31" Type="http://schemas.openxmlformats.org/officeDocument/2006/relationships/calcChain" Target="calcChain.xml" /><Relationship Id="rId3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2164000" TargetMode="External" /><Relationship Id="rId2" Type="http://schemas.openxmlformats.org/officeDocument/2006/relationships/hyperlink" Target="https://podminky.urs.cz/item/CS_URS_2024_02/030001000" TargetMode="External" /><Relationship Id="rId3" Type="http://schemas.openxmlformats.org/officeDocument/2006/relationships/hyperlink" Target="https://podminky.urs.cz/item/CS_URS_2024_02/043002000" TargetMode="External" /><Relationship Id="rId4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61044111" TargetMode="External" /><Relationship Id="rId2" Type="http://schemas.openxmlformats.org/officeDocument/2006/relationships/hyperlink" Target="https://podminky.urs.cz/item/CS_URS_2024_02/962023391" TargetMode="External" /><Relationship Id="rId3" Type="http://schemas.openxmlformats.org/officeDocument/2006/relationships/hyperlink" Target="https://podminky.urs.cz/item/CS_URS_2024_02/962032241" TargetMode="External" /><Relationship Id="rId4" Type="http://schemas.openxmlformats.org/officeDocument/2006/relationships/hyperlink" Target="https://podminky.urs.cz/item/CS_URS_2024_02/962042321" TargetMode="External" /><Relationship Id="rId5" Type="http://schemas.openxmlformats.org/officeDocument/2006/relationships/hyperlink" Target="https://podminky.urs.cz/item/CS_URS_2024_02/966071721" TargetMode="External" /><Relationship Id="rId6" Type="http://schemas.openxmlformats.org/officeDocument/2006/relationships/hyperlink" Target="https://podminky.urs.cz/item/CS_URS_2024_02/966071822" TargetMode="External" /><Relationship Id="rId7" Type="http://schemas.openxmlformats.org/officeDocument/2006/relationships/hyperlink" Target="https://podminky.urs.cz/item/CS_URS_2024_02/966072820" TargetMode="External" /><Relationship Id="rId8" Type="http://schemas.openxmlformats.org/officeDocument/2006/relationships/hyperlink" Target="https://podminky.urs.cz/item/CS_URS_2024_02/966072822" TargetMode="External" /><Relationship Id="rId9" Type="http://schemas.openxmlformats.org/officeDocument/2006/relationships/hyperlink" Target="https://podminky.urs.cz/item/CS_URS_2024_02/966073812" TargetMode="External" /><Relationship Id="rId10" Type="http://schemas.openxmlformats.org/officeDocument/2006/relationships/hyperlink" Target="https://podminky.urs.cz/item/CS_URS_2024_02/966073813" TargetMode="External" /><Relationship Id="rId11" Type="http://schemas.openxmlformats.org/officeDocument/2006/relationships/hyperlink" Target="https://podminky.urs.cz/item/CS_URS_2024_02/997013863" TargetMode="External" /><Relationship Id="rId12" Type="http://schemas.openxmlformats.org/officeDocument/2006/relationships/hyperlink" Target="https://podminky.urs.cz/item/CS_URS_2024_02/997221861" TargetMode="External" /><Relationship Id="rId13" Type="http://schemas.openxmlformats.org/officeDocument/2006/relationships/hyperlink" Target="https://podminky.urs.cz/item/CS_URS_2024_02/997231111" TargetMode="External" /><Relationship Id="rId14" Type="http://schemas.openxmlformats.org/officeDocument/2006/relationships/hyperlink" Target="https://podminky.urs.cz/item/CS_URS_2024_02/997231119" TargetMode="External" /><Relationship Id="rId1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34" TargetMode="External" /><Relationship Id="rId4" Type="http://schemas.openxmlformats.org/officeDocument/2006/relationships/hyperlink" Target="https://podminky.urs.cz/item/CS_URS_2024_02/113106144" TargetMode="External" /><Relationship Id="rId5" Type="http://schemas.openxmlformats.org/officeDocument/2006/relationships/hyperlink" Target="https://podminky.urs.cz/item/CS_URS_2024_02/113106292" TargetMode="External" /><Relationship Id="rId6" Type="http://schemas.openxmlformats.org/officeDocument/2006/relationships/hyperlink" Target="https://podminky.urs.cz/item/CS_URS_2024_02/113107162" TargetMode="External" /><Relationship Id="rId7" Type="http://schemas.openxmlformats.org/officeDocument/2006/relationships/hyperlink" Target="https://podminky.urs.cz/item/CS_URS_2024_02/113107182" TargetMode="External" /><Relationship Id="rId8" Type="http://schemas.openxmlformats.org/officeDocument/2006/relationships/hyperlink" Target="https://podminky.urs.cz/item/CS_URS_2024_02/113107222" TargetMode="External" /><Relationship Id="rId9" Type="http://schemas.openxmlformats.org/officeDocument/2006/relationships/hyperlink" Target="https://podminky.urs.cz/item/CS_URS_2024_02/113107224" TargetMode="External" /><Relationship Id="rId10" Type="http://schemas.openxmlformats.org/officeDocument/2006/relationships/hyperlink" Target="https://podminky.urs.cz/item/CS_URS_2024_02/113107241" TargetMode="External" /><Relationship Id="rId11" Type="http://schemas.openxmlformats.org/officeDocument/2006/relationships/hyperlink" Target="https://podminky.urs.cz/item/CS_URS_2024_02/113107322" TargetMode="External" /><Relationship Id="rId12" Type="http://schemas.openxmlformats.org/officeDocument/2006/relationships/hyperlink" Target="https://podminky.urs.cz/item/CS_URS_2024_02/113107323" TargetMode="External" /><Relationship Id="rId13" Type="http://schemas.openxmlformats.org/officeDocument/2006/relationships/hyperlink" Target="https://podminky.urs.cz/item/CS_URS_2024_02/113107342" TargetMode="External" /><Relationship Id="rId14" Type="http://schemas.openxmlformats.org/officeDocument/2006/relationships/hyperlink" Target="https://podminky.urs.cz/item/CS_URS_2024_02/113154523" TargetMode="External" /><Relationship Id="rId15" Type="http://schemas.openxmlformats.org/officeDocument/2006/relationships/hyperlink" Target="https://podminky.urs.cz/item/CS_URS_2024_02/113154544" TargetMode="External" /><Relationship Id="rId16" Type="http://schemas.openxmlformats.org/officeDocument/2006/relationships/hyperlink" Target="https://podminky.urs.cz/item/CS_URS_2024_02/113202111" TargetMode="External" /><Relationship Id="rId17" Type="http://schemas.openxmlformats.org/officeDocument/2006/relationships/hyperlink" Target="https://podminky.urs.cz/item/CS_URS_2024_02/113203111" TargetMode="External" /><Relationship Id="rId18" Type="http://schemas.openxmlformats.org/officeDocument/2006/relationships/hyperlink" Target="https://podminky.urs.cz/item/CS_URS_2024_02/122251403" TargetMode="External" /><Relationship Id="rId19" Type="http://schemas.openxmlformats.org/officeDocument/2006/relationships/hyperlink" Target="https://podminky.urs.cz/item/CS_URS_2024_02/132251103" TargetMode="External" /><Relationship Id="rId20" Type="http://schemas.openxmlformats.org/officeDocument/2006/relationships/hyperlink" Target="https://podminky.urs.cz/item/CS_URS_2024_02/162702111" TargetMode="External" /><Relationship Id="rId21" Type="http://schemas.openxmlformats.org/officeDocument/2006/relationships/hyperlink" Target="https://podminky.urs.cz/item/CS_URS_2024_02/162702119" TargetMode="External" /><Relationship Id="rId22" Type="http://schemas.openxmlformats.org/officeDocument/2006/relationships/hyperlink" Target="https://podminky.urs.cz/item/CS_URS_2024_02/162751117" TargetMode="External" /><Relationship Id="rId23" Type="http://schemas.openxmlformats.org/officeDocument/2006/relationships/hyperlink" Target="https://podminky.urs.cz/item/CS_URS_2024_02/171151103" TargetMode="External" /><Relationship Id="rId24" Type="http://schemas.openxmlformats.org/officeDocument/2006/relationships/hyperlink" Target="https://podminky.urs.cz/item/CS_URS_2024_02/171152501" TargetMode="External" /><Relationship Id="rId25" Type="http://schemas.openxmlformats.org/officeDocument/2006/relationships/hyperlink" Target="https://podminky.urs.cz/item/CS_URS_2024_02/171201231" TargetMode="External" /><Relationship Id="rId26" Type="http://schemas.openxmlformats.org/officeDocument/2006/relationships/hyperlink" Target="https://podminky.urs.cz/item/CS_URS_2024_02/171251201" TargetMode="External" /><Relationship Id="rId27" Type="http://schemas.openxmlformats.org/officeDocument/2006/relationships/hyperlink" Target="https://podminky.urs.cz/item/CS_URS_2024_02/212752111" TargetMode="External" /><Relationship Id="rId28" Type="http://schemas.openxmlformats.org/officeDocument/2006/relationships/hyperlink" Target="https://podminky.urs.cz/item/CS_URS_2024_02/564851111" TargetMode="External" /><Relationship Id="rId29" Type="http://schemas.openxmlformats.org/officeDocument/2006/relationships/hyperlink" Target="https://podminky.urs.cz/item/CS_URS_2024_02/564861111" TargetMode="External" /><Relationship Id="rId30" Type="http://schemas.openxmlformats.org/officeDocument/2006/relationships/hyperlink" Target="https://podminky.urs.cz/item/CS_URS_2024_02/564930412" TargetMode="External" /><Relationship Id="rId31" Type="http://schemas.openxmlformats.org/officeDocument/2006/relationships/hyperlink" Target="https://podminky.urs.cz/item/CS_URS_2024_02/564952111" TargetMode="External" /><Relationship Id="rId32" Type="http://schemas.openxmlformats.org/officeDocument/2006/relationships/hyperlink" Target="https://podminky.urs.cz/item/CS_URS_2024_02/565145111" TargetMode="External" /><Relationship Id="rId33" Type="http://schemas.openxmlformats.org/officeDocument/2006/relationships/hyperlink" Target="https://podminky.urs.cz/item/CS_URS_2024_02/573191111" TargetMode="External" /><Relationship Id="rId34" Type="http://schemas.openxmlformats.org/officeDocument/2006/relationships/hyperlink" Target="https://podminky.urs.cz/item/CS_URS_2024_02/573231107" TargetMode="External" /><Relationship Id="rId35" Type="http://schemas.openxmlformats.org/officeDocument/2006/relationships/hyperlink" Target="https://podminky.urs.cz/item/CS_URS_2024_02/577134111" TargetMode="External" /><Relationship Id="rId36" Type="http://schemas.openxmlformats.org/officeDocument/2006/relationships/hyperlink" Target="https://podminky.urs.cz/item/CS_URS_2024_02/596811120" TargetMode="External" /><Relationship Id="rId37" Type="http://schemas.openxmlformats.org/officeDocument/2006/relationships/hyperlink" Target="https://podminky.urs.cz/item/CS_URS_2024_02/596811121" TargetMode="External" /><Relationship Id="rId38" Type="http://schemas.openxmlformats.org/officeDocument/2006/relationships/hyperlink" Target="https://podminky.urs.cz/item/CS_URS_2024_02/596811123" TargetMode="External" /><Relationship Id="rId39" Type="http://schemas.openxmlformats.org/officeDocument/2006/relationships/hyperlink" Target="https://podminky.urs.cz/item/CS_URS_2024_02/899132212" TargetMode="External" /><Relationship Id="rId40" Type="http://schemas.openxmlformats.org/officeDocument/2006/relationships/hyperlink" Target="https://podminky.urs.cz/item/CS_URS_2024_02/899132213" TargetMode="External" /><Relationship Id="rId41" Type="http://schemas.openxmlformats.org/officeDocument/2006/relationships/hyperlink" Target="https://podminky.urs.cz/item/CS_URS_2024_02/899133111" TargetMode="External" /><Relationship Id="rId42" Type="http://schemas.openxmlformats.org/officeDocument/2006/relationships/hyperlink" Target="https://podminky.urs.cz/item/CS_URS_2024_02/916131213" TargetMode="External" /><Relationship Id="rId43" Type="http://schemas.openxmlformats.org/officeDocument/2006/relationships/hyperlink" Target="https://podminky.urs.cz/item/CS_URS_2024_02/916132112" TargetMode="External" /><Relationship Id="rId44" Type="http://schemas.openxmlformats.org/officeDocument/2006/relationships/hyperlink" Target="https://podminky.urs.cz/item/CS_URS_2024_02/919794441" TargetMode="External" /><Relationship Id="rId45" Type="http://schemas.openxmlformats.org/officeDocument/2006/relationships/hyperlink" Target="https://podminky.urs.cz/item/CS_URS_2024_02/938908411" TargetMode="External" /><Relationship Id="rId46" Type="http://schemas.openxmlformats.org/officeDocument/2006/relationships/hyperlink" Target="https://podminky.urs.cz/item/CS_URS_2024_02/979051121" TargetMode="External" /><Relationship Id="rId47" Type="http://schemas.openxmlformats.org/officeDocument/2006/relationships/hyperlink" Target="https://podminky.urs.cz/item/CS_URS_2024_02/997221551" TargetMode="External" /><Relationship Id="rId48" Type="http://schemas.openxmlformats.org/officeDocument/2006/relationships/hyperlink" Target="https://podminky.urs.cz/item/CS_URS_2024_02/997221559" TargetMode="External" /><Relationship Id="rId49" Type="http://schemas.openxmlformats.org/officeDocument/2006/relationships/hyperlink" Target="https://podminky.urs.cz/item/CS_URS_2024_02/997221561" TargetMode="External" /><Relationship Id="rId50" Type="http://schemas.openxmlformats.org/officeDocument/2006/relationships/hyperlink" Target="https://podminky.urs.cz/item/CS_URS_2024_02/997221569" TargetMode="External" /><Relationship Id="rId51" Type="http://schemas.openxmlformats.org/officeDocument/2006/relationships/hyperlink" Target="https://podminky.urs.cz/item/CS_URS_2024_02/997221861" TargetMode="External" /><Relationship Id="rId52" Type="http://schemas.openxmlformats.org/officeDocument/2006/relationships/hyperlink" Target="https://podminky.urs.cz/item/CS_URS_2024_02/997221862" TargetMode="External" /><Relationship Id="rId53" Type="http://schemas.openxmlformats.org/officeDocument/2006/relationships/hyperlink" Target="https://podminky.urs.cz/item/CS_URS_2024_02/997221873" TargetMode="External" /><Relationship Id="rId54" Type="http://schemas.openxmlformats.org/officeDocument/2006/relationships/hyperlink" Target="https://podminky.urs.cz/item/CS_URS_2024_02/997221875" TargetMode="External" /><Relationship Id="rId55" Type="http://schemas.openxmlformats.org/officeDocument/2006/relationships/hyperlink" Target="https://podminky.urs.cz/item/CS_URS_2024_02/998225111" TargetMode="External" /><Relationship Id="rId5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44" TargetMode="External" /><Relationship Id="rId4" Type="http://schemas.openxmlformats.org/officeDocument/2006/relationships/hyperlink" Target="https://podminky.urs.cz/item/CS_URS_2024_02/113106188" TargetMode="External" /><Relationship Id="rId5" Type="http://schemas.openxmlformats.org/officeDocument/2006/relationships/hyperlink" Target="https://podminky.urs.cz/item/CS_URS_2024_02/113107044" TargetMode="External" /><Relationship Id="rId6" Type="http://schemas.openxmlformats.org/officeDocument/2006/relationships/hyperlink" Target="https://podminky.urs.cz/item/CS_URS_2024_02/113107222" TargetMode="External" /><Relationship Id="rId7" Type="http://schemas.openxmlformats.org/officeDocument/2006/relationships/hyperlink" Target="https://podminky.urs.cz/item/CS_URS_2024_02/113107223" TargetMode="External" /><Relationship Id="rId8" Type="http://schemas.openxmlformats.org/officeDocument/2006/relationships/hyperlink" Target="https://podminky.urs.cz/item/CS_URS_2024_02/113107224" TargetMode="External" /><Relationship Id="rId9" Type="http://schemas.openxmlformats.org/officeDocument/2006/relationships/hyperlink" Target="https://podminky.urs.cz/item/CS_URS_2024_02/113107241" TargetMode="External" /><Relationship Id="rId10" Type="http://schemas.openxmlformats.org/officeDocument/2006/relationships/hyperlink" Target="https://podminky.urs.cz/item/CS_URS_2024_02/113107242" TargetMode="External" /><Relationship Id="rId11" Type="http://schemas.openxmlformats.org/officeDocument/2006/relationships/hyperlink" Target="https://podminky.urs.cz/item/CS_URS_2024_02/113107332" TargetMode="External" /><Relationship Id="rId12" Type="http://schemas.openxmlformats.org/officeDocument/2006/relationships/hyperlink" Target="https://podminky.urs.cz/item/CS_URS_2024_02/113154543" TargetMode="External" /><Relationship Id="rId13" Type="http://schemas.openxmlformats.org/officeDocument/2006/relationships/hyperlink" Target="https://podminky.urs.cz/item/CS_URS_2024_02/113154544" TargetMode="External" /><Relationship Id="rId14" Type="http://schemas.openxmlformats.org/officeDocument/2006/relationships/hyperlink" Target="https://podminky.urs.cz/item/CS_URS_2024_02/113154545" TargetMode="External" /><Relationship Id="rId15" Type="http://schemas.openxmlformats.org/officeDocument/2006/relationships/hyperlink" Target="https://podminky.urs.cz/item/CS_URS_2024_02/113202111" TargetMode="External" /><Relationship Id="rId16" Type="http://schemas.openxmlformats.org/officeDocument/2006/relationships/hyperlink" Target="https://podminky.urs.cz/item/CS_URS_2024_02/113203111" TargetMode="External" /><Relationship Id="rId17" Type="http://schemas.openxmlformats.org/officeDocument/2006/relationships/hyperlink" Target="https://podminky.urs.cz/item/CS_URS_2024_02/132251103" TargetMode="External" /><Relationship Id="rId18" Type="http://schemas.openxmlformats.org/officeDocument/2006/relationships/hyperlink" Target="https://podminky.urs.cz/item/CS_URS_2024_02/162702111" TargetMode="External" /><Relationship Id="rId19" Type="http://schemas.openxmlformats.org/officeDocument/2006/relationships/hyperlink" Target="https://podminky.urs.cz/item/CS_URS_2024_02/162702119" TargetMode="External" /><Relationship Id="rId20" Type="http://schemas.openxmlformats.org/officeDocument/2006/relationships/hyperlink" Target="https://podminky.urs.cz/item/CS_URS_2024_02/162751117" TargetMode="External" /><Relationship Id="rId21" Type="http://schemas.openxmlformats.org/officeDocument/2006/relationships/hyperlink" Target="https://podminky.urs.cz/item/CS_URS_2024_02/171152501" TargetMode="External" /><Relationship Id="rId22" Type="http://schemas.openxmlformats.org/officeDocument/2006/relationships/hyperlink" Target="https://podminky.urs.cz/item/CS_URS_2024_02/171201231" TargetMode="External" /><Relationship Id="rId23" Type="http://schemas.openxmlformats.org/officeDocument/2006/relationships/hyperlink" Target="https://podminky.urs.cz/item/CS_URS_2024_02/171251201" TargetMode="External" /><Relationship Id="rId24" Type="http://schemas.openxmlformats.org/officeDocument/2006/relationships/hyperlink" Target="https://podminky.urs.cz/item/CS_URS_2024_02/212752111" TargetMode="External" /><Relationship Id="rId25" Type="http://schemas.openxmlformats.org/officeDocument/2006/relationships/hyperlink" Target="https://podminky.urs.cz/item/CS_URS_2024_02/564851111" TargetMode="External" /><Relationship Id="rId26" Type="http://schemas.openxmlformats.org/officeDocument/2006/relationships/hyperlink" Target="https://podminky.urs.cz/item/CS_URS_2024_02/564861111" TargetMode="External" /><Relationship Id="rId27" Type="http://schemas.openxmlformats.org/officeDocument/2006/relationships/hyperlink" Target="https://podminky.urs.cz/item/CS_URS_2024_02/564920411" TargetMode="External" /><Relationship Id="rId28" Type="http://schemas.openxmlformats.org/officeDocument/2006/relationships/hyperlink" Target="https://podminky.urs.cz/item/CS_URS_2024_02/564952111" TargetMode="External" /><Relationship Id="rId29" Type="http://schemas.openxmlformats.org/officeDocument/2006/relationships/hyperlink" Target="https://podminky.urs.cz/item/CS_URS_2024_02/565145111" TargetMode="External" /><Relationship Id="rId30" Type="http://schemas.openxmlformats.org/officeDocument/2006/relationships/hyperlink" Target="https://podminky.urs.cz/item/CS_URS_2024_02/573191111" TargetMode="External" /><Relationship Id="rId31" Type="http://schemas.openxmlformats.org/officeDocument/2006/relationships/hyperlink" Target="https://podminky.urs.cz/item/CS_URS_2024_02/573231107" TargetMode="External" /><Relationship Id="rId32" Type="http://schemas.openxmlformats.org/officeDocument/2006/relationships/hyperlink" Target="https://podminky.urs.cz/item/CS_URS_2024_02/577133111" TargetMode="External" /><Relationship Id="rId33" Type="http://schemas.openxmlformats.org/officeDocument/2006/relationships/hyperlink" Target="https://podminky.urs.cz/item/CS_URS_2024_02/577134111" TargetMode="External" /><Relationship Id="rId34" Type="http://schemas.openxmlformats.org/officeDocument/2006/relationships/hyperlink" Target="https://podminky.urs.cz/item/CS_URS_2024_02/596811120" TargetMode="External" /><Relationship Id="rId35" Type="http://schemas.openxmlformats.org/officeDocument/2006/relationships/hyperlink" Target="https://podminky.urs.cz/item/CS_URS_2024_02/596811121" TargetMode="External" /><Relationship Id="rId36" Type="http://schemas.openxmlformats.org/officeDocument/2006/relationships/hyperlink" Target="https://podminky.urs.cz/item/CS_URS_2024_02/596811122" TargetMode="External" /><Relationship Id="rId37" Type="http://schemas.openxmlformats.org/officeDocument/2006/relationships/hyperlink" Target="https://podminky.urs.cz/item/CS_URS_2024_02/899132212" TargetMode="External" /><Relationship Id="rId38" Type="http://schemas.openxmlformats.org/officeDocument/2006/relationships/hyperlink" Target="https://podminky.urs.cz/item/CS_URS_2024_02/899132213" TargetMode="External" /><Relationship Id="rId39" Type="http://schemas.openxmlformats.org/officeDocument/2006/relationships/hyperlink" Target="https://podminky.urs.cz/item/CS_URS_2024_02/899133111" TargetMode="External" /><Relationship Id="rId40" Type="http://schemas.openxmlformats.org/officeDocument/2006/relationships/hyperlink" Target="https://podminky.urs.cz/item/CS_URS_2024_02/916131213" TargetMode="External" /><Relationship Id="rId41" Type="http://schemas.openxmlformats.org/officeDocument/2006/relationships/hyperlink" Target="https://podminky.urs.cz/item/CS_URS_2024_02/916132112" TargetMode="External" /><Relationship Id="rId42" Type="http://schemas.openxmlformats.org/officeDocument/2006/relationships/hyperlink" Target="https://podminky.urs.cz/item/CS_URS_2024_02/916231213" TargetMode="External" /><Relationship Id="rId43" Type="http://schemas.openxmlformats.org/officeDocument/2006/relationships/hyperlink" Target="https://podminky.urs.cz/item/CS_URS_2024_02/919112231" TargetMode="External" /><Relationship Id="rId44" Type="http://schemas.openxmlformats.org/officeDocument/2006/relationships/hyperlink" Target="https://podminky.urs.cz/item/CS_URS_2024_02/919122121" TargetMode="External" /><Relationship Id="rId45" Type="http://schemas.openxmlformats.org/officeDocument/2006/relationships/hyperlink" Target="https://podminky.urs.cz/item/CS_URS_2024_02/919794441" TargetMode="External" /><Relationship Id="rId46" Type="http://schemas.openxmlformats.org/officeDocument/2006/relationships/hyperlink" Target="https://podminky.urs.cz/item/CS_URS_2024_02/938908411" TargetMode="External" /><Relationship Id="rId47" Type="http://schemas.openxmlformats.org/officeDocument/2006/relationships/hyperlink" Target="https://podminky.urs.cz/item/CS_URS_2024_02/966001311" TargetMode="External" /><Relationship Id="rId48" Type="http://schemas.openxmlformats.org/officeDocument/2006/relationships/hyperlink" Target="https://podminky.urs.cz/item/CS_URS_2024_02/979051121" TargetMode="External" /><Relationship Id="rId49" Type="http://schemas.openxmlformats.org/officeDocument/2006/relationships/hyperlink" Target="https://podminky.urs.cz/item/CS_URS_2024_02/997221551" TargetMode="External" /><Relationship Id="rId50" Type="http://schemas.openxmlformats.org/officeDocument/2006/relationships/hyperlink" Target="https://podminky.urs.cz/item/CS_URS_2024_02/997221559" TargetMode="External" /><Relationship Id="rId51" Type="http://schemas.openxmlformats.org/officeDocument/2006/relationships/hyperlink" Target="https://podminky.urs.cz/item/CS_URS_2024_02/997221561" TargetMode="External" /><Relationship Id="rId52" Type="http://schemas.openxmlformats.org/officeDocument/2006/relationships/hyperlink" Target="https://podminky.urs.cz/item/CS_URS_2024_02/997221569" TargetMode="External" /><Relationship Id="rId53" Type="http://schemas.openxmlformats.org/officeDocument/2006/relationships/hyperlink" Target="https://podminky.urs.cz/item/CS_URS_2024_02/997221861" TargetMode="External" /><Relationship Id="rId54" Type="http://schemas.openxmlformats.org/officeDocument/2006/relationships/hyperlink" Target="https://podminky.urs.cz/item/CS_URS_2024_02/997221873" TargetMode="External" /><Relationship Id="rId55" Type="http://schemas.openxmlformats.org/officeDocument/2006/relationships/hyperlink" Target="https://podminky.urs.cz/item/CS_URS_2024_02/997221875" TargetMode="External" /><Relationship Id="rId56" Type="http://schemas.openxmlformats.org/officeDocument/2006/relationships/hyperlink" Target="https://podminky.urs.cz/item/CS_URS_2024_02/998225111" TargetMode="External" /><Relationship Id="rId57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88" TargetMode="External" /><Relationship Id="rId4" Type="http://schemas.openxmlformats.org/officeDocument/2006/relationships/hyperlink" Target="https://podminky.urs.cz/item/CS_URS_2024_02/113107044" TargetMode="External" /><Relationship Id="rId5" Type="http://schemas.openxmlformats.org/officeDocument/2006/relationships/hyperlink" Target="https://podminky.urs.cz/item/CS_URS_2024_02/113107222" TargetMode="External" /><Relationship Id="rId6" Type="http://schemas.openxmlformats.org/officeDocument/2006/relationships/hyperlink" Target="https://podminky.urs.cz/item/CS_URS_2024_02/113107223" TargetMode="External" /><Relationship Id="rId7" Type="http://schemas.openxmlformats.org/officeDocument/2006/relationships/hyperlink" Target="https://podminky.urs.cz/item/CS_URS_2024_02/113107241" TargetMode="External" /><Relationship Id="rId8" Type="http://schemas.openxmlformats.org/officeDocument/2006/relationships/hyperlink" Target="https://podminky.urs.cz/item/CS_URS_2024_02/113107242" TargetMode="External" /><Relationship Id="rId9" Type="http://schemas.openxmlformats.org/officeDocument/2006/relationships/hyperlink" Target="https://podminky.urs.cz/item/CS_URS_2024_02/113107332" TargetMode="External" /><Relationship Id="rId10" Type="http://schemas.openxmlformats.org/officeDocument/2006/relationships/hyperlink" Target="https://podminky.urs.cz/item/CS_URS_2024_02/113154512" TargetMode="External" /><Relationship Id="rId11" Type="http://schemas.openxmlformats.org/officeDocument/2006/relationships/hyperlink" Target="https://podminky.urs.cz/item/CS_URS_2024_02/113154542" TargetMode="External" /><Relationship Id="rId12" Type="http://schemas.openxmlformats.org/officeDocument/2006/relationships/hyperlink" Target="https://podminky.urs.cz/item/CS_URS_2024_02/113154545" TargetMode="External" /><Relationship Id="rId13" Type="http://schemas.openxmlformats.org/officeDocument/2006/relationships/hyperlink" Target="https://podminky.urs.cz/item/CS_URS_2024_02/113202111" TargetMode="External" /><Relationship Id="rId14" Type="http://schemas.openxmlformats.org/officeDocument/2006/relationships/hyperlink" Target="https://podminky.urs.cz/item/CS_URS_2024_02/113203111" TargetMode="External" /><Relationship Id="rId15" Type="http://schemas.openxmlformats.org/officeDocument/2006/relationships/hyperlink" Target="https://podminky.urs.cz/item/CS_URS_2024_02/122251403" TargetMode="External" /><Relationship Id="rId16" Type="http://schemas.openxmlformats.org/officeDocument/2006/relationships/hyperlink" Target="https://podminky.urs.cz/item/CS_URS_2024_02/122252203" TargetMode="External" /><Relationship Id="rId17" Type="http://schemas.openxmlformats.org/officeDocument/2006/relationships/hyperlink" Target="https://podminky.urs.cz/item/CS_URS_2024_02/132251103" TargetMode="External" /><Relationship Id="rId18" Type="http://schemas.openxmlformats.org/officeDocument/2006/relationships/hyperlink" Target="https://podminky.urs.cz/item/CS_URS_2024_02/162702111" TargetMode="External" /><Relationship Id="rId19" Type="http://schemas.openxmlformats.org/officeDocument/2006/relationships/hyperlink" Target="https://podminky.urs.cz/item/CS_URS_2024_02/162702119" TargetMode="External" /><Relationship Id="rId20" Type="http://schemas.openxmlformats.org/officeDocument/2006/relationships/hyperlink" Target="https://podminky.urs.cz/item/CS_URS_2024_02/162751117" TargetMode="External" /><Relationship Id="rId21" Type="http://schemas.openxmlformats.org/officeDocument/2006/relationships/hyperlink" Target="https://podminky.urs.cz/item/CS_URS_2024_02/171151103" TargetMode="External" /><Relationship Id="rId22" Type="http://schemas.openxmlformats.org/officeDocument/2006/relationships/hyperlink" Target="https://podminky.urs.cz/item/CS_URS_2024_02/171152111" TargetMode="External" /><Relationship Id="rId23" Type="http://schemas.openxmlformats.org/officeDocument/2006/relationships/hyperlink" Target="https://podminky.urs.cz/item/CS_URS_2024_02/171152501" TargetMode="External" /><Relationship Id="rId24" Type="http://schemas.openxmlformats.org/officeDocument/2006/relationships/hyperlink" Target="https://podminky.urs.cz/item/CS_URS_2024_02/171201231" TargetMode="External" /><Relationship Id="rId25" Type="http://schemas.openxmlformats.org/officeDocument/2006/relationships/hyperlink" Target="https://podminky.urs.cz/item/CS_URS_2024_02/171251201" TargetMode="External" /><Relationship Id="rId26" Type="http://schemas.openxmlformats.org/officeDocument/2006/relationships/hyperlink" Target="https://podminky.urs.cz/item/CS_URS_2024_02/212752111" TargetMode="External" /><Relationship Id="rId27" Type="http://schemas.openxmlformats.org/officeDocument/2006/relationships/hyperlink" Target="https://podminky.urs.cz/item/CS_URS_2024_02/451579777" TargetMode="External" /><Relationship Id="rId28" Type="http://schemas.openxmlformats.org/officeDocument/2006/relationships/hyperlink" Target="https://podminky.urs.cz/item/CS_URS_2024_02/564851111" TargetMode="External" /><Relationship Id="rId29" Type="http://schemas.openxmlformats.org/officeDocument/2006/relationships/hyperlink" Target="https://podminky.urs.cz/item/CS_URS_2024_02/564861111" TargetMode="External" /><Relationship Id="rId30" Type="http://schemas.openxmlformats.org/officeDocument/2006/relationships/hyperlink" Target="https://podminky.urs.cz/item/CS_URS_2024_02/564920411" TargetMode="External" /><Relationship Id="rId31" Type="http://schemas.openxmlformats.org/officeDocument/2006/relationships/hyperlink" Target="https://podminky.urs.cz/item/CS_URS_2024_02/564952111" TargetMode="External" /><Relationship Id="rId32" Type="http://schemas.openxmlformats.org/officeDocument/2006/relationships/hyperlink" Target="https://podminky.urs.cz/item/CS_URS_2024_02/565145111" TargetMode="External" /><Relationship Id="rId33" Type="http://schemas.openxmlformats.org/officeDocument/2006/relationships/hyperlink" Target="https://podminky.urs.cz/item/CS_URS_2024_02/565165111" TargetMode="External" /><Relationship Id="rId34" Type="http://schemas.openxmlformats.org/officeDocument/2006/relationships/hyperlink" Target="https://podminky.urs.cz/item/CS_URS_2024_02/573191111" TargetMode="External" /><Relationship Id="rId35" Type="http://schemas.openxmlformats.org/officeDocument/2006/relationships/hyperlink" Target="https://podminky.urs.cz/item/CS_URS_2024_02/573231107" TargetMode="External" /><Relationship Id="rId36" Type="http://schemas.openxmlformats.org/officeDocument/2006/relationships/hyperlink" Target="https://podminky.urs.cz/item/CS_URS_2024_02/577133111" TargetMode="External" /><Relationship Id="rId37" Type="http://schemas.openxmlformats.org/officeDocument/2006/relationships/hyperlink" Target="https://podminky.urs.cz/item/CS_URS_2024_02/577134111" TargetMode="External" /><Relationship Id="rId38" Type="http://schemas.openxmlformats.org/officeDocument/2006/relationships/hyperlink" Target="https://podminky.urs.cz/item/CS_URS_2024_02/596811120" TargetMode="External" /><Relationship Id="rId39" Type="http://schemas.openxmlformats.org/officeDocument/2006/relationships/hyperlink" Target="https://podminky.urs.cz/item/CS_URS_2024_02/596811122" TargetMode="External" /><Relationship Id="rId40" Type="http://schemas.openxmlformats.org/officeDocument/2006/relationships/hyperlink" Target="https://podminky.urs.cz/item/CS_URS_2024_02/596811123" TargetMode="External" /><Relationship Id="rId41" Type="http://schemas.openxmlformats.org/officeDocument/2006/relationships/hyperlink" Target="https://podminky.urs.cz/item/CS_URS_2024_02/899132212" TargetMode="External" /><Relationship Id="rId42" Type="http://schemas.openxmlformats.org/officeDocument/2006/relationships/hyperlink" Target="https://podminky.urs.cz/item/CS_URS_2024_02/899132213" TargetMode="External" /><Relationship Id="rId43" Type="http://schemas.openxmlformats.org/officeDocument/2006/relationships/hyperlink" Target="https://podminky.urs.cz/item/CS_URS_2024_02/899133111" TargetMode="External" /><Relationship Id="rId44" Type="http://schemas.openxmlformats.org/officeDocument/2006/relationships/hyperlink" Target="https://podminky.urs.cz/item/CS_URS_2024_02/916131213" TargetMode="External" /><Relationship Id="rId45" Type="http://schemas.openxmlformats.org/officeDocument/2006/relationships/hyperlink" Target="https://podminky.urs.cz/item/CS_URS_2024_02/916132112" TargetMode="External" /><Relationship Id="rId46" Type="http://schemas.openxmlformats.org/officeDocument/2006/relationships/hyperlink" Target="https://podminky.urs.cz/item/CS_URS_2024_02/916231213" TargetMode="External" /><Relationship Id="rId47" Type="http://schemas.openxmlformats.org/officeDocument/2006/relationships/hyperlink" Target="https://podminky.urs.cz/item/CS_URS_2024_02/919112231" TargetMode="External" /><Relationship Id="rId48" Type="http://schemas.openxmlformats.org/officeDocument/2006/relationships/hyperlink" Target="https://podminky.urs.cz/item/CS_URS_2024_02/919122121" TargetMode="External" /><Relationship Id="rId49" Type="http://schemas.openxmlformats.org/officeDocument/2006/relationships/hyperlink" Target="https://podminky.urs.cz/item/CS_URS_2024_02/919794441" TargetMode="External" /><Relationship Id="rId50" Type="http://schemas.openxmlformats.org/officeDocument/2006/relationships/hyperlink" Target="https://podminky.urs.cz/item/CS_URS_2024_02/935113111" TargetMode="External" /><Relationship Id="rId51" Type="http://schemas.openxmlformats.org/officeDocument/2006/relationships/hyperlink" Target="https://podminky.urs.cz/item/CS_URS_2024_02/938908411" TargetMode="External" /><Relationship Id="rId52" Type="http://schemas.openxmlformats.org/officeDocument/2006/relationships/hyperlink" Target="https://podminky.urs.cz/item/CS_URS_2024_02/966001311" TargetMode="External" /><Relationship Id="rId53" Type="http://schemas.openxmlformats.org/officeDocument/2006/relationships/hyperlink" Target="https://podminky.urs.cz/item/CS_URS_2024_02/997221551" TargetMode="External" /><Relationship Id="rId54" Type="http://schemas.openxmlformats.org/officeDocument/2006/relationships/hyperlink" Target="https://podminky.urs.cz/item/CS_URS_2024_02/997221559" TargetMode="External" /><Relationship Id="rId55" Type="http://schemas.openxmlformats.org/officeDocument/2006/relationships/hyperlink" Target="https://podminky.urs.cz/item/CS_URS_2024_02/997221561" TargetMode="External" /><Relationship Id="rId56" Type="http://schemas.openxmlformats.org/officeDocument/2006/relationships/hyperlink" Target="https://podminky.urs.cz/item/CS_URS_2024_02/997221569" TargetMode="External" /><Relationship Id="rId57" Type="http://schemas.openxmlformats.org/officeDocument/2006/relationships/hyperlink" Target="https://podminky.urs.cz/item/CS_URS_2024_02/997221861" TargetMode="External" /><Relationship Id="rId58" Type="http://schemas.openxmlformats.org/officeDocument/2006/relationships/hyperlink" Target="https://podminky.urs.cz/item/CS_URS_2024_02/997221873" TargetMode="External" /><Relationship Id="rId59" Type="http://schemas.openxmlformats.org/officeDocument/2006/relationships/hyperlink" Target="https://podminky.urs.cz/item/CS_URS_2024_02/997221875" TargetMode="External" /><Relationship Id="rId60" Type="http://schemas.openxmlformats.org/officeDocument/2006/relationships/hyperlink" Target="https://podminky.urs.cz/item/CS_URS_2024_02/998225111" TargetMode="External" /><Relationship Id="rId6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9003227" TargetMode="External" /><Relationship Id="rId2" Type="http://schemas.openxmlformats.org/officeDocument/2006/relationships/hyperlink" Target="https://podminky.urs.cz/item/CS_URS_2024_02/119003228" TargetMode="External" /><Relationship Id="rId3" Type="http://schemas.openxmlformats.org/officeDocument/2006/relationships/hyperlink" Target="https://podminky.urs.cz/item/CS_URS_2024_02/913121111" TargetMode="External" /><Relationship Id="rId4" Type="http://schemas.openxmlformats.org/officeDocument/2006/relationships/hyperlink" Target="https://podminky.urs.cz/item/CS_URS_2024_02/913121211" TargetMode="External" /><Relationship Id="rId5" Type="http://schemas.openxmlformats.org/officeDocument/2006/relationships/hyperlink" Target="https://podminky.urs.cz/item/CS_URS_2024_02/913221112" TargetMode="External" /><Relationship Id="rId6" Type="http://schemas.openxmlformats.org/officeDocument/2006/relationships/hyperlink" Target="https://podminky.urs.cz/item/CS_URS_2024_02/913221212" TargetMode="External" /><Relationship Id="rId7" Type="http://schemas.openxmlformats.org/officeDocument/2006/relationships/hyperlink" Target="https://podminky.urs.cz/item/CS_URS_2024_02/913911113" TargetMode="External" /><Relationship Id="rId8" Type="http://schemas.openxmlformats.org/officeDocument/2006/relationships/hyperlink" Target="https://podminky.urs.cz/item/CS_URS_2024_02/913911213" TargetMode="External" /><Relationship Id="rId9" Type="http://schemas.openxmlformats.org/officeDocument/2006/relationships/hyperlink" Target="https://podminky.urs.cz/item/CS_URS_2024_02/913921131" TargetMode="External" /><Relationship Id="rId10" Type="http://schemas.openxmlformats.org/officeDocument/2006/relationships/hyperlink" Target="https://podminky.urs.cz/item/CS_URS_2024_02/913921132" TargetMode="External" /><Relationship Id="rId1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7162" TargetMode="External" /><Relationship Id="rId2" Type="http://schemas.openxmlformats.org/officeDocument/2006/relationships/hyperlink" Target="https://podminky.urs.cz/item/CS_URS_2024_02/113311121" TargetMode="External" /><Relationship Id="rId3" Type="http://schemas.openxmlformats.org/officeDocument/2006/relationships/hyperlink" Target="https://podminky.urs.cz/item/CS_URS_2024_02/119003227" TargetMode="External" /><Relationship Id="rId4" Type="http://schemas.openxmlformats.org/officeDocument/2006/relationships/hyperlink" Target="https://podminky.urs.cz/item/CS_URS_2024_02/119003228" TargetMode="External" /><Relationship Id="rId5" Type="http://schemas.openxmlformats.org/officeDocument/2006/relationships/hyperlink" Target="https://podminky.urs.cz/item/CS_URS_2024_02/122251403" TargetMode="External" /><Relationship Id="rId6" Type="http://schemas.openxmlformats.org/officeDocument/2006/relationships/hyperlink" Target="https://podminky.urs.cz/item/CS_URS_2024_02/122252204" TargetMode="External" /><Relationship Id="rId7" Type="http://schemas.openxmlformats.org/officeDocument/2006/relationships/hyperlink" Target="https://podminky.urs.cz/item/CS_URS_2024_02/162751117" TargetMode="External" /><Relationship Id="rId8" Type="http://schemas.openxmlformats.org/officeDocument/2006/relationships/hyperlink" Target="https://podminky.urs.cz/item/CS_URS_2024_02/162751119" TargetMode="External" /><Relationship Id="rId9" Type="http://schemas.openxmlformats.org/officeDocument/2006/relationships/hyperlink" Target="https://podminky.urs.cz/item/CS_URS_2024_02/171151111" TargetMode="External" /><Relationship Id="rId10" Type="http://schemas.openxmlformats.org/officeDocument/2006/relationships/hyperlink" Target="https://podminky.urs.cz/item/CS_URS_2024_02/171201231" TargetMode="External" /><Relationship Id="rId11" Type="http://schemas.openxmlformats.org/officeDocument/2006/relationships/hyperlink" Target="https://podminky.urs.cz/item/CS_URS_2024_02/171251201" TargetMode="External" /><Relationship Id="rId12" Type="http://schemas.openxmlformats.org/officeDocument/2006/relationships/hyperlink" Target="https://podminky.urs.cz/item/CS_URS_2024_02/181411131" TargetMode="External" /><Relationship Id="rId13" Type="http://schemas.openxmlformats.org/officeDocument/2006/relationships/hyperlink" Target="https://podminky.urs.cz/item/CS_URS_2024_02/181951112" TargetMode="External" /><Relationship Id="rId14" Type="http://schemas.openxmlformats.org/officeDocument/2006/relationships/hyperlink" Target="https://podminky.urs.cz/item/CS_URS_2024_02/564811012" TargetMode="External" /><Relationship Id="rId15" Type="http://schemas.openxmlformats.org/officeDocument/2006/relationships/hyperlink" Target="https://podminky.urs.cz/item/CS_URS_2024_02/564951413" TargetMode="External" /><Relationship Id="rId16" Type="http://schemas.openxmlformats.org/officeDocument/2006/relationships/hyperlink" Target="https://podminky.urs.cz/item/CS_URS_2024_02/569731111" TargetMode="External" /><Relationship Id="rId17" Type="http://schemas.openxmlformats.org/officeDocument/2006/relationships/hyperlink" Target="https://podminky.urs.cz/item/CS_URS_2024_02/569903311" TargetMode="External" /><Relationship Id="rId18" Type="http://schemas.openxmlformats.org/officeDocument/2006/relationships/hyperlink" Target="https://podminky.urs.cz/item/CS_URS_2024_02/913121111" TargetMode="External" /><Relationship Id="rId19" Type="http://schemas.openxmlformats.org/officeDocument/2006/relationships/hyperlink" Target="https://podminky.urs.cz/item/CS_URS_2024_02/913121211" TargetMode="External" /><Relationship Id="rId20" Type="http://schemas.openxmlformats.org/officeDocument/2006/relationships/hyperlink" Target="https://podminky.urs.cz/item/CS_URS_2024_02/913221111" TargetMode="External" /><Relationship Id="rId21" Type="http://schemas.openxmlformats.org/officeDocument/2006/relationships/hyperlink" Target="https://podminky.urs.cz/item/CS_URS_2024_02/913221211" TargetMode="External" /><Relationship Id="rId22" Type="http://schemas.openxmlformats.org/officeDocument/2006/relationships/hyperlink" Target="https://podminky.urs.cz/item/CS_URS_2024_02/913411111" TargetMode="External" /><Relationship Id="rId23" Type="http://schemas.openxmlformats.org/officeDocument/2006/relationships/hyperlink" Target="https://podminky.urs.cz/item/CS_URS_2024_02/913411211" TargetMode="External" /><Relationship Id="rId24" Type="http://schemas.openxmlformats.org/officeDocument/2006/relationships/hyperlink" Target="https://podminky.urs.cz/item/CS_URS_2024_02/913911113" TargetMode="External" /><Relationship Id="rId25" Type="http://schemas.openxmlformats.org/officeDocument/2006/relationships/hyperlink" Target="https://podminky.urs.cz/item/CS_URS_2024_02/913911122" TargetMode="External" /><Relationship Id="rId26" Type="http://schemas.openxmlformats.org/officeDocument/2006/relationships/hyperlink" Target="https://podminky.urs.cz/item/CS_URS_2024_02/913911213" TargetMode="External" /><Relationship Id="rId27" Type="http://schemas.openxmlformats.org/officeDocument/2006/relationships/hyperlink" Target="https://podminky.urs.cz/item/CS_URS_2024_02/913911222" TargetMode="External" /><Relationship Id="rId28" Type="http://schemas.openxmlformats.org/officeDocument/2006/relationships/hyperlink" Target="https://podminky.urs.cz/item/CS_URS_2024_02/913921131" TargetMode="External" /><Relationship Id="rId29" Type="http://schemas.openxmlformats.org/officeDocument/2006/relationships/hyperlink" Target="https://podminky.urs.cz/item/CS_URS_2024_02/913921132" TargetMode="External" /><Relationship Id="rId30" Type="http://schemas.openxmlformats.org/officeDocument/2006/relationships/hyperlink" Target="https://podminky.urs.cz/item/CS_URS_2024_02/919726123" TargetMode="External" /><Relationship Id="rId31" Type="http://schemas.openxmlformats.org/officeDocument/2006/relationships/hyperlink" Target="https://podminky.urs.cz/item/CS_URS_2024_02/919726124" TargetMode="External" /><Relationship Id="rId32" Type="http://schemas.openxmlformats.org/officeDocument/2006/relationships/hyperlink" Target="https://podminky.urs.cz/item/CS_URS_2024_02/997221551" TargetMode="External" /><Relationship Id="rId33" Type="http://schemas.openxmlformats.org/officeDocument/2006/relationships/hyperlink" Target="https://podminky.urs.cz/item/CS_URS_2024_02/997221559" TargetMode="External" /><Relationship Id="rId34" Type="http://schemas.openxmlformats.org/officeDocument/2006/relationships/hyperlink" Target="https://podminky.urs.cz/item/CS_URS_2024_02/99822511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9003227" TargetMode="External" /><Relationship Id="rId2" Type="http://schemas.openxmlformats.org/officeDocument/2006/relationships/hyperlink" Target="https://podminky.urs.cz/item/CS_URS_2024_02/119003228" TargetMode="External" /><Relationship Id="rId3" Type="http://schemas.openxmlformats.org/officeDocument/2006/relationships/hyperlink" Target="https://podminky.urs.cz/item/CS_URS_2024_02/181411131" TargetMode="External" /><Relationship Id="rId4" Type="http://schemas.openxmlformats.org/officeDocument/2006/relationships/hyperlink" Target="https://podminky.urs.cz/item/CS_URS_2024_02/564811012" TargetMode="External" /><Relationship Id="rId5" Type="http://schemas.openxmlformats.org/officeDocument/2006/relationships/hyperlink" Target="https://podminky.urs.cz/item/CS_URS_2024_02/913121111" TargetMode="External" /><Relationship Id="rId6" Type="http://schemas.openxmlformats.org/officeDocument/2006/relationships/hyperlink" Target="https://podminky.urs.cz/item/CS_URS_2024_02/913121211" TargetMode="External" /><Relationship Id="rId7" Type="http://schemas.openxmlformats.org/officeDocument/2006/relationships/hyperlink" Target="https://podminky.urs.cz/item/CS_URS_2024_02/913221111" TargetMode="External" /><Relationship Id="rId8" Type="http://schemas.openxmlformats.org/officeDocument/2006/relationships/hyperlink" Target="https://podminky.urs.cz/item/CS_URS_2024_02/913221211" TargetMode="External" /><Relationship Id="rId9" Type="http://schemas.openxmlformats.org/officeDocument/2006/relationships/hyperlink" Target="https://podminky.urs.cz/item/CS_URS_2024_02/913411111" TargetMode="External" /><Relationship Id="rId10" Type="http://schemas.openxmlformats.org/officeDocument/2006/relationships/hyperlink" Target="https://podminky.urs.cz/item/CS_URS_2024_02/913411211" TargetMode="External" /><Relationship Id="rId11" Type="http://schemas.openxmlformats.org/officeDocument/2006/relationships/hyperlink" Target="https://podminky.urs.cz/item/CS_URS_2024_02/913911113" TargetMode="External" /><Relationship Id="rId12" Type="http://schemas.openxmlformats.org/officeDocument/2006/relationships/hyperlink" Target="https://podminky.urs.cz/item/CS_URS_2024_02/913911122" TargetMode="External" /><Relationship Id="rId13" Type="http://schemas.openxmlformats.org/officeDocument/2006/relationships/hyperlink" Target="https://podminky.urs.cz/item/CS_URS_2024_02/913911213" TargetMode="External" /><Relationship Id="rId14" Type="http://schemas.openxmlformats.org/officeDocument/2006/relationships/hyperlink" Target="https://podminky.urs.cz/item/CS_URS_2024_02/913911222" TargetMode="External" /><Relationship Id="rId15" Type="http://schemas.openxmlformats.org/officeDocument/2006/relationships/hyperlink" Target="https://podminky.urs.cz/item/CS_URS_2024_02/913921131" TargetMode="External" /><Relationship Id="rId16" Type="http://schemas.openxmlformats.org/officeDocument/2006/relationships/hyperlink" Target="https://podminky.urs.cz/item/CS_URS_2024_02/913921132" TargetMode="External" /><Relationship Id="rId17" Type="http://schemas.openxmlformats.org/officeDocument/2006/relationships/hyperlink" Target="https://podminky.urs.cz/item/CS_URS_2024_02/919726123" TargetMode="External" /><Relationship Id="rId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22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111111" TargetMode="External" /><Relationship Id="rId4" Type="http://schemas.openxmlformats.org/officeDocument/2006/relationships/hyperlink" Target="https://podminky.urs.cz/item/CS_URS_2024_02/914511111" TargetMode="External" /><Relationship Id="rId5" Type="http://schemas.openxmlformats.org/officeDocument/2006/relationships/hyperlink" Target="https://podminky.urs.cz/item/CS_URS_2024_02/914511112" TargetMode="External" /><Relationship Id="rId6" Type="http://schemas.openxmlformats.org/officeDocument/2006/relationships/hyperlink" Target="https://podminky.urs.cz/item/CS_URS_2024_02/915111111" TargetMode="External" /><Relationship Id="rId7" Type="http://schemas.openxmlformats.org/officeDocument/2006/relationships/hyperlink" Target="https://podminky.urs.cz/item/CS_URS_2024_02/915111121" TargetMode="External" /><Relationship Id="rId8" Type="http://schemas.openxmlformats.org/officeDocument/2006/relationships/hyperlink" Target="https://podminky.urs.cz/item/CS_URS_2024_02/915121111" TargetMode="External" /><Relationship Id="rId9" Type="http://schemas.openxmlformats.org/officeDocument/2006/relationships/hyperlink" Target="https://podminky.urs.cz/item/CS_URS_2024_02/915121121" TargetMode="External" /><Relationship Id="rId10" Type="http://schemas.openxmlformats.org/officeDocument/2006/relationships/hyperlink" Target="https://podminky.urs.cz/item/CS_URS_2024_02/915131111" TargetMode="External" /><Relationship Id="rId11" Type="http://schemas.openxmlformats.org/officeDocument/2006/relationships/hyperlink" Target="https://podminky.urs.cz/item/CS_URS_2024_02/915211111" TargetMode="External" /><Relationship Id="rId12" Type="http://schemas.openxmlformats.org/officeDocument/2006/relationships/hyperlink" Target="https://podminky.urs.cz/item/CS_URS_2024_02/915211121" TargetMode="External" /><Relationship Id="rId13" Type="http://schemas.openxmlformats.org/officeDocument/2006/relationships/hyperlink" Target="https://podminky.urs.cz/item/CS_URS_2024_02/915221111" TargetMode="External" /><Relationship Id="rId14" Type="http://schemas.openxmlformats.org/officeDocument/2006/relationships/hyperlink" Target="https://podminky.urs.cz/item/CS_URS_2024_02/915221121" TargetMode="External" /><Relationship Id="rId15" Type="http://schemas.openxmlformats.org/officeDocument/2006/relationships/hyperlink" Target="https://podminky.urs.cz/item/CS_URS_2024_02/915231111" TargetMode="External" /><Relationship Id="rId16" Type="http://schemas.openxmlformats.org/officeDocument/2006/relationships/hyperlink" Target="https://podminky.urs.cz/item/CS_URS_2024_02/915321115" TargetMode="External" /><Relationship Id="rId17" Type="http://schemas.openxmlformats.org/officeDocument/2006/relationships/hyperlink" Target="https://podminky.urs.cz/item/CS_URS_2024_02/915611111" TargetMode="External" /><Relationship Id="rId18" Type="http://schemas.openxmlformats.org/officeDocument/2006/relationships/hyperlink" Target="https://podminky.urs.cz/item/CS_URS_2024_02/915621111" TargetMode="External" /><Relationship Id="rId19" Type="http://schemas.openxmlformats.org/officeDocument/2006/relationships/hyperlink" Target="https://podminky.urs.cz/item/CS_URS_2024_02/938908411" TargetMode="External" /><Relationship Id="rId20" Type="http://schemas.openxmlformats.org/officeDocument/2006/relationships/hyperlink" Target="https://podminky.urs.cz/item/CS_URS_2024_02/966006255" TargetMode="External" /><Relationship Id="rId21" Type="http://schemas.openxmlformats.org/officeDocument/2006/relationships/hyperlink" Target="https://podminky.urs.cz/item/CS_URS_2024_02/966006258" TargetMode="External" /><Relationship Id="rId22" Type="http://schemas.openxmlformats.org/officeDocument/2006/relationships/hyperlink" Target="https://podminky.urs.cz/item/CS_URS_2024_02/997221551" TargetMode="External" /><Relationship Id="rId23" Type="http://schemas.openxmlformats.org/officeDocument/2006/relationships/hyperlink" Target="https://podminky.urs.cz/item/CS_URS_2024_02/997221559" TargetMode="External" /><Relationship Id="rId24" Type="http://schemas.openxmlformats.org/officeDocument/2006/relationships/hyperlink" Target="https://podminky.urs.cz/item/CS_URS_2024_02/997221611" TargetMode="External" /><Relationship Id="rId25" Type="http://schemas.openxmlformats.org/officeDocument/2006/relationships/hyperlink" Target="https://podminky.urs.cz/item/CS_URS_2024_02/997221655" TargetMode="External" /><Relationship Id="rId26" Type="http://schemas.openxmlformats.org/officeDocument/2006/relationships/hyperlink" Target="https://podminky.urs.cz/item/CS_URS_2024_02/998225111" TargetMode="External" /><Relationship Id="rId2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41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511111" TargetMode="External" /><Relationship Id="rId4" Type="http://schemas.openxmlformats.org/officeDocument/2006/relationships/hyperlink" Target="https://podminky.urs.cz/item/CS_URS_2024_02/914511112" TargetMode="External" /><Relationship Id="rId5" Type="http://schemas.openxmlformats.org/officeDocument/2006/relationships/hyperlink" Target="https://podminky.urs.cz/item/CS_URS_2024_02/915111111" TargetMode="External" /><Relationship Id="rId6" Type="http://schemas.openxmlformats.org/officeDocument/2006/relationships/hyperlink" Target="https://podminky.urs.cz/item/CS_URS_2024_02/915121111" TargetMode="External" /><Relationship Id="rId7" Type="http://schemas.openxmlformats.org/officeDocument/2006/relationships/hyperlink" Target="https://podminky.urs.cz/item/CS_URS_2024_02/915121121" TargetMode="External" /><Relationship Id="rId8" Type="http://schemas.openxmlformats.org/officeDocument/2006/relationships/hyperlink" Target="https://podminky.urs.cz/item/CS_URS_2024_02/915131111" TargetMode="External" /><Relationship Id="rId9" Type="http://schemas.openxmlformats.org/officeDocument/2006/relationships/hyperlink" Target="https://podminky.urs.cz/item/CS_URS_2024_02/915211111" TargetMode="External" /><Relationship Id="rId10" Type="http://schemas.openxmlformats.org/officeDocument/2006/relationships/hyperlink" Target="https://podminky.urs.cz/item/CS_URS_2024_02/915221111" TargetMode="External" /><Relationship Id="rId11" Type="http://schemas.openxmlformats.org/officeDocument/2006/relationships/hyperlink" Target="https://podminky.urs.cz/item/CS_URS_2024_02/915221121" TargetMode="External" /><Relationship Id="rId12" Type="http://schemas.openxmlformats.org/officeDocument/2006/relationships/hyperlink" Target="https://podminky.urs.cz/item/CS_URS_2024_02/915231111" TargetMode="External" /><Relationship Id="rId13" Type="http://schemas.openxmlformats.org/officeDocument/2006/relationships/hyperlink" Target="https://podminky.urs.cz/item/CS_URS_2024_02/915321115" TargetMode="External" /><Relationship Id="rId14" Type="http://schemas.openxmlformats.org/officeDocument/2006/relationships/hyperlink" Target="https://podminky.urs.cz/item/CS_URS_2024_02/915611111" TargetMode="External" /><Relationship Id="rId15" Type="http://schemas.openxmlformats.org/officeDocument/2006/relationships/hyperlink" Target="https://podminky.urs.cz/item/CS_URS_2024_02/915621111" TargetMode="External" /><Relationship Id="rId16" Type="http://schemas.openxmlformats.org/officeDocument/2006/relationships/hyperlink" Target="https://podminky.urs.cz/item/CS_URS_2024_02/938908411" TargetMode="External" /><Relationship Id="rId17" Type="http://schemas.openxmlformats.org/officeDocument/2006/relationships/hyperlink" Target="https://podminky.urs.cz/item/CS_URS_2024_02/966006231" TargetMode="External" /><Relationship Id="rId18" Type="http://schemas.openxmlformats.org/officeDocument/2006/relationships/hyperlink" Target="https://podminky.urs.cz/item/CS_URS_2024_02/966006255" TargetMode="External" /><Relationship Id="rId19" Type="http://schemas.openxmlformats.org/officeDocument/2006/relationships/hyperlink" Target="https://podminky.urs.cz/item/CS_URS_2024_02/966006258" TargetMode="External" /><Relationship Id="rId20" Type="http://schemas.openxmlformats.org/officeDocument/2006/relationships/hyperlink" Target="https://podminky.urs.cz/item/CS_URS_2024_02/997221551" TargetMode="External" /><Relationship Id="rId21" Type="http://schemas.openxmlformats.org/officeDocument/2006/relationships/hyperlink" Target="https://podminky.urs.cz/item/CS_URS_2024_02/997221559" TargetMode="External" /><Relationship Id="rId22" Type="http://schemas.openxmlformats.org/officeDocument/2006/relationships/hyperlink" Target="https://podminky.urs.cz/item/CS_URS_2024_02/997221611" TargetMode="External" /><Relationship Id="rId23" Type="http://schemas.openxmlformats.org/officeDocument/2006/relationships/hyperlink" Target="https://podminky.urs.cz/item/CS_URS_2024_02/997221655" TargetMode="External" /><Relationship Id="rId24" Type="http://schemas.openxmlformats.org/officeDocument/2006/relationships/hyperlink" Target="https://podminky.urs.cz/item/CS_URS_2024_02/998225111" TargetMode="External" /><Relationship Id="rId2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41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511112" TargetMode="External" /><Relationship Id="rId4" Type="http://schemas.openxmlformats.org/officeDocument/2006/relationships/hyperlink" Target="https://podminky.urs.cz/item/CS_URS_2024_02/915111111" TargetMode="External" /><Relationship Id="rId5" Type="http://schemas.openxmlformats.org/officeDocument/2006/relationships/hyperlink" Target="https://podminky.urs.cz/item/CS_URS_2024_02/915111115" TargetMode="External" /><Relationship Id="rId6" Type="http://schemas.openxmlformats.org/officeDocument/2006/relationships/hyperlink" Target="https://podminky.urs.cz/item/CS_URS_2024_02/915121111" TargetMode="External" /><Relationship Id="rId7" Type="http://schemas.openxmlformats.org/officeDocument/2006/relationships/hyperlink" Target="https://podminky.urs.cz/item/CS_URS_2024_02/915121121" TargetMode="External" /><Relationship Id="rId8" Type="http://schemas.openxmlformats.org/officeDocument/2006/relationships/hyperlink" Target="https://podminky.urs.cz/item/CS_URS_2024_02/915131111" TargetMode="External" /><Relationship Id="rId9" Type="http://schemas.openxmlformats.org/officeDocument/2006/relationships/hyperlink" Target="https://podminky.urs.cz/item/CS_URS_2024_02/915211111" TargetMode="External" /><Relationship Id="rId10" Type="http://schemas.openxmlformats.org/officeDocument/2006/relationships/hyperlink" Target="https://podminky.urs.cz/item/CS_URS_2024_02/915211115" TargetMode="External" /><Relationship Id="rId11" Type="http://schemas.openxmlformats.org/officeDocument/2006/relationships/hyperlink" Target="https://podminky.urs.cz/item/CS_URS_2024_02/915221111" TargetMode="External" /><Relationship Id="rId12" Type="http://schemas.openxmlformats.org/officeDocument/2006/relationships/hyperlink" Target="https://podminky.urs.cz/item/CS_URS_2024_02/915221121" TargetMode="External" /><Relationship Id="rId13" Type="http://schemas.openxmlformats.org/officeDocument/2006/relationships/hyperlink" Target="https://podminky.urs.cz/item/CS_URS_2024_02/915231111" TargetMode="External" /><Relationship Id="rId14" Type="http://schemas.openxmlformats.org/officeDocument/2006/relationships/hyperlink" Target="https://podminky.urs.cz/item/CS_URS_2024_02/915321115" TargetMode="External" /><Relationship Id="rId15" Type="http://schemas.openxmlformats.org/officeDocument/2006/relationships/hyperlink" Target="https://podminky.urs.cz/item/CS_URS_2024_02/915611111" TargetMode="External" /><Relationship Id="rId16" Type="http://schemas.openxmlformats.org/officeDocument/2006/relationships/hyperlink" Target="https://podminky.urs.cz/item/CS_URS_2024_02/915621111" TargetMode="External" /><Relationship Id="rId17" Type="http://schemas.openxmlformats.org/officeDocument/2006/relationships/hyperlink" Target="https://podminky.urs.cz/item/CS_URS_2024_02/938908411" TargetMode="External" /><Relationship Id="rId18" Type="http://schemas.openxmlformats.org/officeDocument/2006/relationships/hyperlink" Target="https://podminky.urs.cz/item/CS_URS_2024_02/966006231" TargetMode="External" /><Relationship Id="rId19" Type="http://schemas.openxmlformats.org/officeDocument/2006/relationships/hyperlink" Target="https://podminky.urs.cz/item/CS_URS_2024_02/966006258" TargetMode="External" /><Relationship Id="rId20" Type="http://schemas.openxmlformats.org/officeDocument/2006/relationships/hyperlink" Target="https://podminky.urs.cz/item/CS_URS_2024_02/997221551" TargetMode="External" /><Relationship Id="rId21" Type="http://schemas.openxmlformats.org/officeDocument/2006/relationships/hyperlink" Target="https://podminky.urs.cz/item/CS_URS_2024_02/997221559" TargetMode="External" /><Relationship Id="rId22" Type="http://schemas.openxmlformats.org/officeDocument/2006/relationships/hyperlink" Target="https://podminky.urs.cz/item/CS_URS_2024_02/997221611" TargetMode="External" /><Relationship Id="rId23" Type="http://schemas.openxmlformats.org/officeDocument/2006/relationships/hyperlink" Target="https://podminky.urs.cz/item/CS_URS_2024_02/997221655" TargetMode="External" /><Relationship Id="rId24" Type="http://schemas.openxmlformats.org/officeDocument/2006/relationships/hyperlink" Target="https://podminky.urs.cz/item/CS_URS_2024_02/998225111" TargetMode="External" /><Relationship Id="rId25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6123" TargetMode="External" /><Relationship Id="rId2" Type="http://schemas.openxmlformats.org/officeDocument/2006/relationships/hyperlink" Target="https://podminky.urs.cz/item/CS_URS_2024_02/113107322" TargetMode="External" /><Relationship Id="rId3" Type="http://schemas.openxmlformats.org/officeDocument/2006/relationships/hyperlink" Target="https://podminky.urs.cz/item/CS_URS_2024_02/113107324" TargetMode="External" /><Relationship Id="rId4" Type="http://schemas.openxmlformats.org/officeDocument/2006/relationships/hyperlink" Target="https://podminky.urs.cz/item/CS_URS_2024_02/113154522" TargetMode="External" /><Relationship Id="rId5" Type="http://schemas.openxmlformats.org/officeDocument/2006/relationships/hyperlink" Target="https://podminky.urs.cz/item/CS_URS_2024_02/113154523" TargetMode="External" /><Relationship Id="rId6" Type="http://schemas.openxmlformats.org/officeDocument/2006/relationships/hyperlink" Target="https://podminky.urs.cz/item/CS_URS_2024_02/113202111" TargetMode="External" /><Relationship Id="rId7" Type="http://schemas.openxmlformats.org/officeDocument/2006/relationships/hyperlink" Target="https://podminky.urs.cz/item/CS_URS_2024_02/132254204" TargetMode="External" /><Relationship Id="rId8" Type="http://schemas.openxmlformats.org/officeDocument/2006/relationships/hyperlink" Target="https://podminky.urs.cz/item/CS_URS_2024_02/151101101" TargetMode="External" /><Relationship Id="rId9" Type="http://schemas.openxmlformats.org/officeDocument/2006/relationships/hyperlink" Target="https://podminky.urs.cz/item/CS_URS_2024_02/151101111" TargetMode="External" /><Relationship Id="rId10" Type="http://schemas.openxmlformats.org/officeDocument/2006/relationships/hyperlink" Target="https://podminky.urs.cz/item/CS_URS_2024_02/162751117" TargetMode="External" /><Relationship Id="rId11" Type="http://schemas.openxmlformats.org/officeDocument/2006/relationships/hyperlink" Target="https://podminky.urs.cz/item/CS_URS_2024_02/171201231" TargetMode="External" /><Relationship Id="rId12" Type="http://schemas.openxmlformats.org/officeDocument/2006/relationships/hyperlink" Target="https://podminky.urs.cz/item/CS_URS_2024_02/171251201" TargetMode="External" /><Relationship Id="rId13" Type="http://schemas.openxmlformats.org/officeDocument/2006/relationships/hyperlink" Target="https://podminky.urs.cz/item/CS_URS_2024_02/174151101" TargetMode="External" /><Relationship Id="rId14" Type="http://schemas.openxmlformats.org/officeDocument/2006/relationships/hyperlink" Target="https://podminky.urs.cz/item/CS_URS_2024_02/175151101" TargetMode="External" /><Relationship Id="rId15" Type="http://schemas.openxmlformats.org/officeDocument/2006/relationships/hyperlink" Target="https://podminky.urs.cz/item/CS_URS_2024_02/359901211" TargetMode="External" /><Relationship Id="rId16" Type="http://schemas.openxmlformats.org/officeDocument/2006/relationships/hyperlink" Target="https://podminky.urs.cz/item/CS_URS_2024_02/451573111" TargetMode="External" /><Relationship Id="rId17" Type="http://schemas.openxmlformats.org/officeDocument/2006/relationships/hyperlink" Target="https://podminky.urs.cz/item/CS_URS_2024_02/452112112" TargetMode="External" /><Relationship Id="rId18" Type="http://schemas.openxmlformats.org/officeDocument/2006/relationships/hyperlink" Target="https://podminky.urs.cz/item/CS_URS_2024_02/564851011" TargetMode="External" /><Relationship Id="rId19" Type="http://schemas.openxmlformats.org/officeDocument/2006/relationships/hyperlink" Target="https://podminky.urs.cz/item/CS_URS_2024_02/564861011" TargetMode="External" /><Relationship Id="rId20" Type="http://schemas.openxmlformats.org/officeDocument/2006/relationships/hyperlink" Target="https://podminky.urs.cz/item/CS_URS_2024_02/565166102" TargetMode="External" /><Relationship Id="rId21" Type="http://schemas.openxmlformats.org/officeDocument/2006/relationships/hyperlink" Target="https://podminky.urs.cz/item/CS_URS_2024_02/573191111" TargetMode="External" /><Relationship Id="rId22" Type="http://schemas.openxmlformats.org/officeDocument/2006/relationships/hyperlink" Target="https://podminky.urs.cz/item/CS_URS_2024_02/573231108" TargetMode="External" /><Relationship Id="rId23" Type="http://schemas.openxmlformats.org/officeDocument/2006/relationships/hyperlink" Target="https://podminky.urs.cz/item/CS_URS_2024_02/577134111" TargetMode="External" /><Relationship Id="rId24" Type="http://schemas.openxmlformats.org/officeDocument/2006/relationships/hyperlink" Target="https://podminky.urs.cz/item/CS_URS_2024_02/577155112" TargetMode="External" /><Relationship Id="rId25" Type="http://schemas.openxmlformats.org/officeDocument/2006/relationships/hyperlink" Target="https://podminky.urs.cz/item/CS_URS_2024_02/596211110" TargetMode="External" /><Relationship Id="rId26" Type="http://schemas.openxmlformats.org/officeDocument/2006/relationships/hyperlink" Target="https://podminky.urs.cz/item/CS_URS_2024_02/871313124" TargetMode="External" /><Relationship Id="rId27" Type="http://schemas.openxmlformats.org/officeDocument/2006/relationships/hyperlink" Target="https://podminky.urs.cz/item/CS_URS_2024_02/871373124" TargetMode="External" /><Relationship Id="rId28" Type="http://schemas.openxmlformats.org/officeDocument/2006/relationships/hyperlink" Target="https://podminky.urs.cz/item/CS_URS_2024_02/877310310" TargetMode="External" /><Relationship Id="rId29" Type="http://schemas.openxmlformats.org/officeDocument/2006/relationships/hyperlink" Target="https://podminky.urs.cz/item/CS_URS_2024_02/892312121" TargetMode="External" /><Relationship Id="rId30" Type="http://schemas.openxmlformats.org/officeDocument/2006/relationships/hyperlink" Target="https://podminky.urs.cz/item/CS_URS_2024_02/892372121" TargetMode="External" /><Relationship Id="rId31" Type="http://schemas.openxmlformats.org/officeDocument/2006/relationships/hyperlink" Target="https://podminky.urs.cz/item/CS_URS_2024_02/894411311" TargetMode="External" /><Relationship Id="rId32" Type="http://schemas.openxmlformats.org/officeDocument/2006/relationships/hyperlink" Target="https://podminky.urs.cz/item/CS_URS_2024_02/894412411" TargetMode="External" /><Relationship Id="rId33" Type="http://schemas.openxmlformats.org/officeDocument/2006/relationships/hyperlink" Target="https://podminky.urs.cz/item/CS_URS_2024_02/894414111" TargetMode="External" /><Relationship Id="rId34" Type="http://schemas.openxmlformats.org/officeDocument/2006/relationships/hyperlink" Target="https://podminky.urs.cz/item/CS_URS_2024_02/895941302" TargetMode="External" /><Relationship Id="rId35" Type="http://schemas.openxmlformats.org/officeDocument/2006/relationships/hyperlink" Target="https://podminky.urs.cz/item/CS_URS_2024_02/895941313" TargetMode="External" /><Relationship Id="rId36" Type="http://schemas.openxmlformats.org/officeDocument/2006/relationships/hyperlink" Target="https://podminky.urs.cz/item/CS_URS_2024_02/895941322" TargetMode="External" /><Relationship Id="rId37" Type="http://schemas.openxmlformats.org/officeDocument/2006/relationships/hyperlink" Target="https://podminky.urs.cz/item/CS_URS_2024_02/895941332" TargetMode="External" /><Relationship Id="rId38" Type="http://schemas.openxmlformats.org/officeDocument/2006/relationships/hyperlink" Target="https://podminky.urs.cz/item/CS_URS_2024_02/899104112" TargetMode="External" /><Relationship Id="rId39" Type="http://schemas.openxmlformats.org/officeDocument/2006/relationships/hyperlink" Target="https://podminky.urs.cz/item/CS_URS_2024_02/899204112" TargetMode="External" /><Relationship Id="rId40" Type="http://schemas.openxmlformats.org/officeDocument/2006/relationships/hyperlink" Target="https://podminky.urs.cz/item/CS_URS_2024_02/899501221" TargetMode="External" /><Relationship Id="rId41" Type="http://schemas.openxmlformats.org/officeDocument/2006/relationships/hyperlink" Target="https://podminky.urs.cz/item/CS_URS_2024_02/899623141" TargetMode="External" /><Relationship Id="rId42" Type="http://schemas.openxmlformats.org/officeDocument/2006/relationships/hyperlink" Target="https://podminky.urs.cz/item/CS_URS_2024_02/916131213" TargetMode="External" /><Relationship Id="rId43" Type="http://schemas.openxmlformats.org/officeDocument/2006/relationships/hyperlink" Target="https://podminky.urs.cz/item/CS_URS_2024_02/919732211" TargetMode="External" /><Relationship Id="rId44" Type="http://schemas.openxmlformats.org/officeDocument/2006/relationships/hyperlink" Target="https://podminky.urs.cz/item/CS_URS_2024_02/919735113" TargetMode="External" /><Relationship Id="rId45" Type="http://schemas.openxmlformats.org/officeDocument/2006/relationships/hyperlink" Target="https://podminky.urs.cz/item/CS_URS_2024_02/977151129" TargetMode="External" /><Relationship Id="rId46" Type="http://schemas.openxmlformats.org/officeDocument/2006/relationships/hyperlink" Target="https://podminky.urs.cz/item/CS_URS_2024_02/997221551" TargetMode="External" /><Relationship Id="rId47" Type="http://schemas.openxmlformats.org/officeDocument/2006/relationships/hyperlink" Target="https://podminky.urs.cz/item/CS_URS_2024_02/997221559" TargetMode="External" /><Relationship Id="rId48" Type="http://schemas.openxmlformats.org/officeDocument/2006/relationships/hyperlink" Target="https://podminky.urs.cz/item/CS_URS_2024_02/997221861" TargetMode="External" /><Relationship Id="rId49" Type="http://schemas.openxmlformats.org/officeDocument/2006/relationships/hyperlink" Target="https://podminky.urs.cz/item/CS_URS_2024_02/997221873" TargetMode="External" /><Relationship Id="rId50" Type="http://schemas.openxmlformats.org/officeDocument/2006/relationships/hyperlink" Target="https://podminky.urs.cz/item/CS_URS_2024_02/997221875" TargetMode="External" /><Relationship Id="rId51" Type="http://schemas.openxmlformats.org/officeDocument/2006/relationships/hyperlink" Target="https://podminky.urs.cz/item/CS_URS_2024_02/998276101" TargetMode="External" /><Relationship Id="rId52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2254204" TargetMode="External" /><Relationship Id="rId2" Type="http://schemas.openxmlformats.org/officeDocument/2006/relationships/hyperlink" Target="https://podminky.urs.cz/item/CS_URS_2024_02/151101101" TargetMode="External" /><Relationship Id="rId3" Type="http://schemas.openxmlformats.org/officeDocument/2006/relationships/hyperlink" Target="https://podminky.urs.cz/item/CS_URS_2024_02/151101111" TargetMode="External" /><Relationship Id="rId4" Type="http://schemas.openxmlformats.org/officeDocument/2006/relationships/hyperlink" Target="https://podminky.urs.cz/item/CS_URS_2024_02/162751117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2/174151101" TargetMode="External" /><Relationship Id="rId8" Type="http://schemas.openxmlformats.org/officeDocument/2006/relationships/hyperlink" Target="https://podminky.urs.cz/item/CS_URS_2024_02/175151101" TargetMode="External" /><Relationship Id="rId9" Type="http://schemas.openxmlformats.org/officeDocument/2006/relationships/hyperlink" Target="https://podminky.urs.cz/item/CS_URS_2024_02/359901211" TargetMode="External" /><Relationship Id="rId10" Type="http://schemas.openxmlformats.org/officeDocument/2006/relationships/hyperlink" Target="https://podminky.urs.cz/item/CS_URS_2024_02/451573111" TargetMode="External" /><Relationship Id="rId11" Type="http://schemas.openxmlformats.org/officeDocument/2006/relationships/hyperlink" Target="https://podminky.urs.cz/item/CS_URS_2024_02/452112112" TargetMode="External" /><Relationship Id="rId12" Type="http://schemas.openxmlformats.org/officeDocument/2006/relationships/hyperlink" Target="https://podminky.urs.cz/item/CS_URS_2024_02/452112122" TargetMode="External" /><Relationship Id="rId13" Type="http://schemas.openxmlformats.org/officeDocument/2006/relationships/hyperlink" Target="https://podminky.urs.cz/item/CS_URS_2024_02/871313124" TargetMode="External" /><Relationship Id="rId14" Type="http://schemas.openxmlformats.org/officeDocument/2006/relationships/hyperlink" Target="https://podminky.urs.cz/item/CS_URS_2024_02/871373124" TargetMode="External" /><Relationship Id="rId15" Type="http://schemas.openxmlformats.org/officeDocument/2006/relationships/hyperlink" Target="https://podminky.urs.cz/item/CS_URS_2024_02/877310310" TargetMode="External" /><Relationship Id="rId16" Type="http://schemas.openxmlformats.org/officeDocument/2006/relationships/hyperlink" Target="https://podminky.urs.cz/item/CS_URS_2024_02/892312121" TargetMode="External" /><Relationship Id="rId17" Type="http://schemas.openxmlformats.org/officeDocument/2006/relationships/hyperlink" Target="https://podminky.urs.cz/item/CS_URS_2024_02/892372121" TargetMode="External" /><Relationship Id="rId18" Type="http://schemas.openxmlformats.org/officeDocument/2006/relationships/hyperlink" Target="https://podminky.urs.cz/item/CS_URS_2024_02/894411311" TargetMode="External" /><Relationship Id="rId19" Type="http://schemas.openxmlformats.org/officeDocument/2006/relationships/hyperlink" Target="https://podminky.urs.cz/item/CS_URS_2024_02/894412411" TargetMode="External" /><Relationship Id="rId20" Type="http://schemas.openxmlformats.org/officeDocument/2006/relationships/hyperlink" Target="https://podminky.urs.cz/item/CS_URS_2024_02/894414111" TargetMode="External" /><Relationship Id="rId21" Type="http://schemas.openxmlformats.org/officeDocument/2006/relationships/hyperlink" Target="https://podminky.urs.cz/item/CS_URS_2024_02/895941302" TargetMode="External" /><Relationship Id="rId22" Type="http://schemas.openxmlformats.org/officeDocument/2006/relationships/hyperlink" Target="https://podminky.urs.cz/item/CS_URS_2024_02/895941313" TargetMode="External" /><Relationship Id="rId23" Type="http://schemas.openxmlformats.org/officeDocument/2006/relationships/hyperlink" Target="https://podminky.urs.cz/item/CS_URS_2024_02/895941322" TargetMode="External" /><Relationship Id="rId24" Type="http://schemas.openxmlformats.org/officeDocument/2006/relationships/hyperlink" Target="https://podminky.urs.cz/item/CS_URS_2024_02/895941332" TargetMode="External" /><Relationship Id="rId25" Type="http://schemas.openxmlformats.org/officeDocument/2006/relationships/hyperlink" Target="https://podminky.urs.cz/item/CS_URS_2024_02/899104112" TargetMode="External" /><Relationship Id="rId26" Type="http://schemas.openxmlformats.org/officeDocument/2006/relationships/hyperlink" Target="https://podminky.urs.cz/item/CS_URS_2024_02/899204112" TargetMode="External" /><Relationship Id="rId27" Type="http://schemas.openxmlformats.org/officeDocument/2006/relationships/hyperlink" Target="https://podminky.urs.cz/item/CS_URS_2024_02/899501221" TargetMode="External" /><Relationship Id="rId28" Type="http://schemas.openxmlformats.org/officeDocument/2006/relationships/hyperlink" Target="https://podminky.urs.cz/item/CS_URS_2024_02/899623141" TargetMode="External" /><Relationship Id="rId29" Type="http://schemas.openxmlformats.org/officeDocument/2006/relationships/hyperlink" Target="https://podminky.urs.cz/item/CS_URS_2024_02/977151124" TargetMode="External" /><Relationship Id="rId30" Type="http://schemas.openxmlformats.org/officeDocument/2006/relationships/hyperlink" Target="https://podminky.urs.cz/item/CS_URS_2024_02/977151129" TargetMode="External" /><Relationship Id="rId31" Type="http://schemas.openxmlformats.org/officeDocument/2006/relationships/hyperlink" Target="https://podminky.urs.cz/item/CS_URS_2024_02/997221551" TargetMode="External" /><Relationship Id="rId32" Type="http://schemas.openxmlformats.org/officeDocument/2006/relationships/hyperlink" Target="https://podminky.urs.cz/item/CS_URS_2024_02/997221559" TargetMode="External" /><Relationship Id="rId33" Type="http://schemas.openxmlformats.org/officeDocument/2006/relationships/hyperlink" Target="https://podminky.urs.cz/item/CS_URS_2024_02/997221861" TargetMode="External" /><Relationship Id="rId34" Type="http://schemas.openxmlformats.org/officeDocument/2006/relationships/hyperlink" Target="https://podminky.urs.cz/item/CS_URS_2024_02/998276101" TargetMode="External" /><Relationship Id="rId35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2254204" TargetMode="External" /><Relationship Id="rId2" Type="http://schemas.openxmlformats.org/officeDocument/2006/relationships/hyperlink" Target="https://podminky.urs.cz/item/CS_URS_2024_02/151101101" TargetMode="External" /><Relationship Id="rId3" Type="http://schemas.openxmlformats.org/officeDocument/2006/relationships/hyperlink" Target="https://podminky.urs.cz/item/CS_URS_2024_02/151101111" TargetMode="External" /><Relationship Id="rId4" Type="http://schemas.openxmlformats.org/officeDocument/2006/relationships/hyperlink" Target="https://podminky.urs.cz/item/CS_URS_2024_02/162751117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2/174151101" TargetMode="External" /><Relationship Id="rId8" Type="http://schemas.openxmlformats.org/officeDocument/2006/relationships/hyperlink" Target="https://podminky.urs.cz/item/CS_URS_2024_02/175151101" TargetMode="External" /><Relationship Id="rId9" Type="http://schemas.openxmlformats.org/officeDocument/2006/relationships/hyperlink" Target="https://podminky.urs.cz/item/CS_URS_2024_02/359901211" TargetMode="External" /><Relationship Id="rId10" Type="http://schemas.openxmlformats.org/officeDocument/2006/relationships/hyperlink" Target="https://podminky.urs.cz/item/CS_URS_2024_02/451573111" TargetMode="External" /><Relationship Id="rId11" Type="http://schemas.openxmlformats.org/officeDocument/2006/relationships/hyperlink" Target="https://podminky.urs.cz/item/CS_URS_2024_02/871313124" TargetMode="External" /><Relationship Id="rId12" Type="http://schemas.openxmlformats.org/officeDocument/2006/relationships/hyperlink" Target="https://podminky.urs.cz/item/CS_URS_2024_02/871353124" TargetMode="External" /><Relationship Id="rId13" Type="http://schemas.openxmlformats.org/officeDocument/2006/relationships/hyperlink" Target="https://podminky.urs.cz/item/CS_URS_2024_02/877310310" TargetMode="External" /><Relationship Id="rId14" Type="http://schemas.openxmlformats.org/officeDocument/2006/relationships/hyperlink" Target="https://podminky.urs.cz/item/CS_URS_2024_02/892312121" TargetMode="External" /><Relationship Id="rId15" Type="http://schemas.openxmlformats.org/officeDocument/2006/relationships/hyperlink" Target="https://podminky.urs.cz/item/CS_URS_2024_02/892352121" TargetMode="External" /><Relationship Id="rId16" Type="http://schemas.openxmlformats.org/officeDocument/2006/relationships/hyperlink" Target="https://podminky.urs.cz/item/CS_URS_2024_02/895941301" TargetMode="External" /><Relationship Id="rId17" Type="http://schemas.openxmlformats.org/officeDocument/2006/relationships/hyperlink" Target="https://podminky.urs.cz/item/CS_URS_2024_02/895941302" TargetMode="External" /><Relationship Id="rId18" Type="http://schemas.openxmlformats.org/officeDocument/2006/relationships/hyperlink" Target="https://podminky.urs.cz/item/CS_URS_2024_02/895941313" TargetMode="External" /><Relationship Id="rId19" Type="http://schemas.openxmlformats.org/officeDocument/2006/relationships/hyperlink" Target="https://podminky.urs.cz/item/CS_URS_2024_02/895941322" TargetMode="External" /><Relationship Id="rId20" Type="http://schemas.openxmlformats.org/officeDocument/2006/relationships/hyperlink" Target="https://podminky.urs.cz/item/CS_URS_2024_02/895941332" TargetMode="External" /><Relationship Id="rId21" Type="http://schemas.openxmlformats.org/officeDocument/2006/relationships/hyperlink" Target="https://podminky.urs.cz/item/CS_URS_2024_02/899204112" TargetMode="External" /><Relationship Id="rId22" Type="http://schemas.openxmlformats.org/officeDocument/2006/relationships/hyperlink" Target="https://podminky.urs.cz/item/CS_URS_2024_02/899623141" TargetMode="External" /><Relationship Id="rId23" Type="http://schemas.openxmlformats.org/officeDocument/2006/relationships/hyperlink" Target="https://podminky.urs.cz/item/CS_URS_2024_02/977151124" TargetMode="External" /><Relationship Id="rId24" Type="http://schemas.openxmlformats.org/officeDocument/2006/relationships/hyperlink" Target="https://podminky.urs.cz/item/CS_URS_2024_02/977151126" TargetMode="External" /><Relationship Id="rId25" Type="http://schemas.openxmlformats.org/officeDocument/2006/relationships/hyperlink" Target="https://podminky.urs.cz/item/CS_URS_2024_02/997221551" TargetMode="External" /><Relationship Id="rId26" Type="http://schemas.openxmlformats.org/officeDocument/2006/relationships/hyperlink" Target="https://podminky.urs.cz/item/CS_URS_2024_02/997221559" TargetMode="External" /><Relationship Id="rId27" Type="http://schemas.openxmlformats.org/officeDocument/2006/relationships/hyperlink" Target="https://podminky.urs.cz/item/CS_URS_2024_02/997221861" TargetMode="External" /><Relationship Id="rId28" Type="http://schemas.openxmlformats.org/officeDocument/2006/relationships/hyperlink" Target="https://podminky.urs.cz/item/CS_URS_2024_02/998276101" TargetMode="External" /><Relationship Id="rId29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7223" TargetMode="External" /><Relationship Id="rId2" Type="http://schemas.openxmlformats.org/officeDocument/2006/relationships/hyperlink" Target="https://podminky.urs.cz/item/CS_URS_2024_02/113154523" TargetMode="External" /><Relationship Id="rId3" Type="http://schemas.openxmlformats.org/officeDocument/2006/relationships/hyperlink" Target="https://podminky.urs.cz/item/CS_URS_2024_02/113154524" TargetMode="External" /><Relationship Id="rId4" Type="http://schemas.openxmlformats.org/officeDocument/2006/relationships/hyperlink" Target="https://podminky.urs.cz/item/CS_URS_2024_02/115001103" TargetMode="External" /><Relationship Id="rId5" Type="http://schemas.openxmlformats.org/officeDocument/2006/relationships/hyperlink" Target="https://podminky.urs.cz/item/CS_URS_2024_02/115101202" TargetMode="External" /><Relationship Id="rId6" Type="http://schemas.openxmlformats.org/officeDocument/2006/relationships/hyperlink" Target="https://podminky.urs.cz/item/CS_URS_2024_02/115101302" TargetMode="External" /><Relationship Id="rId7" Type="http://schemas.openxmlformats.org/officeDocument/2006/relationships/hyperlink" Target="https://podminky.urs.cz/item/CS_URS_2024_02/132254202" TargetMode="External" /><Relationship Id="rId8" Type="http://schemas.openxmlformats.org/officeDocument/2006/relationships/hyperlink" Target="https://podminky.urs.cz/item/CS_URS_2024_02/132254203" TargetMode="External" /><Relationship Id="rId9" Type="http://schemas.openxmlformats.org/officeDocument/2006/relationships/hyperlink" Target="https://podminky.urs.cz/item/CS_URS_2024_02/151101101" TargetMode="External" /><Relationship Id="rId10" Type="http://schemas.openxmlformats.org/officeDocument/2006/relationships/hyperlink" Target="https://podminky.urs.cz/item/CS_URS_2024_02/151101102" TargetMode="External" /><Relationship Id="rId11" Type="http://schemas.openxmlformats.org/officeDocument/2006/relationships/hyperlink" Target="https://podminky.urs.cz/item/CS_URS_2024_02/151101111" TargetMode="External" /><Relationship Id="rId12" Type="http://schemas.openxmlformats.org/officeDocument/2006/relationships/hyperlink" Target="https://podminky.urs.cz/item/CS_URS_2024_02/151101112" TargetMode="External" /><Relationship Id="rId13" Type="http://schemas.openxmlformats.org/officeDocument/2006/relationships/hyperlink" Target="https://podminky.urs.cz/item/CS_URS_2024_02/162751117" TargetMode="External" /><Relationship Id="rId14" Type="http://schemas.openxmlformats.org/officeDocument/2006/relationships/hyperlink" Target="https://podminky.urs.cz/item/CS_URS_2024_02/171201231" TargetMode="External" /><Relationship Id="rId15" Type="http://schemas.openxmlformats.org/officeDocument/2006/relationships/hyperlink" Target="https://podminky.urs.cz/item/CS_URS_2024_02/171251201" TargetMode="External" /><Relationship Id="rId16" Type="http://schemas.openxmlformats.org/officeDocument/2006/relationships/hyperlink" Target="https://podminky.urs.cz/item/CS_URS_2024_02/174151101" TargetMode="External" /><Relationship Id="rId17" Type="http://schemas.openxmlformats.org/officeDocument/2006/relationships/hyperlink" Target="https://podminky.urs.cz/item/CS_URS_2024_02/175151101" TargetMode="External" /><Relationship Id="rId18" Type="http://schemas.openxmlformats.org/officeDocument/2006/relationships/hyperlink" Target="https://podminky.urs.cz/item/CS_URS_2024_02/212751104" TargetMode="External" /><Relationship Id="rId19" Type="http://schemas.openxmlformats.org/officeDocument/2006/relationships/hyperlink" Target="https://podminky.urs.cz/item/CS_URS_2024_02/359901211" TargetMode="External" /><Relationship Id="rId20" Type="http://schemas.openxmlformats.org/officeDocument/2006/relationships/hyperlink" Target="https://podminky.urs.cz/item/CS_URS_2024_02/451573111" TargetMode="External" /><Relationship Id="rId21" Type="http://schemas.openxmlformats.org/officeDocument/2006/relationships/hyperlink" Target="https://podminky.urs.cz/item/CS_URS_2024_02/452111121" TargetMode="External" /><Relationship Id="rId22" Type="http://schemas.openxmlformats.org/officeDocument/2006/relationships/hyperlink" Target="https://podminky.urs.cz/item/CS_URS_2024_02/452112112" TargetMode="External" /><Relationship Id="rId23" Type="http://schemas.openxmlformats.org/officeDocument/2006/relationships/hyperlink" Target="https://podminky.urs.cz/item/CS_URS_2024_02/452112122" TargetMode="External" /><Relationship Id="rId24" Type="http://schemas.openxmlformats.org/officeDocument/2006/relationships/hyperlink" Target="https://podminky.urs.cz/item/CS_URS_2024_02/452311171" TargetMode="External" /><Relationship Id="rId25" Type="http://schemas.openxmlformats.org/officeDocument/2006/relationships/hyperlink" Target="https://podminky.urs.cz/item/CS_URS_2024_02/452312131" TargetMode="External" /><Relationship Id="rId26" Type="http://schemas.openxmlformats.org/officeDocument/2006/relationships/hyperlink" Target="https://podminky.urs.cz/item/CS_URS_2024_02/820491811" TargetMode="External" /><Relationship Id="rId27" Type="http://schemas.openxmlformats.org/officeDocument/2006/relationships/hyperlink" Target="https://podminky.urs.cz/item/CS_URS_2024_02/821491211" TargetMode="External" /><Relationship Id="rId28" Type="http://schemas.openxmlformats.org/officeDocument/2006/relationships/hyperlink" Target="https://podminky.urs.cz/item/CS_URS_2024_02/871353124" TargetMode="External" /><Relationship Id="rId29" Type="http://schemas.openxmlformats.org/officeDocument/2006/relationships/hyperlink" Target="https://podminky.urs.cz/item/CS_URS_2024_02/871373124" TargetMode="External" /><Relationship Id="rId30" Type="http://schemas.openxmlformats.org/officeDocument/2006/relationships/hyperlink" Target="https://podminky.urs.cz/item/CS_URS_2024_02/871395811" TargetMode="External" /><Relationship Id="rId31" Type="http://schemas.openxmlformats.org/officeDocument/2006/relationships/hyperlink" Target="https://podminky.urs.cz/item/CS_URS_2024_02/890211851" TargetMode="External" /><Relationship Id="rId32" Type="http://schemas.openxmlformats.org/officeDocument/2006/relationships/hyperlink" Target="https://podminky.urs.cz/item/CS_URS_2024_02/892352121" TargetMode="External" /><Relationship Id="rId33" Type="http://schemas.openxmlformats.org/officeDocument/2006/relationships/hyperlink" Target="https://podminky.urs.cz/item/CS_URS_2024_02/892372121" TargetMode="External" /><Relationship Id="rId34" Type="http://schemas.openxmlformats.org/officeDocument/2006/relationships/hyperlink" Target="https://podminky.urs.cz/item/CS_URS_2024_02/892492121" TargetMode="External" /><Relationship Id="rId35" Type="http://schemas.openxmlformats.org/officeDocument/2006/relationships/hyperlink" Target="https://podminky.urs.cz/item/CS_URS_2024_02/894302162" TargetMode="External" /><Relationship Id="rId36" Type="http://schemas.openxmlformats.org/officeDocument/2006/relationships/hyperlink" Target="https://podminky.urs.cz/item/CS_URS_2024_02/894608211" TargetMode="External" /><Relationship Id="rId37" Type="http://schemas.openxmlformats.org/officeDocument/2006/relationships/hyperlink" Target="https://podminky.urs.cz/item/CS_URS_2024_02/894410304" TargetMode="External" /><Relationship Id="rId38" Type="http://schemas.openxmlformats.org/officeDocument/2006/relationships/hyperlink" Target="https://podminky.urs.cz/item/CS_URS_2024_02/894414111" TargetMode="External" /><Relationship Id="rId39" Type="http://schemas.openxmlformats.org/officeDocument/2006/relationships/hyperlink" Target="https://podminky.urs.cz/item/CS_URS_2024_02/899104112" TargetMode="External" /><Relationship Id="rId40" Type="http://schemas.openxmlformats.org/officeDocument/2006/relationships/hyperlink" Target="https://podminky.urs.cz/item/CS_URS_2024_02/899501221" TargetMode="External" /><Relationship Id="rId41" Type="http://schemas.openxmlformats.org/officeDocument/2006/relationships/hyperlink" Target="https://podminky.urs.cz/item/CS_URS_2024_02/899910212" TargetMode="External" /><Relationship Id="rId42" Type="http://schemas.openxmlformats.org/officeDocument/2006/relationships/hyperlink" Target="https://podminky.urs.cz/item/CS_URS_2024_02/919735113" TargetMode="External" /><Relationship Id="rId43" Type="http://schemas.openxmlformats.org/officeDocument/2006/relationships/hyperlink" Target="https://podminky.urs.cz/item/CS_URS_2024_02/977151126" TargetMode="External" /><Relationship Id="rId44" Type="http://schemas.openxmlformats.org/officeDocument/2006/relationships/hyperlink" Target="https://podminky.urs.cz/item/CS_URS_2024_02/997221551" TargetMode="External" /><Relationship Id="rId45" Type="http://schemas.openxmlformats.org/officeDocument/2006/relationships/hyperlink" Target="https://podminky.urs.cz/item/CS_URS_2024_02/997221559" TargetMode="External" /><Relationship Id="rId46" Type="http://schemas.openxmlformats.org/officeDocument/2006/relationships/hyperlink" Target="https://podminky.urs.cz/item/CS_URS_2024_02/997221861" TargetMode="External" /><Relationship Id="rId47" Type="http://schemas.openxmlformats.org/officeDocument/2006/relationships/hyperlink" Target="https://podminky.urs.cz/item/CS_URS_2024_02/997221873" TargetMode="External" /><Relationship Id="rId48" Type="http://schemas.openxmlformats.org/officeDocument/2006/relationships/hyperlink" Target="https://podminky.urs.cz/item/CS_URS_2024_02/997221875" TargetMode="External" /><Relationship Id="rId49" Type="http://schemas.openxmlformats.org/officeDocument/2006/relationships/hyperlink" Target="https://podminky.urs.cz/item/CS_URS_2024_02/998274101" TargetMode="External" /><Relationship Id="rId50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22251402" TargetMode="External" /><Relationship Id="rId2" Type="http://schemas.openxmlformats.org/officeDocument/2006/relationships/hyperlink" Target="https://podminky.urs.cz/item/CS_URS_2024_02/131251104" TargetMode="External" /><Relationship Id="rId3" Type="http://schemas.openxmlformats.org/officeDocument/2006/relationships/hyperlink" Target="https://podminky.urs.cz/item/CS_URS_2024_02/132254204" TargetMode="External" /><Relationship Id="rId4" Type="http://schemas.openxmlformats.org/officeDocument/2006/relationships/hyperlink" Target="https://podminky.urs.cz/item/CS_URS_2024_02/151101102" TargetMode="External" /><Relationship Id="rId5" Type="http://schemas.openxmlformats.org/officeDocument/2006/relationships/hyperlink" Target="https://podminky.urs.cz/item/CS_URS_2024_02/151101112" TargetMode="External" /><Relationship Id="rId6" Type="http://schemas.openxmlformats.org/officeDocument/2006/relationships/hyperlink" Target="https://podminky.urs.cz/item/CS_URS_2024_02/162751117" TargetMode="External" /><Relationship Id="rId7" Type="http://schemas.openxmlformats.org/officeDocument/2006/relationships/hyperlink" Target="https://podminky.urs.cz/item/CS_URS_2024_02/171201231" TargetMode="External" /><Relationship Id="rId8" Type="http://schemas.openxmlformats.org/officeDocument/2006/relationships/hyperlink" Target="https://podminky.urs.cz/item/CS_URS_2024_02/171251201" TargetMode="External" /><Relationship Id="rId9" Type="http://schemas.openxmlformats.org/officeDocument/2006/relationships/hyperlink" Target="https://podminky.urs.cz/item/CS_URS_2024_02/174151101" TargetMode="External" /><Relationship Id="rId10" Type="http://schemas.openxmlformats.org/officeDocument/2006/relationships/hyperlink" Target="https://podminky.urs.cz/item/CS_URS_2024_02/175151101" TargetMode="External" /><Relationship Id="rId11" Type="http://schemas.openxmlformats.org/officeDocument/2006/relationships/hyperlink" Target="https://podminky.urs.cz/item/CS_URS_2024_02/451573111" TargetMode="External" /><Relationship Id="rId12" Type="http://schemas.openxmlformats.org/officeDocument/2006/relationships/hyperlink" Target="https://podminky.urs.cz/item/CS_URS_2024_02/452112112" TargetMode="External" /><Relationship Id="rId13" Type="http://schemas.openxmlformats.org/officeDocument/2006/relationships/hyperlink" Target="https://podminky.urs.cz/item/CS_URS_2024_02/452311121" TargetMode="External" /><Relationship Id="rId14" Type="http://schemas.openxmlformats.org/officeDocument/2006/relationships/hyperlink" Target="https://podminky.urs.cz/item/CS_URS_2024_02/452321131" TargetMode="External" /><Relationship Id="rId15" Type="http://schemas.openxmlformats.org/officeDocument/2006/relationships/hyperlink" Target="https://podminky.urs.cz/item/CS_URS_2024_02/452323172" TargetMode="External" /><Relationship Id="rId16" Type="http://schemas.openxmlformats.org/officeDocument/2006/relationships/hyperlink" Target="https://podminky.urs.cz/item/CS_URS_2024_02/452353111" TargetMode="External" /><Relationship Id="rId17" Type="http://schemas.openxmlformats.org/officeDocument/2006/relationships/hyperlink" Target="https://podminky.urs.cz/item/CS_URS_2024_02/452353112" TargetMode="External" /><Relationship Id="rId18" Type="http://schemas.openxmlformats.org/officeDocument/2006/relationships/hyperlink" Target="https://podminky.urs.cz/item/CS_URS_2024_02/452368113" TargetMode="External" /><Relationship Id="rId19" Type="http://schemas.openxmlformats.org/officeDocument/2006/relationships/hyperlink" Target="https://podminky.urs.cz/item/CS_URS_2024_02/452368211" TargetMode="External" /><Relationship Id="rId20" Type="http://schemas.openxmlformats.org/officeDocument/2006/relationships/hyperlink" Target="https://podminky.urs.cz/item/CS_URS_2024_02/564811012" TargetMode="External" /><Relationship Id="rId21" Type="http://schemas.openxmlformats.org/officeDocument/2006/relationships/hyperlink" Target="https://podminky.urs.cz/item/CS_URS_2024_02/584121109" TargetMode="External" /><Relationship Id="rId22" Type="http://schemas.openxmlformats.org/officeDocument/2006/relationships/hyperlink" Target="https://podminky.urs.cz/item/CS_URS_2024_02/894302163" TargetMode="External" /><Relationship Id="rId23" Type="http://schemas.openxmlformats.org/officeDocument/2006/relationships/hyperlink" Target="https://podminky.urs.cz/item/CS_URS_2024_02/894302263" TargetMode="External" /><Relationship Id="rId24" Type="http://schemas.openxmlformats.org/officeDocument/2006/relationships/hyperlink" Target="https://podminky.urs.cz/item/CS_URS_2024_02/894410101" TargetMode="External" /><Relationship Id="rId25" Type="http://schemas.openxmlformats.org/officeDocument/2006/relationships/hyperlink" Target="https://podminky.urs.cz/item/CS_URS_2024_02/894410211" TargetMode="External" /><Relationship Id="rId26" Type="http://schemas.openxmlformats.org/officeDocument/2006/relationships/hyperlink" Target="https://podminky.urs.cz/item/CS_URS_2024_02/894410212" TargetMode="External" /><Relationship Id="rId27" Type="http://schemas.openxmlformats.org/officeDocument/2006/relationships/hyperlink" Target="https://podminky.urs.cz/item/CS_URS_2024_02/894410232" TargetMode="External" /><Relationship Id="rId28" Type="http://schemas.openxmlformats.org/officeDocument/2006/relationships/hyperlink" Target="https://podminky.urs.cz/item/CS_URS_2024_02/894501111" TargetMode="External" /><Relationship Id="rId29" Type="http://schemas.openxmlformats.org/officeDocument/2006/relationships/hyperlink" Target="https://podminky.urs.cz/item/CS_URS_2024_02/894501112" TargetMode="External" /><Relationship Id="rId30" Type="http://schemas.openxmlformats.org/officeDocument/2006/relationships/hyperlink" Target="https://podminky.urs.cz/item/CS_URS_2024_02/894501211" TargetMode="External" /><Relationship Id="rId31" Type="http://schemas.openxmlformats.org/officeDocument/2006/relationships/hyperlink" Target="https://podminky.urs.cz/item/CS_URS_2024_02/894501212" TargetMode="External" /><Relationship Id="rId32" Type="http://schemas.openxmlformats.org/officeDocument/2006/relationships/hyperlink" Target="https://podminky.urs.cz/item/CS_URS_2024_02/894608112" TargetMode="External" /><Relationship Id="rId33" Type="http://schemas.openxmlformats.org/officeDocument/2006/relationships/hyperlink" Target="https://podminky.urs.cz/item/CS_URS_2024_02/899102211" TargetMode="External" /><Relationship Id="rId34" Type="http://schemas.openxmlformats.org/officeDocument/2006/relationships/hyperlink" Target="https://podminky.urs.cz/item/CS_URS_2024_02/899104112" TargetMode="External" /><Relationship Id="rId35" Type="http://schemas.openxmlformats.org/officeDocument/2006/relationships/hyperlink" Target="https://podminky.urs.cz/item/CS_URS_2024_02/899114112" TargetMode="External" /><Relationship Id="rId36" Type="http://schemas.openxmlformats.org/officeDocument/2006/relationships/hyperlink" Target="https://podminky.urs.cz/item/CS_URS_2024_02/899501221" TargetMode="External" /><Relationship Id="rId37" Type="http://schemas.openxmlformats.org/officeDocument/2006/relationships/hyperlink" Target="https://podminky.urs.cz/item/CS_URS_2024_02/962042321" TargetMode="External" /><Relationship Id="rId38" Type="http://schemas.openxmlformats.org/officeDocument/2006/relationships/hyperlink" Target="https://podminky.urs.cz/item/CS_URS_2024_02/985324111" TargetMode="External" /><Relationship Id="rId39" Type="http://schemas.openxmlformats.org/officeDocument/2006/relationships/hyperlink" Target="https://podminky.urs.cz/item/CS_URS_2024_02/997221551" TargetMode="External" /><Relationship Id="rId40" Type="http://schemas.openxmlformats.org/officeDocument/2006/relationships/hyperlink" Target="https://podminky.urs.cz/item/CS_URS_2024_02/997221559" TargetMode="External" /><Relationship Id="rId41" Type="http://schemas.openxmlformats.org/officeDocument/2006/relationships/hyperlink" Target="https://podminky.urs.cz/item/CS_URS_2024_02/997221861" TargetMode="External" /><Relationship Id="rId42" Type="http://schemas.openxmlformats.org/officeDocument/2006/relationships/hyperlink" Target="https://podminky.urs.cz/item/CS_URS_2024_02/997221862" TargetMode="External" /><Relationship Id="rId43" Type="http://schemas.openxmlformats.org/officeDocument/2006/relationships/hyperlink" Target="https://podminky.urs.cz/item/CS_URS_2024_02/998272201" TargetMode="External" /><Relationship Id="rId44" Type="http://schemas.openxmlformats.org/officeDocument/2006/relationships/hyperlink" Target="https://podminky.urs.cz/item/CS_URS_2024_02/711111001" TargetMode="External" /><Relationship Id="rId45" Type="http://schemas.openxmlformats.org/officeDocument/2006/relationships/hyperlink" Target="https://podminky.urs.cz/item/CS_URS_2024_02/711112001" TargetMode="External" /><Relationship Id="rId46" Type="http://schemas.openxmlformats.org/officeDocument/2006/relationships/hyperlink" Target="https://podminky.urs.cz/item/CS_URS_2024_02/711141559" TargetMode="External" /><Relationship Id="rId47" Type="http://schemas.openxmlformats.org/officeDocument/2006/relationships/hyperlink" Target="https://podminky.urs.cz/item/CS_URS_2024_02/711142559" TargetMode="External" /><Relationship Id="rId48" Type="http://schemas.openxmlformats.org/officeDocument/2006/relationships/hyperlink" Target="https://podminky.urs.cz/item/CS_URS_2024_02/711161121" TargetMode="External" /><Relationship Id="rId49" Type="http://schemas.openxmlformats.org/officeDocument/2006/relationships/hyperlink" Target="https://podminky.urs.cz/item/CS_URS_2024_02/711161221" TargetMode="External" /><Relationship Id="rId50" Type="http://schemas.openxmlformats.org/officeDocument/2006/relationships/hyperlink" Target="https://podminky.urs.cz/item/CS_URS_2024_02/711491172" TargetMode="External" /><Relationship Id="rId51" Type="http://schemas.openxmlformats.org/officeDocument/2006/relationships/hyperlink" Target="https://podminky.urs.cz/item/CS_URS_2024_02/230120112" TargetMode="External" /><Relationship Id="rId52" Type="http://schemas.openxmlformats.org/officeDocument/2006/relationships/hyperlink" Target="https://podminky.urs.cz/item/CS_URS_2024_02/230120175" TargetMode="External" /><Relationship Id="rId5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71201231" TargetMode="External" /><Relationship Id="rId5" Type="http://schemas.openxmlformats.org/officeDocument/2006/relationships/hyperlink" Target="https://podminky.urs.cz/item/CS_URS_2024_01/17120311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1/181311103" TargetMode="External" /><Relationship Id="rId8" Type="http://schemas.openxmlformats.org/officeDocument/2006/relationships/hyperlink" Target="https://podminky.urs.cz/item/CS_URS_2024_02/181411131" TargetMode="External" /><Relationship Id="rId9" Type="http://schemas.openxmlformats.org/officeDocument/2006/relationships/hyperlink" Target="https://podminky.urs.cz/item/CS_URS_2024_01/183106613" TargetMode="External" /><Relationship Id="rId10" Type="http://schemas.openxmlformats.org/officeDocument/2006/relationships/hyperlink" Target="https://podminky.urs.cz/item/CS_URS_2024_01/183117215" TargetMode="External" /><Relationship Id="rId11" Type="http://schemas.openxmlformats.org/officeDocument/2006/relationships/hyperlink" Target="https://podminky.urs.cz/item/CS_URS_2024_02/183151112" TargetMode="External" /><Relationship Id="rId12" Type="http://schemas.openxmlformats.org/officeDocument/2006/relationships/hyperlink" Target="https://podminky.urs.cz/item/CS_URS_2024_01/183205111" TargetMode="External" /><Relationship Id="rId13" Type="http://schemas.openxmlformats.org/officeDocument/2006/relationships/hyperlink" Target="https://podminky.urs.cz/item/CS_URS_2024_02/184102113" TargetMode="External" /><Relationship Id="rId14" Type="http://schemas.openxmlformats.org/officeDocument/2006/relationships/hyperlink" Target="https://podminky.urs.cz/item/CS_URS_2024_02/184215132" TargetMode="External" /><Relationship Id="rId15" Type="http://schemas.openxmlformats.org/officeDocument/2006/relationships/hyperlink" Target="https://podminky.urs.cz/item/CS_URS_2024_01/184215133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512113" TargetMode="External" /><Relationship Id="rId18" Type="http://schemas.openxmlformats.org/officeDocument/2006/relationships/hyperlink" Target="https://podminky.urs.cz/item/CS_URS_2024_02/184806111" TargetMode="External" /><Relationship Id="rId19" Type="http://schemas.openxmlformats.org/officeDocument/2006/relationships/hyperlink" Target="https://podminky.urs.cz/item/CS_URS_2024_02/184813162" TargetMode="External" /><Relationship Id="rId20" Type="http://schemas.openxmlformats.org/officeDocument/2006/relationships/hyperlink" Target="https://podminky.urs.cz/item/CS_URS_2024_02/184813241" TargetMode="External" /><Relationship Id="rId21" Type="http://schemas.openxmlformats.org/officeDocument/2006/relationships/hyperlink" Target="https://podminky.urs.cz/item/CS_URS_2024_02/184853511" TargetMode="External" /><Relationship Id="rId22" Type="http://schemas.openxmlformats.org/officeDocument/2006/relationships/hyperlink" Target="https://podminky.urs.cz/item/CS_URS_2024_02/184854113" TargetMode="External" /><Relationship Id="rId23" Type="http://schemas.openxmlformats.org/officeDocument/2006/relationships/hyperlink" Target="https://podminky.urs.cz/item/CS_URS_2024_02/184911336" TargetMode="External" /><Relationship Id="rId24" Type="http://schemas.openxmlformats.org/officeDocument/2006/relationships/hyperlink" Target="https://podminky.urs.cz/item/CS_URS_2024_01/185803111" TargetMode="External" /><Relationship Id="rId25" Type="http://schemas.openxmlformats.org/officeDocument/2006/relationships/hyperlink" Target="https://podminky.urs.cz/item/CS_URS_2024_01/185804215" TargetMode="External" /><Relationship Id="rId26" Type="http://schemas.openxmlformats.org/officeDocument/2006/relationships/hyperlink" Target="https://podminky.urs.cz/item/CS_URS_2024_01/185804312" TargetMode="External" /><Relationship Id="rId27" Type="http://schemas.openxmlformats.org/officeDocument/2006/relationships/hyperlink" Target="https://podminky.urs.cz/item/CS_URS_2024_01/185851121" TargetMode="External" /><Relationship Id="rId28" Type="http://schemas.openxmlformats.org/officeDocument/2006/relationships/hyperlink" Target="https://podminky.urs.cz/item/CS_URS_2024_02/564871011" TargetMode="External" /><Relationship Id="rId29" Type="http://schemas.openxmlformats.org/officeDocument/2006/relationships/hyperlink" Target="https://podminky.urs.cz/item/CS_URS_2024_01/899922811" TargetMode="External" /><Relationship Id="rId30" Type="http://schemas.openxmlformats.org/officeDocument/2006/relationships/hyperlink" Target="https://podminky.urs.cz/item/CS_URS_2024_01/998231411" TargetMode="External" /><Relationship Id="rId31" Type="http://schemas.openxmlformats.org/officeDocument/2006/relationships/hyperlink" Target="https://podminky.urs.cz/item/CS_URS_2024_01/998231431" TargetMode="External" /><Relationship Id="rId3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62751119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1/171203111" TargetMode="External" /><Relationship Id="rId7" Type="http://schemas.openxmlformats.org/officeDocument/2006/relationships/hyperlink" Target="https://podminky.urs.cz/item/CS_URS_2024_02/171251201" TargetMode="External" /><Relationship Id="rId8" Type="http://schemas.openxmlformats.org/officeDocument/2006/relationships/hyperlink" Target="https://podminky.urs.cz/item/CS_URS_2024_01/181311103" TargetMode="External" /><Relationship Id="rId9" Type="http://schemas.openxmlformats.org/officeDocument/2006/relationships/hyperlink" Target="https://podminky.urs.cz/item/CS_URS_2024_02/181411131" TargetMode="External" /><Relationship Id="rId10" Type="http://schemas.openxmlformats.org/officeDocument/2006/relationships/hyperlink" Target="https://podminky.urs.cz/item/CS_URS_2024_01/183106613" TargetMode="External" /><Relationship Id="rId11" Type="http://schemas.openxmlformats.org/officeDocument/2006/relationships/hyperlink" Target="https://podminky.urs.cz/item/CS_URS_2024_01/183117215" TargetMode="External" /><Relationship Id="rId12" Type="http://schemas.openxmlformats.org/officeDocument/2006/relationships/hyperlink" Target="https://podminky.urs.cz/item/CS_URS_2024_02/183151112" TargetMode="External" /><Relationship Id="rId13" Type="http://schemas.openxmlformats.org/officeDocument/2006/relationships/hyperlink" Target="https://podminky.urs.cz/item/CS_URS_2024_01/183205111" TargetMode="External" /><Relationship Id="rId14" Type="http://schemas.openxmlformats.org/officeDocument/2006/relationships/hyperlink" Target="https://podminky.urs.cz/item/CS_URS_2024_02/184102113" TargetMode="External" /><Relationship Id="rId15" Type="http://schemas.openxmlformats.org/officeDocument/2006/relationships/hyperlink" Target="https://podminky.urs.cz/item/CS_URS_2024_02/184215132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806111" TargetMode="External" /><Relationship Id="rId18" Type="http://schemas.openxmlformats.org/officeDocument/2006/relationships/hyperlink" Target="https://podminky.urs.cz/item/CS_URS_2024_02/184813162" TargetMode="External" /><Relationship Id="rId19" Type="http://schemas.openxmlformats.org/officeDocument/2006/relationships/hyperlink" Target="https://podminky.urs.cz/item/CS_URS_2024_02/184813241" TargetMode="External" /><Relationship Id="rId20" Type="http://schemas.openxmlformats.org/officeDocument/2006/relationships/hyperlink" Target="https://podminky.urs.cz/item/CS_URS_2024_02/184853511" TargetMode="External" /><Relationship Id="rId21" Type="http://schemas.openxmlformats.org/officeDocument/2006/relationships/hyperlink" Target="https://podminky.urs.cz/item/CS_URS_2024_02/184854115" TargetMode="External" /><Relationship Id="rId22" Type="http://schemas.openxmlformats.org/officeDocument/2006/relationships/hyperlink" Target="https://podminky.urs.cz/item/CS_URS_2024_02/184911336" TargetMode="External" /><Relationship Id="rId23" Type="http://schemas.openxmlformats.org/officeDocument/2006/relationships/hyperlink" Target="https://podminky.urs.cz/item/CS_URS_2024_01/184911421" TargetMode="External" /><Relationship Id="rId24" Type="http://schemas.openxmlformats.org/officeDocument/2006/relationships/hyperlink" Target="https://podminky.urs.cz/item/CS_URS_2024_01/185803111" TargetMode="External" /><Relationship Id="rId25" Type="http://schemas.openxmlformats.org/officeDocument/2006/relationships/hyperlink" Target="https://podminky.urs.cz/item/CS_URS_2024_01/185804215" TargetMode="External" /><Relationship Id="rId26" Type="http://schemas.openxmlformats.org/officeDocument/2006/relationships/hyperlink" Target="https://podminky.urs.cz/item/CS_URS_2024_01/185804312" TargetMode="External" /><Relationship Id="rId27" Type="http://schemas.openxmlformats.org/officeDocument/2006/relationships/hyperlink" Target="https://podminky.urs.cz/item/CS_URS_2024_01/185851121" TargetMode="External" /><Relationship Id="rId28" Type="http://schemas.openxmlformats.org/officeDocument/2006/relationships/hyperlink" Target="https://podminky.urs.cz/item/CS_URS_2024_02/564871011" TargetMode="External" /><Relationship Id="rId29" Type="http://schemas.openxmlformats.org/officeDocument/2006/relationships/hyperlink" Target="https://podminky.urs.cz/item/CS_URS_2024_01/899922811" TargetMode="External" /><Relationship Id="rId30" Type="http://schemas.openxmlformats.org/officeDocument/2006/relationships/hyperlink" Target="https://podminky.urs.cz/item/CS_URS_2024_01/998231411" TargetMode="External" /><Relationship Id="rId31" Type="http://schemas.openxmlformats.org/officeDocument/2006/relationships/hyperlink" Target="https://podminky.urs.cz/item/CS_URS_2024_01/998231431" TargetMode="External" /><Relationship Id="rId32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62751119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1/171203111" TargetMode="External" /><Relationship Id="rId7" Type="http://schemas.openxmlformats.org/officeDocument/2006/relationships/hyperlink" Target="https://podminky.urs.cz/item/CS_URS_2024_02/171251201" TargetMode="External" /><Relationship Id="rId8" Type="http://schemas.openxmlformats.org/officeDocument/2006/relationships/hyperlink" Target="https://podminky.urs.cz/item/CS_URS_2024_01/181311103" TargetMode="External" /><Relationship Id="rId9" Type="http://schemas.openxmlformats.org/officeDocument/2006/relationships/hyperlink" Target="https://podminky.urs.cz/item/CS_URS_2024_02/181411131" TargetMode="External" /><Relationship Id="rId10" Type="http://schemas.openxmlformats.org/officeDocument/2006/relationships/hyperlink" Target="https://podminky.urs.cz/item/CS_URS_2024_01/183106613" TargetMode="External" /><Relationship Id="rId11" Type="http://schemas.openxmlformats.org/officeDocument/2006/relationships/hyperlink" Target="https://podminky.urs.cz/item/CS_URS_2024_01/183117215" TargetMode="External" /><Relationship Id="rId12" Type="http://schemas.openxmlformats.org/officeDocument/2006/relationships/hyperlink" Target="https://podminky.urs.cz/item/CS_URS_2024_02/183151112" TargetMode="External" /><Relationship Id="rId13" Type="http://schemas.openxmlformats.org/officeDocument/2006/relationships/hyperlink" Target="https://podminky.urs.cz/item/CS_URS_2024_01/183205111" TargetMode="External" /><Relationship Id="rId14" Type="http://schemas.openxmlformats.org/officeDocument/2006/relationships/hyperlink" Target="https://podminky.urs.cz/item/CS_URS_2024_02/184102113" TargetMode="External" /><Relationship Id="rId15" Type="http://schemas.openxmlformats.org/officeDocument/2006/relationships/hyperlink" Target="https://podminky.urs.cz/item/CS_URS_2024_02/184215132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806111" TargetMode="External" /><Relationship Id="rId18" Type="http://schemas.openxmlformats.org/officeDocument/2006/relationships/hyperlink" Target="https://podminky.urs.cz/item/CS_URS_2024_02/184813162" TargetMode="External" /><Relationship Id="rId19" Type="http://schemas.openxmlformats.org/officeDocument/2006/relationships/hyperlink" Target="https://podminky.urs.cz/item/CS_URS_2024_02/184853511" TargetMode="External" /><Relationship Id="rId20" Type="http://schemas.openxmlformats.org/officeDocument/2006/relationships/hyperlink" Target="https://podminky.urs.cz/item/CS_URS_2024_02/184854115" TargetMode="External" /><Relationship Id="rId21" Type="http://schemas.openxmlformats.org/officeDocument/2006/relationships/hyperlink" Target="https://podminky.urs.cz/item/CS_URS_2024_02/184911336" TargetMode="External" /><Relationship Id="rId22" Type="http://schemas.openxmlformats.org/officeDocument/2006/relationships/hyperlink" Target="https://podminky.urs.cz/item/CS_URS_2024_01/185803111" TargetMode="External" /><Relationship Id="rId23" Type="http://schemas.openxmlformats.org/officeDocument/2006/relationships/hyperlink" Target="https://podminky.urs.cz/item/CS_URS_2024_01/185804215" TargetMode="External" /><Relationship Id="rId24" Type="http://schemas.openxmlformats.org/officeDocument/2006/relationships/hyperlink" Target="https://podminky.urs.cz/item/CS_URS_2024_01/185804312" TargetMode="External" /><Relationship Id="rId25" Type="http://schemas.openxmlformats.org/officeDocument/2006/relationships/hyperlink" Target="https://podminky.urs.cz/item/CS_URS_2024_01/185851121" TargetMode="External" /><Relationship Id="rId26" Type="http://schemas.openxmlformats.org/officeDocument/2006/relationships/hyperlink" Target="https://podminky.urs.cz/item/CS_URS_2024_02/564871011" TargetMode="External" /><Relationship Id="rId27" Type="http://schemas.openxmlformats.org/officeDocument/2006/relationships/hyperlink" Target="https://podminky.urs.cz/item/CS_URS_2024_01/899922811" TargetMode="External" /><Relationship Id="rId28" Type="http://schemas.openxmlformats.org/officeDocument/2006/relationships/hyperlink" Target="https://podminky.urs.cz/item/CS_URS_2024_01/998231411" TargetMode="External" /><Relationship Id="rId29" Type="http://schemas.openxmlformats.org/officeDocument/2006/relationships/hyperlink" Target="https://podminky.urs.cz/item/CS_URS_2024_01/998231431" TargetMode="External" /><Relationship Id="rId30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2151114" TargetMode="External" /><Relationship Id="rId2" Type="http://schemas.openxmlformats.org/officeDocument/2006/relationships/hyperlink" Target="https://podminky.urs.cz/item/CS_URS_2024_02/112155121" TargetMode="External" /><Relationship Id="rId3" Type="http://schemas.openxmlformats.org/officeDocument/2006/relationships/hyperlink" Target="https://podminky.urs.cz/item/CS_URS_2024_02/112251102" TargetMode="External" /><Relationship Id="rId4" Type="http://schemas.openxmlformats.org/officeDocument/2006/relationships/hyperlink" Target="https://podminky.urs.cz/item/CS_URS_2024_02/162201412" TargetMode="External" /><Relationship Id="rId5" Type="http://schemas.openxmlformats.org/officeDocument/2006/relationships/hyperlink" Target="https://podminky.urs.cz/item/CS_URS_2024_02/162201422" TargetMode="External" /><Relationship Id="rId6" Type="http://schemas.openxmlformats.org/officeDocument/2006/relationships/hyperlink" Target="https://podminky.urs.cz/item/CS_URS_2024_02/162301952" TargetMode="External" /><Relationship Id="rId7" Type="http://schemas.openxmlformats.org/officeDocument/2006/relationships/hyperlink" Target="https://podminky.urs.cz/item/CS_URS_2024_02/162301972" TargetMode="External" /><Relationship Id="rId8" Type="http://schemas.openxmlformats.org/officeDocument/2006/relationships/hyperlink" Target="https://podminky.urs.cz/item/CS_URS_2024_02/174211202" TargetMode="External" /><Relationship Id="rId9" Type="http://schemas.openxmlformats.org/officeDocument/2006/relationships/hyperlink" Target="https://podminky.urs.cz/item/CS_URS_2024_02/184818232" TargetMode="External" /><Relationship Id="rId10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26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27</v>
      </c>
      <c r="AL10" s="25"/>
      <c r="AM10" s="25"/>
      <c r="AN10" s="30" t="s">
        <v>21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28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29</v>
      </c>
      <c r="AL11" s="25"/>
      <c r="AM11" s="25"/>
      <c r="AN11" s="30" t="s">
        <v>21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30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27</v>
      </c>
      <c r="AL13" s="25"/>
      <c r="AM13" s="25"/>
      <c r="AN13" s="37" t="s">
        <v>31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7" t="s">
        <v>31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5" t="s">
        <v>29</v>
      </c>
      <c r="AL14" s="25"/>
      <c r="AM14" s="25"/>
      <c r="AN14" s="37" t="s">
        <v>31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32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27</v>
      </c>
      <c r="AL16" s="25"/>
      <c r="AM16" s="25"/>
      <c r="AN16" s="30" t="s">
        <v>21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33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29</v>
      </c>
      <c r="AL17" s="25"/>
      <c r="AM17" s="25"/>
      <c r="AN17" s="30" t="s">
        <v>21</v>
      </c>
      <c r="AO17" s="25"/>
      <c r="AP17" s="25"/>
      <c r="AQ17" s="25"/>
      <c r="AR17" s="23"/>
      <c r="BE17" s="34"/>
      <c r="BS17" s="20" t="s">
        <v>34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35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27</v>
      </c>
      <c r="AL19" s="25"/>
      <c r="AM19" s="25"/>
      <c r="AN19" s="30" t="s">
        <v>21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36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29</v>
      </c>
      <c r="AL20" s="25"/>
      <c r="AM20" s="25"/>
      <c r="AN20" s="30" t="s">
        <v>21</v>
      </c>
      <c r="AO20" s="25"/>
      <c r="AP20" s="25"/>
      <c r="AQ20" s="25"/>
      <c r="AR20" s="23"/>
      <c r="BE20" s="34"/>
      <c r="BS20" s="20" t="s">
        <v>34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37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39" t="s">
        <v>38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5"/>
      <c r="AQ25" s="25"/>
      <c r="AR25" s="23"/>
      <c r="BE25" s="34"/>
    </row>
    <row r="26" s="2" customFormat="1" ht="25.92" customHeight="1">
      <c r="A26" s="41"/>
      <c r="B26" s="42"/>
      <c r="C26" s="43"/>
      <c r="D26" s="44" t="s">
        <v>39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4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4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40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41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42</v>
      </c>
      <c r="AL28" s="48"/>
      <c r="AM28" s="48"/>
      <c r="AN28" s="48"/>
      <c r="AO28" s="48"/>
      <c r="AP28" s="43"/>
      <c r="AQ28" s="43"/>
      <c r="AR28" s="47"/>
      <c r="BE28" s="34"/>
    </row>
    <row r="29" s="3" customFormat="1" ht="14.4" customHeight="1">
      <c r="A29" s="3"/>
      <c r="B29" s="49"/>
      <c r="C29" s="50"/>
      <c r="D29" s="35" t="s">
        <v>43</v>
      </c>
      <c r="E29" s="50"/>
      <c r="F29" s="35" t="s">
        <v>44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5" t="s">
        <v>45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5" t="s">
        <v>46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5" t="s">
        <v>47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5" t="s">
        <v>48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49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50</v>
      </c>
      <c r="U35" s="57"/>
      <c r="V35" s="57"/>
      <c r="W35" s="57"/>
      <c r="X35" s="59" t="s">
        <v>51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6" t="s">
        <v>52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5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2024_0137_11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Lokalita TIBA Beroun - pozemní komunikace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5" t="s">
        <v>22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Beroun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5" t="s">
        <v>24</v>
      </c>
      <c r="AJ47" s="43"/>
      <c r="AK47" s="43"/>
      <c r="AL47" s="43"/>
      <c r="AM47" s="75" t="str">
        <f>IF(AN8= "","",AN8)</f>
        <v>30. 1. 2025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5" t="s">
        <v>26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Město Beroun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5" t="s">
        <v>32</v>
      </c>
      <c r="AJ49" s="43"/>
      <c r="AK49" s="43"/>
      <c r="AL49" s="43"/>
      <c r="AM49" s="76" t="str">
        <f>IF(E17="","",E17)</f>
        <v xml:space="preserve">AFRY CZ  s.r.o. PRAHA</v>
      </c>
      <c r="AN49" s="67"/>
      <c r="AO49" s="67"/>
      <c r="AP49" s="67"/>
      <c r="AQ49" s="43"/>
      <c r="AR49" s="47"/>
      <c r="AS49" s="77" t="s">
        <v>53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5" t="s">
        <v>30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5" t="s">
        <v>35</v>
      </c>
      <c r="AJ50" s="43"/>
      <c r="AK50" s="43"/>
      <c r="AL50" s="43"/>
      <c r="AM50" s="76" t="str">
        <f>IF(E20="","",E20)</f>
        <v xml:space="preserve"> 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54</v>
      </c>
      <c r="D52" s="90"/>
      <c r="E52" s="90"/>
      <c r="F52" s="90"/>
      <c r="G52" s="90"/>
      <c r="H52" s="91"/>
      <c r="I52" s="92" t="s">
        <v>55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56</v>
      </c>
      <c r="AH52" s="90"/>
      <c r="AI52" s="90"/>
      <c r="AJ52" s="90"/>
      <c r="AK52" s="90"/>
      <c r="AL52" s="90"/>
      <c r="AM52" s="90"/>
      <c r="AN52" s="92" t="s">
        <v>57</v>
      </c>
      <c r="AO52" s="90"/>
      <c r="AP52" s="90"/>
      <c r="AQ52" s="94" t="s">
        <v>58</v>
      </c>
      <c r="AR52" s="47"/>
      <c r="AS52" s="95" t="s">
        <v>59</v>
      </c>
      <c r="AT52" s="96" t="s">
        <v>60</v>
      </c>
      <c r="AU52" s="96" t="s">
        <v>61</v>
      </c>
      <c r="AV52" s="96" t="s">
        <v>62</v>
      </c>
      <c r="AW52" s="96" t="s">
        <v>63</v>
      </c>
      <c r="AX52" s="96" t="s">
        <v>64</v>
      </c>
      <c r="AY52" s="96" t="s">
        <v>65</v>
      </c>
      <c r="AZ52" s="96" t="s">
        <v>66</v>
      </c>
      <c r="BA52" s="96" t="s">
        <v>67</v>
      </c>
      <c r="BB52" s="96" t="s">
        <v>68</v>
      </c>
      <c r="BC52" s="96" t="s">
        <v>69</v>
      </c>
      <c r="BD52" s="97" t="s">
        <v>70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71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ROUND(SUM(AG55:AG79),2)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21</v>
      </c>
      <c r="AR54" s="107"/>
      <c r="AS54" s="108">
        <f>ROUND(SUM(AS55:AS79),2)</f>
        <v>0</v>
      </c>
      <c r="AT54" s="109">
        <f>ROUND(SUM(AV54:AW54),2)</f>
        <v>0</v>
      </c>
      <c r="AU54" s="110">
        <f>ROUND(SUM(AU55:AU79),5)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ROUND(SUM(AZ55:AZ79),2)</f>
        <v>0</v>
      </c>
      <c r="BA54" s="109">
        <f>ROUND(SUM(BA55:BA79),2)</f>
        <v>0</v>
      </c>
      <c r="BB54" s="109">
        <f>ROUND(SUM(BB55:BB79),2)</f>
        <v>0</v>
      </c>
      <c r="BC54" s="109">
        <f>ROUND(SUM(BC55:BC79),2)</f>
        <v>0</v>
      </c>
      <c r="BD54" s="111">
        <f>ROUND(SUM(BD55:BD79),2)</f>
        <v>0</v>
      </c>
      <c r="BE54" s="6"/>
      <c r="BS54" s="112" t="s">
        <v>72</v>
      </c>
      <c r="BT54" s="112" t="s">
        <v>73</v>
      </c>
      <c r="BU54" s="113" t="s">
        <v>74</v>
      </c>
      <c r="BV54" s="112" t="s">
        <v>75</v>
      </c>
      <c r="BW54" s="112" t="s">
        <v>5</v>
      </c>
      <c r="BX54" s="112" t="s">
        <v>76</v>
      </c>
      <c r="CL54" s="112" t="s">
        <v>19</v>
      </c>
    </row>
    <row r="55" s="7" customFormat="1" ht="16.5" customHeight="1">
      <c r="A55" s="114" t="s">
        <v>77</v>
      </c>
      <c r="B55" s="115"/>
      <c r="C55" s="116"/>
      <c r="D55" s="117" t="s">
        <v>78</v>
      </c>
      <c r="E55" s="117"/>
      <c r="F55" s="117"/>
      <c r="G55" s="117"/>
      <c r="H55" s="117"/>
      <c r="I55" s="118"/>
      <c r="J55" s="117" t="s">
        <v>79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'SO 001 - Vedlejší a ostat...'!J30</f>
        <v>0</v>
      </c>
      <c r="AH55" s="118"/>
      <c r="AI55" s="118"/>
      <c r="AJ55" s="118"/>
      <c r="AK55" s="118"/>
      <c r="AL55" s="118"/>
      <c r="AM55" s="118"/>
      <c r="AN55" s="119">
        <f>SUM(AG55,AT55)</f>
        <v>0</v>
      </c>
      <c r="AO55" s="118"/>
      <c r="AP55" s="118"/>
      <c r="AQ55" s="120" t="s">
        <v>80</v>
      </c>
      <c r="AR55" s="121"/>
      <c r="AS55" s="122">
        <v>0</v>
      </c>
      <c r="AT55" s="123">
        <f>ROUND(SUM(AV55:AW55),2)</f>
        <v>0</v>
      </c>
      <c r="AU55" s="124">
        <f>'SO 001 - Vedlejší a ostat...'!P84</f>
        <v>0</v>
      </c>
      <c r="AV55" s="123">
        <f>'SO 001 - Vedlejší a ostat...'!J33</f>
        <v>0</v>
      </c>
      <c r="AW55" s="123">
        <f>'SO 001 - Vedlejší a ostat...'!J34</f>
        <v>0</v>
      </c>
      <c r="AX55" s="123">
        <f>'SO 001 - Vedlejší a ostat...'!J35</f>
        <v>0</v>
      </c>
      <c r="AY55" s="123">
        <f>'SO 001 - Vedlejší a ostat...'!J36</f>
        <v>0</v>
      </c>
      <c r="AZ55" s="123">
        <f>'SO 001 - Vedlejší a ostat...'!F33</f>
        <v>0</v>
      </c>
      <c r="BA55" s="123">
        <f>'SO 001 - Vedlejší a ostat...'!F34</f>
        <v>0</v>
      </c>
      <c r="BB55" s="123">
        <f>'SO 001 - Vedlejší a ostat...'!F35</f>
        <v>0</v>
      </c>
      <c r="BC55" s="123">
        <f>'SO 001 - Vedlejší a ostat...'!F36</f>
        <v>0</v>
      </c>
      <c r="BD55" s="125">
        <f>'SO 001 - Vedlejší a ostat...'!F37</f>
        <v>0</v>
      </c>
      <c r="BE55" s="7"/>
      <c r="BT55" s="126" t="s">
        <v>81</v>
      </c>
      <c r="BV55" s="126" t="s">
        <v>75</v>
      </c>
      <c r="BW55" s="126" t="s">
        <v>82</v>
      </c>
      <c r="BX55" s="126" t="s">
        <v>5</v>
      </c>
      <c r="CL55" s="126" t="s">
        <v>19</v>
      </c>
      <c r="CM55" s="126" t="s">
        <v>83</v>
      </c>
    </row>
    <row r="56" s="7" customFormat="1" ht="16.5" customHeight="1">
      <c r="A56" s="114" t="s">
        <v>77</v>
      </c>
      <c r="B56" s="115"/>
      <c r="C56" s="116"/>
      <c r="D56" s="117" t="s">
        <v>84</v>
      </c>
      <c r="E56" s="117"/>
      <c r="F56" s="117"/>
      <c r="G56" s="117"/>
      <c r="H56" s="117"/>
      <c r="I56" s="118"/>
      <c r="J56" s="117" t="s">
        <v>85</v>
      </c>
      <c r="K56" s="117"/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117"/>
      <c r="AB56" s="117"/>
      <c r="AC56" s="117"/>
      <c r="AD56" s="117"/>
      <c r="AE56" s="117"/>
      <c r="AF56" s="117"/>
      <c r="AG56" s="119">
        <f>'SO 003 - Demolice oplocení'!J30</f>
        <v>0</v>
      </c>
      <c r="AH56" s="118"/>
      <c r="AI56" s="118"/>
      <c r="AJ56" s="118"/>
      <c r="AK56" s="118"/>
      <c r="AL56" s="118"/>
      <c r="AM56" s="118"/>
      <c r="AN56" s="119">
        <f>SUM(AG56,AT56)</f>
        <v>0</v>
      </c>
      <c r="AO56" s="118"/>
      <c r="AP56" s="118"/>
      <c r="AQ56" s="120" t="s">
        <v>80</v>
      </c>
      <c r="AR56" s="121"/>
      <c r="AS56" s="122">
        <v>0</v>
      </c>
      <c r="AT56" s="123">
        <f>ROUND(SUM(AV56:AW56),2)</f>
        <v>0</v>
      </c>
      <c r="AU56" s="124">
        <f>'SO 003 - Demolice oplocení'!P82</f>
        <v>0</v>
      </c>
      <c r="AV56" s="123">
        <f>'SO 003 - Demolice oplocení'!J33</f>
        <v>0</v>
      </c>
      <c r="AW56" s="123">
        <f>'SO 003 - Demolice oplocení'!J34</f>
        <v>0</v>
      </c>
      <c r="AX56" s="123">
        <f>'SO 003 - Demolice oplocení'!J35</f>
        <v>0</v>
      </c>
      <c r="AY56" s="123">
        <f>'SO 003 - Demolice oplocení'!J36</f>
        <v>0</v>
      </c>
      <c r="AZ56" s="123">
        <f>'SO 003 - Demolice oplocení'!F33</f>
        <v>0</v>
      </c>
      <c r="BA56" s="123">
        <f>'SO 003 - Demolice oplocení'!F34</f>
        <v>0</v>
      </c>
      <c r="BB56" s="123">
        <f>'SO 003 - Demolice oplocení'!F35</f>
        <v>0</v>
      </c>
      <c r="BC56" s="123">
        <f>'SO 003 - Demolice oplocení'!F36</f>
        <v>0</v>
      </c>
      <c r="BD56" s="125">
        <f>'SO 003 - Demolice oplocení'!F37</f>
        <v>0</v>
      </c>
      <c r="BE56" s="7"/>
      <c r="BT56" s="126" t="s">
        <v>81</v>
      </c>
      <c r="BV56" s="126" t="s">
        <v>75</v>
      </c>
      <c r="BW56" s="126" t="s">
        <v>86</v>
      </c>
      <c r="BX56" s="126" t="s">
        <v>5</v>
      </c>
      <c r="CL56" s="126" t="s">
        <v>19</v>
      </c>
      <c r="CM56" s="126" t="s">
        <v>83</v>
      </c>
    </row>
    <row r="57" s="7" customFormat="1" ht="16.5" customHeight="1">
      <c r="A57" s="114" t="s">
        <v>77</v>
      </c>
      <c r="B57" s="115"/>
      <c r="C57" s="116"/>
      <c r="D57" s="117" t="s">
        <v>87</v>
      </c>
      <c r="E57" s="117"/>
      <c r="F57" s="117"/>
      <c r="G57" s="117"/>
      <c r="H57" s="117"/>
      <c r="I57" s="118"/>
      <c r="J57" s="117" t="s">
        <v>88</v>
      </c>
      <c r="K57" s="117"/>
      <c r="L57" s="117"/>
      <c r="M57" s="117"/>
      <c r="N57" s="117"/>
      <c r="O57" s="117"/>
      <c r="P57" s="117"/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9">
        <f>'SO 101 - Etapa 1 - ulice ...'!J30</f>
        <v>0</v>
      </c>
      <c r="AH57" s="118"/>
      <c r="AI57" s="118"/>
      <c r="AJ57" s="118"/>
      <c r="AK57" s="118"/>
      <c r="AL57" s="118"/>
      <c r="AM57" s="118"/>
      <c r="AN57" s="119">
        <f>SUM(AG57,AT57)</f>
        <v>0</v>
      </c>
      <c r="AO57" s="118"/>
      <c r="AP57" s="118"/>
      <c r="AQ57" s="120" t="s">
        <v>80</v>
      </c>
      <c r="AR57" s="121"/>
      <c r="AS57" s="122">
        <v>0</v>
      </c>
      <c r="AT57" s="123">
        <f>ROUND(SUM(AV57:AW57),2)</f>
        <v>0</v>
      </c>
      <c r="AU57" s="124">
        <f>'SO 101 - Etapa 1 - ulice ...'!P87</f>
        <v>0</v>
      </c>
      <c r="AV57" s="123">
        <f>'SO 101 - Etapa 1 - ulice ...'!J33</f>
        <v>0</v>
      </c>
      <c r="AW57" s="123">
        <f>'SO 101 - Etapa 1 - ulice ...'!J34</f>
        <v>0</v>
      </c>
      <c r="AX57" s="123">
        <f>'SO 101 - Etapa 1 - ulice ...'!J35</f>
        <v>0</v>
      </c>
      <c r="AY57" s="123">
        <f>'SO 101 - Etapa 1 - ulice ...'!J36</f>
        <v>0</v>
      </c>
      <c r="AZ57" s="123">
        <f>'SO 101 - Etapa 1 - ulice ...'!F33</f>
        <v>0</v>
      </c>
      <c r="BA57" s="123">
        <f>'SO 101 - Etapa 1 - ulice ...'!F34</f>
        <v>0</v>
      </c>
      <c r="BB57" s="123">
        <f>'SO 101 - Etapa 1 - ulice ...'!F35</f>
        <v>0</v>
      </c>
      <c r="BC57" s="123">
        <f>'SO 101 - Etapa 1 - ulice ...'!F36</f>
        <v>0</v>
      </c>
      <c r="BD57" s="125">
        <f>'SO 101 - Etapa 1 - ulice ...'!F37</f>
        <v>0</v>
      </c>
      <c r="BE57" s="7"/>
      <c r="BT57" s="126" t="s">
        <v>81</v>
      </c>
      <c r="BV57" s="126" t="s">
        <v>75</v>
      </c>
      <c r="BW57" s="126" t="s">
        <v>89</v>
      </c>
      <c r="BX57" s="126" t="s">
        <v>5</v>
      </c>
      <c r="CL57" s="126" t="s">
        <v>19</v>
      </c>
      <c r="CM57" s="126" t="s">
        <v>83</v>
      </c>
    </row>
    <row r="58" s="7" customFormat="1" ht="24.75" customHeight="1">
      <c r="A58" s="114" t="s">
        <v>77</v>
      </c>
      <c r="B58" s="115"/>
      <c r="C58" s="116"/>
      <c r="D58" s="117" t="s">
        <v>90</v>
      </c>
      <c r="E58" s="117"/>
      <c r="F58" s="117"/>
      <c r="G58" s="117"/>
      <c r="H58" s="117"/>
      <c r="I58" s="118"/>
      <c r="J58" s="117" t="s">
        <v>91</v>
      </c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117"/>
      <c r="AB58" s="117"/>
      <c r="AC58" s="117"/>
      <c r="AD58" s="117"/>
      <c r="AE58" s="117"/>
      <c r="AF58" s="117"/>
      <c r="AG58" s="119">
        <f>'SO 102 - Etapa 2 - ulice ...'!J30</f>
        <v>0</v>
      </c>
      <c r="AH58" s="118"/>
      <c r="AI58" s="118"/>
      <c r="AJ58" s="118"/>
      <c r="AK58" s="118"/>
      <c r="AL58" s="118"/>
      <c r="AM58" s="118"/>
      <c r="AN58" s="119">
        <f>SUM(AG58,AT58)</f>
        <v>0</v>
      </c>
      <c r="AO58" s="118"/>
      <c r="AP58" s="118"/>
      <c r="AQ58" s="120" t="s">
        <v>80</v>
      </c>
      <c r="AR58" s="121"/>
      <c r="AS58" s="122">
        <v>0</v>
      </c>
      <c r="AT58" s="123">
        <f>ROUND(SUM(AV58:AW58),2)</f>
        <v>0</v>
      </c>
      <c r="AU58" s="124">
        <f>'SO 102 - Etapa 2 - ulice ...'!P87</f>
        <v>0</v>
      </c>
      <c r="AV58" s="123">
        <f>'SO 102 - Etapa 2 - ulice ...'!J33</f>
        <v>0</v>
      </c>
      <c r="AW58" s="123">
        <f>'SO 102 - Etapa 2 - ulice ...'!J34</f>
        <v>0</v>
      </c>
      <c r="AX58" s="123">
        <f>'SO 102 - Etapa 2 - ulice ...'!J35</f>
        <v>0</v>
      </c>
      <c r="AY58" s="123">
        <f>'SO 102 - Etapa 2 - ulice ...'!J36</f>
        <v>0</v>
      </c>
      <c r="AZ58" s="123">
        <f>'SO 102 - Etapa 2 - ulice ...'!F33</f>
        <v>0</v>
      </c>
      <c r="BA58" s="123">
        <f>'SO 102 - Etapa 2 - ulice ...'!F34</f>
        <v>0</v>
      </c>
      <c r="BB58" s="123">
        <f>'SO 102 - Etapa 2 - ulice ...'!F35</f>
        <v>0</v>
      </c>
      <c r="BC58" s="123">
        <f>'SO 102 - Etapa 2 - ulice ...'!F36</f>
        <v>0</v>
      </c>
      <c r="BD58" s="125">
        <f>'SO 102 - Etapa 2 - ulice ...'!F37</f>
        <v>0</v>
      </c>
      <c r="BE58" s="7"/>
      <c r="BT58" s="126" t="s">
        <v>81</v>
      </c>
      <c r="BV58" s="126" t="s">
        <v>75</v>
      </c>
      <c r="BW58" s="126" t="s">
        <v>92</v>
      </c>
      <c r="BX58" s="126" t="s">
        <v>5</v>
      </c>
      <c r="CL58" s="126" t="s">
        <v>19</v>
      </c>
      <c r="CM58" s="126" t="s">
        <v>83</v>
      </c>
    </row>
    <row r="59" s="7" customFormat="1" ht="24.75" customHeight="1">
      <c r="A59" s="114" t="s">
        <v>77</v>
      </c>
      <c r="B59" s="115"/>
      <c r="C59" s="116"/>
      <c r="D59" s="117" t="s">
        <v>93</v>
      </c>
      <c r="E59" s="117"/>
      <c r="F59" s="117"/>
      <c r="G59" s="117"/>
      <c r="H59" s="117"/>
      <c r="I59" s="118"/>
      <c r="J59" s="117" t="s">
        <v>94</v>
      </c>
      <c r="K59" s="117"/>
      <c r="L59" s="117"/>
      <c r="M59" s="117"/>
      <c r="N59" s="117"/>
      <c r="O59" s="117"/>
      <c r="P59" s="117"/>
      <c r="Q59" s="117"/>
      <c r="R59" s="117"/>
      <c r="S59" s="117"/>
      <c r="T59" s="117"/>
      <c r="U59" s="117"/>
      <c r="V59" s="117"/>
      <c r="W59" s="117"/>
      <c r="X59" s="117"/>
      <c r="Y59" s="117"/>
      <c r="Z59" s="117"/>
      <c r="AA59" s="117"/>
      <c r="AB59" s="117"/>
      <c r="AC59" s="117"/>
      <c r="AD59" s="117"/>
      <c r="AE59" s="117"/>
      <c r="AF59" s="117"/>
      <c r="AG59" s="119">
        <f>'SO 103 - Etapa 3 - ulice ...'!J30</f>
        <v>0</v>
      </c>
      <c r="AH59" s="118"/>
      <c r="AI59" s="118"/>
      <c r="AJ59" s="118"/>
      <c r="AK59" s="118"/>
      <c r="AL59" s="118"/>
      <c r="AM59" s="118"/>
      <c r="AN59" s="119">
        <f>SUM(AG59,AT59)</f>
        <v>0</v>
      </c>
      <c r="AO59" s="118"/>
      <c r="AP59" s="118"/>
      <c r="AQ59" s="120" t="s">
        <v>80</v>
      </c>
      <c r="AR59" s="121"/>
      <c r="AS59" s="122">
        <v>0</v>
      </c>
      <c r="AT59" s="123">
        <f>ROUND(SUM(AV59:AW59),2)</f>
        <v>0</v>
      </c>
      <c r="AU59" s="124">
        <f>'SO 103 - Etapa 3 - ulice ...'!P90</f>
        <v>0</v>
      </c>
      <c r="AV59" s="123">
        <f>'SO 103 - Etapa 3 - ulice ...'!J33</f>
        <v>0</v>
      </c>
      <c r="AW59" s="123">
        <f>'SO 103 - Etapa 3 - ulice ...'!J34</f>
        <v>0</v>
      </c>
      <c r="AX59" s="123">
        <f>'SO 103 - Etapa 3 - ulice ...'!J35</f>
        <v>0</v>
      </c>
      <c r="AY59" s="123">
        <f>'SO 103 - Etapa 3 - ulice ...'!J36</f>
        <v>0</v>
      </c>
      <c r="AZ59" s="123">
        <f>'SO 103 - Etapa 3 - ulice ...'!F33</f>
        <v>0</v>
      </c>
      <c r="BA59" s="123">
        <f>'SO 103 - Etapa 3 - ulice ...'!F34</f>
        <v>0</v>
      </c>
      <c r="BB59" s="123">
        <f>'SO 103 - Etapa 3 - ulice ...'!F35</f>
        <v>0</v>
      </c>
      <c r="BC59" s="123">
        <f>'SO 103 - Etapa 3 - ulice ...'!F36</f>
        <v>0</v>
      </c>
      <c r="BD59" s="125">
        <f>'SO 103 - Etapa 3 - ulice ...'!F37</f>
        <v>0</v>
      </c>
      <c r="BE59" s="7"/>
      <c r="BT59" s="126" t="s">
        <v>81</v>
      </c>
      <c r="BV59" s="126" t="s">
        <v>75</v>
      </c>
      <c r="BW59" s="126" t="s">
        <v>95</v>
      </c>
      <c r="BX59" s="126" t="s">
        <v>5</v>
      </c>
      <c r="CL59" s="126" t="s">
        <v>19</v>
      </c>
      <c r="CM59" s="126" t="s">
        <v>83</v>
      </c>
    </row>
    <row r="60" s="7" customFormat="1" ht="24.75" customHeight="1">
      <c r="A60" s="114" t="s">
        <v>77</v>
      </c>
      <c r="B60" s="115"/>
      <c r="C60" s="116"/>
      <c r="D60" s="117" t="s">
        <v>96</v>
      </c>
      <c r="E60" s="117"/>
      <c r="F60" s="117"/>
      <c r="G60" s="117"/>
      <c r="H60" s="117"/>
      <c r="I60" s="118"/>
      <c r="J60" s="117" t="s">
        <v>97</v>
      </c>
      <c r="K60" s="117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117"/>
      <c r="Y60" s="117"/>
      <c r="Z60" s="117"/>
      <c r="AA60" s="117"/>
      <c r="AB60" s="117"/>
      <c r="AC60" s="117"/>
      <c r="AD60" s="117"/>
      <c r="AE60" s="117"/>
      <c r="AF60" s="117"/>
      <c r="AG60" s="119">
        <f>'SO 181 - DIO - ETAPA 1 - ...'!J30</f>
        <v>0</v>
      </c>
      <c r="AH60" s="118"/>
      <c r="AI60" s="118"/>
      <c r="AJ60" s="118"/>
      <c r="AK60" s="118"/>
      <c r="AL60" s="118"/>
      <c r="AM60" s="118"/>
      <c r="AN60" s="119">
        <f>SUM(AG60,AT60)</f>
        <v>0</v>
      </c>
      <c r="AO60" s="118"/>
      <c r="AP60" s="118"/>
      <c r="AQ60" s="120" t="s">
        <v>80</v>
      </c>
      <c r="AR60" s="121"/>
      <c r="AS60" s="122">
        <v>0</v>
      </c>
      <c r="AT60" s="123">
        <f>ROUND(SUM(AV60:AW60),2)</f>
        <v>0</v>
      </c>
      <c r="AU60" s="124">
        <f>'SO 181 - DIO - ETAPA 1 - ...'!P82</f>
        <v>0</v>
      </c>
      <c r="AV60" s="123">
        <f>'SO 181 - DIO - ETAPA 1 - ...'!J33</f>
        <v>0</v>
      </c>
      <c r="AW60" s="123">
        <f>'SO 181 - DIO - ETAPA 1 - ...'!J34</f>
        <v>0</v>
      </c>
      <c r="AX60" s="123">
        <f>'SO 181 - DIO - ETAPA 1 - ...'!J35</f>
        <v>0</v>
      </c>
      <c r="AY60" s="123">
        <f>'SO 181 - DIO - ETAPA 1 - ...'!J36</f>
        <v>0</v>
      </c>
      <c r="AZ60" s="123">
        <f>'SO 181 - DIO - ETAPA 1 - ...'!F33</f>
        <v>0</v>
      </c>
      <c r="BA60" s="123">
        <f>'SO 181 - DIO - ETAPA 1 - ...'!F34</f>
        <v>0</v>
      </c>
      <c r="BB60" s="123">
        <f>'SO 181 - DIO - ETAPA 1 - ...'!F35</f>
        <v>0</v>
      </c>
      <c r="BC60" s="123">
        <f>'SO 181 - DIO - ETAPA 1 - ...'!F36</f>
        <v>0</v>
      </c>
      <c r="BD60" s="125">
        <f>'SO 181 - DIO - ETAPA 1 - ...'!F37</f>
        <v>0</v>
      </c>
      <c r="BE60" s="7"/>
      <c r="BT60" s="126" t="s">
        <v>81</v>
      </c>
      <c r="BV60" s="126" t="s">
        <v>75</v>
      </c>
      <c r="BW60" s="126" t="s">
        <v>98</v>
      </c>
      <c r="BX60" s="126" t="s">
        <v>5</v>
      </c>
      <c r="CL60" s="126" t="s">
        <v>19</v>
      </c>
      <c r="CM60" s="126" t="s">
        <v>83</v>
      </c>
    </row>
    <row r="61" s="7" customFormat="1" ht="24.75" customHeight="1">
      <c r="A61" s="114" t="s">
        <v>77</v>
      </c>
      <c r="B61" s="115"/>
      <c r="C61" s="116"/>
      <c r="D61" s="117" t="s">
        <v>99</v>
      </c>
      <c r="E61" s="117"/>
      <c r="F61" s="117"/>
      <c r="G61" s="117"/>
      <c r="H61" s="117"/>
      <c r="I61" s="118"/>
      <c r="J61" s="117" t="s">
        <v>100</v>
      </c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9">
        <f>'SO 182 - DIO - ETAPA 2 - ...'!J30</f>
        <v>0</v>
      </c>
      <c r="AH61" s="118"/>
      <c r="AI61" s="118"/>
      <c r="AJ61" s="118"/>
      <c r="AK61" s="118"/>
      <c r="AL61" s="118"/>
      <c r="AM61" s="118"/>
      <c r="AN61" s="119">
        <f>SUM(AG61,AT61)</f>
        <v>0</v>
      </c>
      <c r="AO61" s="118"/>
      <c r="AP61" s="118"/>
      <c r="AQ61" s="120" t="s">
        <v>80</v>
      </c>
      <c r="AR61" s="121"/>
      <c r="AS61" s="122">
        <v>0</v>
      </c>
      <c r="AT61" s="123">
        <f>ROUND(SUM(AV61:AW61),2)</f>
        <v>0</v>
      </c>
      <c r="AU61" s="124">
        <f>'SO 182 - DIO - ETAPA 2 - ...'!P85</f>
        <v>0</v>
      </c>
      <c r="AV61" s="123">
        <f>'SO 182 - DIO - ETAPA 2 - ...'!J33</f>
        <v>0</v>
      </c>
      <c r="AW61" s="123">
        <f>'SO 182 - DIO - ETAPA 2 - ...'!J34</f>
        <v>0</v>
      </c>
      <c r="AX61" s="123">
        <f>'SO 182 - DIO - ETAPA 2 - ...'!J35</f>
        <v>0</v>
      </c>
      <c r="AY61" s="123">
        <f>'SO 182 - DIO - ETAPA 2 - ...'!J36</f>
        <v>0</v>
      </c>
      <c r="AZ61" s="123">
        <f>'SO 182 - DIO - ETAPA 2 - ...'!F33</f>
        <v>0</v>
      </c>
      <c r="BA61" s="123">
        <f>'SO 182 - DIO - ETAPA 2 - ...'!F34</f>
        <v>0</v>
      </c>
      <c r="BB61" s="123">
        <f>'SO 182 - DIO - ETAPA 2 - ...'!F35</f>
        <v>0</v>
      </c>
      <c r="BC61" s="123">
        <f>'SO 182 - DIO - ETAPA 2 - ...'!F36</f>
        <v>0</v>
      </c>
      <c r="BD61" s="125">
        <f>'SO 182 - DIO - ETAPA 2 - ...'!F37</f>
        <v>0</v>
      </c>
      <c r="BE61" s="7"/>
      <c r="BT61" s="126" t="s">
        <v>81</v>
      </c>
      <c r="BV61" s="126" t="s">
        <v>75</v>
      </c>
      <c r="BW61" s="126" t="s">
        <v>101</v>
      </c>
      <c r="BX61" s="126" t="s">
        <v>5</v>
      </c>
      <c r="CL61" s="126" t="s">
        <v>19</v>
      </c>
      <c r="CM61" s="126" t="s">
        <v>83</v>
      </c>
    </row>
    <row r="62" s="7" customFormat="1" ht="24.75" customHeight="1">
      <c r="A62" s="114" t="s">
        <v>77</v>
      </c>
      <c r="B62" s="115"/>
      <c r="C62" s="116"/>
      <c r="D62" s="117" t="s">
        <v>102</v>
      </c>
      <c r="E62" s="117"/>
      <c r="F62" s="117"/>
      <c r="G62" s="117"/>
      <c r="H62" s="117"/>
      <c r="I62" s="118"/>
      <c r="J62" s="117" t="s">
        <v>103</v>
      </c>
      <c r="K62" s="117"/>
      <c r="L62" s="117"/>
      <c r="M62" s="117"/>
      <c r="N62" s="117"/>
      <c r="O62" s="117"/>
      <c r="P62" s="117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9">
        <f>'SO 183 - DIO - ETAPA 3 - ...'!J30</f>
        <v>0</v>
      </c>
      <c r="AH62" s="118"/>
      <c r="AI62" s="118"/>
      <c r="AJ62" s="118"/>
      <c r="AK62" s="118"/>
      <c r="AL62" s="118"/>
      <c r="AM62" s="118"/>
      <c r="AN62" s="119">
        <f>SUM(AG62,AT62)</f>
        <v>0</v>
      </c>
      <c r="AO62" s="118"/>
      <c r="AP62" s="118"/>
      <c r="AQ62" s="120" t="s">
        <v>80</v>
      </c>
      <c r="AR62" s="121"/>
      <c r="AS62" s="122">
        <v>0</v>
      </c>
      <c r="AT62" s="123">
        <f>ROUND(SUM(AV62:AW62),2)</f>
        <v>0</v>
      </c>
      <c r="AU62" s="124">
        <f>'SO 183 - DIO - ETAPA 3 - ...'!P83</f>
        <v>0</v>
      </c>
      <c r="AV62" s="123">
        <f>'SO 183 - DIO - ETAPA 3 - ...'!J33</f>
        <v>0</v>
      </c>
      <c r="AW62" s="123">
        <f>'SO 183 - DIO - ETAPA 3 - ...'!J34</f>
        <v>0</v>
      </c>
      <c r="AX62" s="123">
        <f>'SO 183 - DIO - ETAPA 3 - ...'!J35</f>
        <v>0</v>
      </c>
      <c r="AY62" s="123">
        <f>'SO 183 - DIO - ETAPA 3 - ...'!J36</f>
        <v>0</v>
      </c>
      <c r="AZ62" s="123">
        <f>'SO 183 - DIO - ETAPA 3 - ...'!F33</f>
        <v>0</v>
      </c>
      <c r="BA62" s="123">
        <f>'SO 183 - DIO - ETAPA 3 - ...'!F34</f>
        <v>0</v>
      </c>
      <c r="BB62" s="123">
        <f>'SO 183 - DIO - ETAPA 3 - ...'!F35</f>
        <v>0</v>
      </c>
      <c r="BC62" s="123">
        <f>'SO 183 - DIO - ETAPA 3 - ...'!F36</f>
        <v>0</v>
      </c>
      <c r="BD62" s="125">
        <f>'SO 183 - DIO - ETAPA 3 - ...'!F37</f>
        <v>0</v>
      </c>
      <c r="BE62" s="7"/>
      <c r="BT62" s="126" t="s">
        <v>81</v>
      </c>
      <c r="BV62" s="126" t="s">
        <v>75</v>
      </c>
      <c r="BW62" s="126" t="s">
        <v>104</v>
      </c>
      <c r="BX62" s="126" t="s">
        <v>5</v>
      </c>
      <c r="CL62" s="126" t="s">
        <v>19</v>
      </c>
      <c r="CM62" s="126" t="s">
        <v>83</v>
      </c>
    </row>
    <row r="63" s="7" customFormat="1" ht="24.75" customHeight="1">
      <c r="A63" s="114" t="s">
        <v>77</v>
      </c>
      <c r="B63" s="115"/>
      <c r="C63" s="116"/>
      <c r="D63" s="117" t="s">
        <v>105</v>
      </c>
      <c r="E63" s="117"/>
      <c r="F63" s="117"/>
      <c r="G63" s="117"/>
      <c r="H63" s="117"/>
      <c r="I63" s="118"/>
      <c r="J63" s="117" t="s">
        <v>106</v>
      </c>
      <c r="K63" s="117"/>
      <c r="L63" s="117"/>
      <c r="M63" s="117"/>
      <c r="N63" s="117"/>
      <c r="O63" s="117"/>
      <c r="P63" s="117"/>
      <c r="Q63" s="117"/>
      <c r="R63" s="117"/>
      <c r="S63" s="117"/>
      <c r="T63" s="117"/>
      <c r="U63" s="117"/>
      <c r="V63" s="117"/>
      <c r="W63" s="117"/>
      <c r="X63" s="117"/>
      <c r="Y63" s="117"/>
      <c r="Z63" s="117"/>
      <c r="AA63" s="117"/>
      <c r="AB63" s="117"/>
      <c r="AC63" s="117"/>
      <c r="AD63" s="117"/>
      <c r="AE63" s="117"/>
      <c r="AF63" s="117"/>
      <c r="AG63" s="119">
        <f>'SO 191 - TRVALÉ DOPRAVNÍ ...'!J30</f>
        <v>0</v>
      </c>
      <c r="AH63" s="118"/>
      <c r="AI63" s="118"/>
      <c r="AJ63" s="118"/>
      <c r="AK63" s="118"/>
      <c r="AL63" s="118"/>
      <c r="AM63" s="118"/>
      <c r="AN63" s="119">
        <f>SUM(AG63,AT63)</f>
        <v>0</v>
      </c>
      <c r="AO63" s="118"/>
      <c r="AP63" s="118"/>
      <c r="AQ63" s="120" t="s">
        <v>80</v>
      </c>
      <c r="AR63" s="121"/>
      <c r="AS63" s="122">
        <v>0</v>
      </c>
      <c r="AT63" s="123">
        <f>ROUND(SUM(AV63:AW63),2)</f>
        <v>0</v>
      </c>
      <c r="AU63" s="124">
        <f>'SO 191 - TRVALÉ DOPRAVNÍ ...'!P83</f>
        <v>0</v>
      </c>
      <c r="AV63" s="123">
        <f>'SO 191 - TRVALÉ DOPRAVNÍ ...'!J33</f>
        <v>0</v>
      </c>
      <c r="AW63" s="123">
        <f>'SO 191 - TRVALÉ DOPRAVNÍ ...'!J34</f>
        <v>0</v>
      </c>
      <c r="AX63" s="123">
        <f>'SO 191 - TRVALÉ DOPRAVNÍ ...'!J35</f>
        <v>0</v>
      </c>
      <c r="AY63" s="123">
        <f>'SO 191 - TRVALÉ DOPRAVNÍ ...'!J36</f>
        <v>0</v>
      </c>
      <c r="AZ63" s="123">
        <f>'SO 191 - TRVALÉ DOPRAVNÍ ...'!F33</f>
        <v>0</v>
      </c>
      <c r="BA63" s="123">
        <f>'SO 191 - TRVALÉ DOPRAVNÍ ...'!F34</f>
        <v>0</v>
      </c>
      <c r="BB63" s="123">
        <f>'SO 191 - TRVALÉ DOPRAVNÍ ...'!F35</f>
        <v>0</v>
      </c>
      <c r="BC63" s="123">
        <f>'SO 191 - TRVALÉ DOPRAVNÍ ...'!F36</f>
        <v>0</v>
      </c>
      <c r="BD63" s="125">
        <f>'SO 191 - TRVALÉ DOPRAVNÍ ...'!F37</f>
        <v>0</v>
      </c>
      <c r="BE63" s="7"/>
      <c r="BT63" s="126" t="s">
        <v>81</v>
      </c>
      <c r="BV63" s="126" t="s">
        <v>75</v>
      </c>
      <c r="BW63" s="126" t="s">
        <v>107</v>
      </c>
      <c r="BX63" s="126" t="s">
        <v>5</v>
      </c>
      <c r="CL63" s="126" t="s">
        <v>19</v>
      </c>
      <c r="CM63" s="126" t="s">
        <v>83</v>
      </c>
    </row>
    <row r="64" s="7" customFormat="1" ht="37.5" customHeight="1">
      <c r="A64" s="114" t="s">
        <v>77</v>
      </c>
      <c r="B64" s="115"/>
      <c r="C64" s="116"/>
      <c r="D64" s="117" t="s">
        <v>108</v>
      </c>
      <c r="E64" s="117"/>
      <c r="F64" s="117"/>
      <c r="G64" s="117"/>
      <c r="H64" s="117"/>
      <c r="I64" s="118"/>
      <c r="J64" s="117" t="s">
        <v>109</v>
      </c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117"/>
      <c r="AB64" s="117"/>
      <c r="AC64" s="117"/>
      <c r="AD64" s="117"/>
      <c r="AE64" s="117"/>
      <c r="AF64" s="117"/>
      <c r="AG64" s="119">
        <f>'SO 192 - TRVALÉ DOPRAVNÍ ...'!J30</f>
        <v>0</v>
      </c>
      <c r="AH64" s="118"/>
      <c r="AI64" s="118"/>
      <c r="AJ64" s="118"/>
      <c r="AK64" s="118"/>
      <c r="AL64" s="118"/>
      <c r="AM64" s="118"/>
      <c r="AN64" s="119">
        <f>SUM(AG64,AT64)</f>
        <v>0</v>
      </c>
      <c r="AO64" s="118"/>
      <c r="AP64" s="118"/>
      <c r="AQ64" s="120" t="s">
        <v>80</v>
      </c>
      <c r="AR64" s="121"/>
      <c r="AS64" s="122">
        <v>0</v>
      </c>
      <c r="AT64" s="123">
        <f>ROUND(SUM(AV64:AW64),2)</f>
        <v>0</v>
      </c>
      <c r="AU64" s="124">
        <f>'SO 192 - TRVALÉ DOPRAVNÍ ...'!P85</f>
        <v>0</v>
      </c>
      <c r="AV64" s="123">
        <f>'SO 192 - TRVALÉ DOPRAVNÍ ...'!J33</f>
        <v>0</v>
      </c>
      <c r="AW64" s="123">
        <f>'SO 192 - TRVALÉ DOPRAVNÍ ...'!J34</f>
        <v>0</v>
      </c>
      <c r="AX64" s="123">
        <f>'SO 192 - TRVALÉ DOPRAVNÍ ...'!J35</f>
        <v>0</v>
      </c>
      <c r="AY64" s="123">
        <f>'SO 192 - TRVALÉ DOPRAVNÍ ...'!J36</f>
        <v>0</v>
      </c>
      <c r="AZ64" s="123">
        <f>'SO 192 - TRVALÉ DOPRAVNÍ ...'!F33</f>
        <v>0</v>
      </c>
      <c r="BA64" s="123">
        <f>'SO 192 - TRVALÉ DOPRAVNÍ ...'!F34</f>
        <v>0</v>
      </c>
      <c r="BB64" s="123">
        <f>'SO 192 - TRVALÉ DOPRAVNÍ ...'!F35</f>
        <v>0</v>
      </c>
      <c r="BC64" s="123">
        <f>'SO 192 - TRVALÉ DOPRAVNÍ ...'!F36</f>
        <v>0</v>
      </c>
      <c r="BD64" s="125">
        <f>'SO 192 - TRVALÉ DOPRAVNÍ ...'!F37</f>
        <v>0</v>
      </c>
      <c r="BE64" s="7"/>
      <c r="BT64" s="126" t="s">
        <v>81</v>
      </c>
      <c r="BV64" s="126" t="s">
        <v>75</v>
      </c>
      <c r="BW64" s="126" t="s">
        <v>110</v>
      </c>
      <c r="BX64" s="126" t="s">
        <v>5</v>
      </c>
      <c r="CL64" s="126" t="s">
        <v>19</v>
      </c>
      <c r="CM64" s="126" t="s">
        <v>83</v>
      </c>
    </row>
    <row r="65" s="7" customFormat="1" ht="24.75" customHeight="1">
      <c r="A65" s="114" t="s">
        <v>77</v>
      </c>
      <c r="B65" s="115"/>
      <c r="C65" s="116"/>
      <c r="D65" s="117" t="s">
        <v>111</v>
      </c>
      <c r="E65" s="117"/>
      <c r="F65" s="117"/>
      <c r="G65" s="117"/>
      <c r="H65" s="117"/>
      <c r="I65" s="118"/>
      <c r="J65" s="117" t="s">
        <v>112</v>
      </c>
      <c r="K65" s="117"/>
      <c r="L65" s="117"/>
      <c r="M65" s="117"/>
      <c r="N65" s="117"/>
      <c r="O65" s="117"/>
      <c r="P65" s="117"/>
      <c r="Q65" s="117"/>
      <c r="R65" s="117"/>
      <c r="S65" s="117"/>
      <c r="T65" s="117"/>
      <c r="U65" s="117"/>
      <c r="V65" s="117"/>
      <c r="W65" s="117"/>
      <c r="X65" s="117"/>
      <c r="Y65" s="117"/>
      <c r="Z65" s="117"/>
      <c r="AA65" s="117"/>
      <c r="AB65" s="117"/>
      <c r="AC65" s="117"/>
      <c r="AD65" s="117"/>
      <c r="AE65" s="117"/>
      <c r="AF65" s="117"/>
      <c r="AG65" s="119">
        <f>'SO 193 - TRVALÉ DOPRAVNÍ ...'!J30</f>
        <v>0</v>
      </c>
      <c r="AH65" s="118"/>
      <c r="AI65" s="118"/>
      <c r="AJ65" s="118"/>
      <c r="AK65" s="118"/>
      <c r="AL65" s="118"/>
      <c r="AM65" s="118"/>
      <c r="AN65" s="119">
        <f>SUM(AG65,AT65)</f>
        <v>0</v>
      </c>
      <c r="AO65" s="118"/>
      <c r="AP65" s="118"/>
      <c r="AQ65" s="120" t="s">
        <v>80</v>
      </c>
      <c r="AR65" s="121"/>
      <c r="AS65" s="122">
        <v>0</v>
      </c>
      <c r="AT65" s="123">
        <f>ROUND(SUM(AV65:AW65),2)</f>
        <v>0</v>
      </c>
      <c r="AU65" s="124">
        <f>'SO 193 - TRVALÉ DOPRAVNÍ ...'!P85</f>
        <v>0</v>
      </c>
      <c r="AV65" s="123">
        <f>'SO 193 - TRVALÉ DOPRAVNÍ ...'!J33</f>
        <v>0</v>
      </c>
      <c r="AW65" s="123">
        <f>'SO 193 - TRVALÉ DOPRAVNÍ ...'!J34</f>
        <v>0</v>
      </c>
      <c r="AX65" s="123">
        <f>'SO 193 - TRVALÉ DOPRAVNÍ ...'!J35</f>
        <v>0</v>
      </c>
      <c r="AY65" s="123">
        <f>'SO 193 - TRVALÉ DOPRAVNÍ ...'!J36</f>
        <v>0</v>
      </c>
      <c r="AZ65" s="123">
        <f>'SO 193 - TRVALÉ DOPRAVNÍ ...'!F33</f>
        <v>0</v>
      </c>
      <c r="BA65" s="123">
        <f>'SO 193 - TRVALÉ DOPRAVNÍ ...'!F34</f>
        <v>0</v>
      </c>
      <c r="BB65" s="123">
        <f>'SO 193 - TRVALÉ DOPRAVNÍ ...'!F35</f>
        <v>0</v>
      </c>
      <c r="BC65" s="123">
        <f>'SO 193 - TRVALÉ DOPRAVNÍ ...'!F36</f>
        <v>0</v>
      </c>
      <c r="BD65" s="125">
        <f>'SO 193 - TRVALÉ DOPRAVNÍ ...'!F37</f>
        <v>0</v>
      </c>
      <c r="BE65" s="7"/>
      <c r="BT65" s="126" t="s">
        <v>81</v>
      </c>
      <c r="BV65" s="126" t="s">
        <v>75</v>
      </c>
      <c r="BW65" s="126" t="s">
        <v>113</v>
      </c>
      <c r="BX65" s="126" t="s">
        <v>5</v>
      </c>
      <c r="CL65" s="126" t="s">
        <v>19</v>
      </c>
      <c r="CM65" s="126" t="s">
        <v>83</v>
      </c>
    </row>
    <row r="66" s="7" customFormat="1" ht="16.5" customHeight="1">
      <c r="A66" s="114" t="s">
        <v>77</v>
      </c>
      <c r="B66" s="115"/>
      <c r="C66" s="116"/>
      <c r="D66" s="117" t="s">
        <v>114</v>
      </c>
      <c r="E66" s="117"/>
      <c r="F66" s="117"/>
      <c r="G66" s="117"/>
      <c r="H66" s="117"/>
      <c r="I66" s="118"/>
      <c r="J66" s="117" t="s">
        <v>115</v>
      </c>
      <c r="K66" s="117"/>
      <c r="L66" s="117"/>
      <c r="M66" s="117"/>
      <c r="N66" s="117"/>
      <c r="O66" s="117"/>
      <c r="P66" s="117"/>
      <c r="Q66" s="117"/>
      <c r="R66" s="117"/>
      <c r="S66" s="117"/>
      <c r="T66" s="117"/>
      <c r="U66" s="117"/>
      <c r="V66" s="117"/>
      <c r="W66" s="117"/>
      <c r="X66" s="117"/>
      <c r="Y66" s="117"/>
      <c r="Z66" s="117"/>
      <c r="AA66" s="117"/>
      <c r="AB66" s="117"/>
      <c r="AC66" s="117"/>
      <c r="AD66" s="117"/>
      <c r="AE66" s="117"/>
      <c r="AF66" s="117"/>
      <c r="AG66" s="119">
        <f>'SO 301 - ODVODNĚNÍ SO 101'!J30</f>
        <v>0</v>
      </c>
      <c r="AH66" s="118"/>
      <c r="AI66" s="118"/>
      <c r="AJ66" s="118"/>
      <c r="AK66" s="118"/>
      <c r="AL66" s="118"/>
      <c r="AM66" s="118"/>
      <c r="AN66" s="119">
        <f>SUM(AG66,AT66)</f>
        <v>0</v>
      </c>
      <c r="AO66" s="118"/>
      <c r="AP66" s="118"/>
      <c r="AQ66" s="120" t="s">
        <v>80</v>
      </c>
      <c r="AR66" s="121"/>
      <c r="AS66" s="122">
        <v>0</v>
      </c>
      <c r="AT66" s="123">
        <f>ROUND(SUM(AV66:AW66),2)</f>
        <v>0</v>
      </c>
      <c r="AU66" s="124">
        <f>'SO 301 - ODVODNĚNÍ SO 101'!P90</f>
        <v>0</v>
      </c>
      <c r="AV66" s="123">
        <f>'SO 301 - ODVODNĚNÍ SO 101'!J33</f>
        <v>0</v>
      </c>
      <c r="AW66" s="123">
        <f>'SO 301 - ODVODNĚNÍ SO 101'!J34</f>
        <v>0</v>
      </c>
      <c r="AX66" s="123">
        <f>'SO 301 - ODVODNĚNÍ SO 101'!J35</f>
        <v>0</v>
      </c>
      <c r="AY66" s="123">
        <f>'SO 301 - ODVODNĚNÍ SO 101'!J36</f>
        <v>0</v>
      </c>
      <c r="AZ66" s="123">
        <f>'SO 301 - ODVODNĚNÍ SO 101'!F33</f>
        <v>0</v>
      </c>
      <c r="BA66" s="123">
        <f>'SO 301 - ODVODNĚNÍ SO 101'!F34</f>
        <v>0</v>
      </c>
      <c r="BB66" s="123">
        <f>'SO 301 - ODVODNĚNÍ SO 101'!F35</f>
        <v>0</v>
      </c>
      <c r="BC66" s="123">
        <f>'SO 301 - ODVODNĚNÍ SO 101'!F36</f>
        <v>0</v>
      </c>
      <c r="BD66" s="125">
        <f>'SO 301 - ODVODNĚNÍ SO 101'!F37</f>
        <v>0</v>
      </c>
      <c r="BE66" s="7"/>
      <c r="BT66" s="126" t="s">
        <v>81</v>
      </c>
      <c r="BV66" s="126" t="s">
        <v>75</v>
      </c>
      <c r="BW66" s="126" t="s">
        <v>116</v>
      </c>
      <c r="BX66" s="126" t="s">
        <v>5</v>
      </c>
      <c r="CL66" s="126" t="s">
        <v>19</v>
      </c>
      <c r="CM66" s="126" t="s">
        <v>83</v>
      </c>
    </row>
    <row r="67" s="7" customFormat="1" ht="16.5" customHeight="1">
      <c r="A67" s="114" t="s">
        <v>77</v>
      </c>
      <c r="B67" s="115"/>
      <c r="C67" s="116"/>
      <c r="D67" s="117" t="s">
        <v>117</v>
      </c>
      <c r="E67" s="117"/>
      <c r="F67" s="117"/>
      <c r="G67" s="117"/>
      <c r="H67" s="117"/>
      <c r="I67" s="118"/>
      <c r="J67" s="117" t="s">
        <v>118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'SO 302 - ODVODNĚNÍ SO 102'!J30</f>
        <v>0</v>
      </c>
      <c r="AH67" s="118"/>
      <c r="AI67" s="118"/>
      <c r="AJ67" s="118"/>
      <c r="AK67" s="118"/>
      <c r="AL67" s="118"/>
      <c r="AM67" s="118"/>
      <c r="AN67" s="119">
        <f>SUM(AG67,AT67)</f>
        <v>0</v>
      </c>
      <c r="AO67" s="118"/>
      <c r="AP67" s="118"/>
      <c r="AQ67" s="120" t="s">
        <v>80</v>
      </c>
      <c r="AR67" s="121"/>
      <c r="AS67" s="122">
        <v>0</v>
      </c>
      <c r="AT67" s="123">
        <f>ROUND(SUM(AV67:AW67),2)</f>
        <v>0</v>
      </c>
      <c r="AU67" s="124">
        <f>'SO 302 - ODVODNĚNÍ SO 102'!P89</f>
        <v>0</v>
      </c>
      <c r="AV67" s="123">
        <f>'SO 302 - ODVODNĚNÍ SO 102'!J33</f>
        <v>0</v>
      </c>
      <c r="AW67" s="123">
        <f>'SO 302 - ODVODNĚNÍ SO 102'!J34</f>
        <v>0</v>
      </c>
      <c r="AX67" s="123">
        <f>'SO 302 - ODVODNĚNÍ SO 102'!J35</f>
        <v>0</v>
      </c>
      <c r="AY67" s="123">
        <f>'SO 302 - ODVODNĚNÍ SO 102'!J36</f>
        <v>0</v>
      </c>
      <c r="AZ67" s="123">
        <f>'SO 302 - ODVODNĚNÍ SO 102'!F33</f>
        <v>0</v>
      </c>
      <c r="BA67" s="123">
        <f>'SO 302 - ODVODNĚNÍ SO 102'!F34</f>
        <v>0</v>
      </c>
      <c r="BB67" s="123">
        <f>'SO 302 - ODVODNĚNÍ SO 102'!F35</f>
        <v>0</v>
      </c>
      <c r="BC67" s="123">
        <f>'SO 302 - ODVODNĚNÍ SO 102'!F36</f>
        <v>0</v>
      </c>
      <c r="BD67" s="125">
        <f>'SO 302 - ODVODNĚNÍ SO 102'!F37</f>
        <v>0</v>
      </c>
      <c r="BE67" s="7"/>
      <c r="BT67" s="126" t="s">
        <v>81</v>
      </c>
      <c r="BV67" s="126" t="s">
        <v>75</v>
      </c>
      <c r="BW67" s="126" t="s">
        <v>119</v>
      </c>
      <c r="BX67" s="126" t="s">
        <v>5</v>
      </c>
      <c r="CL67" s="126" t="s">
        <v>19</v>
      </c>
      <c r="CM67" s="126" t="s">
        <v>83</v>
      </c>
    </row>
    <row r="68" s="7" customFormat="1" ht="16.5" customHeight="1">
      <c r="A68" s="114" t="s">
        <v>77</v>
      </c>
      <c r="B68" s="115"/>
      <c r="C68" s="116"/>
      <c r="D68" s="117" t="s">
        <v>120</v>
      </c>
      <c r="E68" s="117"/>
      <c r="F68" s="117"/>
      <c r="G68" s="117"/>
      <c r="H68" s="117"/>
      <c r="I68" s="118"/>
      <c r="J68" s="117" t="s">
        <v>121</v>
      </c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9">
        <f>'SO 303 - ODVODNĚNÍ SO 103'!J30</f>
        <v>0</v>
      </c>
      <c r="AH68" s="118"/>
      <c r="AI68" s="118"/>
      <c r="AJ68" s="118"/>
      <c r="AK68" s="118"/>
      <c r="AL68" s="118"/>
      <c r="AM68" s="118"/>
      <c r="AN68" s="119">
        <f>SUM(AG68,AT68)</f>
        <v>0</v>
      </c>
      <c r="AO68" s="118"/>
      <c r="AP68" s="118"/>
      <c r="AQ68" s="120" t="s">
        <v>80</v>
      </c>
      <c r="AR68" s="121"/>
      <c r="AS68" s="122">
        <v>0</v>
      </c>
      <c r="AT68" s="123">
        <f>ROUND(SUM(AV68:AW68),2)</f>
        <v>0</v>
      </c>
      <c r="AU68" s="124">
        <f>'SO 303 - ODVODNĚNÍ SO 103'!P89</f>
        <v>0</v>
      </c>
      <c r="AV68" s="123">
        <f>'SO 303 - ODVODNĚNÍ SO 103'!J33</f>
        <v>0</v>
      </c>
      <c r="AW68" s="123">
        <f>'SO 303 - ODVODNĚNÍ SO 103'!J34</f>
        <v>0</v>
      </c>
      <c r="AX68" s="123">
        <f>'SO 303 - ODVODNĚNÍ SO 103'!J35</f>
        <v>0</v>
      </c>
      <c r="AY68" s="123">
        <f>'SO 303 - ODVODNĚNÍ SO 103'!J36</f>
        <v>0</v>
      </c>
      <c r="AZ68" s="123">
        <f>'SO 303 - ODVODNĚNÍ SO 103'!F33</f>
        <v>0</v>
      </c>
      <c r="BA68" s="123">
        <f>'SO 303 - ODVODNĚNÍ SO 103'!F34</f>
        <v>0</v>
      </c>
      <c r="BB68" s="123">
        <f>'SO 303 - ODVODNĚNÍ SO 103'!F35</f>
        <v>0</v>
      </c>
      <c r="BC68" s="123">
        <f>'SO 303 - ODVODNĚNÍ SO 103'!F36</f>
        <v>0</v>
      </c>
      <c r="BD68" s="125">
        <f>'SO 303 - ODVODNĚNÍ SO 103'!F37</f>
        <v>0</v>
      </c>
      <c r="BE68" s="7"/>
      <c r="BT68" s="126" t="s">
        <v>81</v>
      </c>
      <c r="BV68" s="126" t="s">
        <v>75</v>
      </c>
      <c r="BW68" s="126" t="s">
        <v>122</v>
      </c>
      <c r="BX68" s="126" t="s">
        <v>5</v>
      </c>
      <c r="CL68" s="126" t="s">
        <v>19</v>
      </c>
      <c r="CM68" s="126" t="s">
        <v>83</v>
      </c>
    </row>
    <row r="69" s="7" customFormat="1" ht="24.75" customHeight="1">
      <c r="A69" s="114" t="s">
        <v>77</v>
      </c>
      <c r="B69" s="115"/>
      <c r="C69" s="116"/>
      <c r="D69" s="117" t="s">
        <v>123</v>
      </c>
      <c r="E69" s="117"/>
      <c r="F69" s="117"/>
      <c r="G69" s="117"/>
      <c r="H69" s="117"/>
      <c r="I69" s="118"/>
      <c r="J69" s="117" t="s">
        <v>124</v>
      </c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17"/>
      <c r="AB69" s="117"/>
      <c r="AC69" s="117"/>
      <c r="AD69" s="117"/>
      <c r="AE69" s="117"/>
      <c r="AF69" s="117"/>
      <c r="AG69" s="119">
        <f>'SO 304 - PŘELOŽKA JEDNOTN...'!J30</f>
        <v>0</v>
      </c>
      <c r="AH69" s="118"/>
      <c r="AI69" s="118"/>
      <c r="AJ69" s="118"/>
      <c r="AK69" s="118"/>
      <c r="AL69" s="118"/>
      <c r="AM69" s="118"/>
      <c r="AN69" s="119">
        <f>SUM(AG69,AT69)</f>
        <v>0</v>
      </c>
      <c r="AO69" s="118"/>
      <c r="AP69" s="118"/>
      <c r="AQ69" s="120" t="s">
        <v>80</v>
      </c>
      <c r="AR69" s="121"/>
      <c r="AS69" s="122">
        <v>0</v>
      </c>
      <c r="AT69" s="123">
        <f>ROUND(SUM(AV69:AW69),2)</f>
        <v>0</v>
      </c>
      <c r="AU69" s="124">
        <f>'SO 304 - PŘELOŽKA JEDNOTN...'!P90</f>
        <v>0</v>
      </c>
      <c r="AV69" s="123">
        <f>'SO 304 - PŘELOŽKA JEDNOTN...'!J33</f>
        <v>0</v>
      </c>
      <c r="AW69" s="123">
        <f>'SO 304 - PŘELOŽKA JEDNOTN...'!J34</f>
        <v>0</v>
      </c>
      <c r="AX69" s="123">
        <f>'SO 304 - PŘELOŽKA JEDNOTN...'!J35</f>
        <v>0</v>
      </c>
      <c r="AY69" s="123">
        <f>'SO 304 - PŘELOŽKA JEDNOTN...'!J36</f>
        <v>0</v>
      </c>
      <c r="AZ69" s="123">
        <f>'SO 304 - PŘELOŽKA JEDNOTN...'!F33</f>
        <v>0</v>
      </c>
      <c r="BA69" s="123">
        <f>'SO 304 - PŘELOŽKA JEDNOTN...'!F34</f>
        <v>0</v>
      </c>
      <c r="BB69" s="123">
        <f>'SO 304 - PŘELOŽKA JEDNOTN...'!F35</f>
        <v>0</v>
      </c>
      <c r="BC69" s="123">
        <f>'SO 304 - PŘELOŽKA JEDNOTN...'!F36</f>
        <v>0</v>
      </c>
      <c r="BD69" s="125">
        <f>'SO 304 - PŘELOŽKA JEDNOTN...'!F37</f>
        <v>0</v>
      </c>
      <c r="BE69" s="7"/>
      <c r="BT69" s="126" t="s">
        <v>81</v>
      </c>
      <c r="BV69" s="126" t="s">
        <v>75</v>
      </c>
      <c r="BW69" s="126" t="s">
        <v>125</v>
      </c>
      <c r="BX69" s="126" t="s">
        <v>5</v>
      </c>
      <c r="CL69" s="126" t="s">
        <v>19</v>
      </c>
      <c r="CM69" s="126" t="s">
        <v>83</v>
      </c>
    </row>
    <row r="70" s="7" customFormat="1" ht="24.75" customHeight="1">
      <c r="A70" s="114" t="s">
        <v>77</v>
      </c>
      <c r="B70" s="115"/>
      <c r="C70" s="116"/>
      <c r="D70" s="117" t="s">
        <v>126</v>
      </c>
      <c r="E70" s="117"/>
      <c r="F70" s="117"/>
      <c r="G70" s="117"/>
      <c r="H70" s="117"/>
      <c r="I70" s="118"/>
      <c r="J70" s="117" t="s">
        <v>127</v>
      </c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9">
        <f>'SO 410 - SSZ Plzeňská x N...'!J30</f>
        <v>0</v>
      </c>
      <c r="AH70" s="118"/>
      <c r="AI70" s="118"/>
      <c r="AJ70" s="118"/>
      <c r="AK70" s="118"/>
      <c r="AL70" s="118"/>
      <c r="AM70" s="118"/>
      <c r="AN70" s="119">
        <f>SUM(AG70,AT70)</f>
        <v>0</v>
      </c>
      <c r="AO70" s="118"/>
      <c r="AP70" s="118"/>
      <c r="AQ70" s="120" t="s">
        <v>80</v>
      </c>
      <c r="AR70" s="121"/>
      <c r="AS70" s="122">
        <v>0</v>
      </c>
      <c r="AT70" s="123">
        <f>ROUND(SUM(AV70:AW70),2)</f>
        <v>0</v>
      </c>
      <c r="AU70" s="124">
        <f>'SO 410 - SSZ Plzeňská x N...'!P91</f>
        <v>0</v>
      </c>
      <c r="AV70" s="123">
        <f>'SO 410 - SSZ Plzeňská x N...'!J33</f>
        <v>0</v>
      </c>
      <c r="AW70" s="123">
        <f>'SO 410 - SSZ Plzeňská x N...'!J34</f>
        <v>0</v>
      </c>
      <c r="AX70" s="123">
        <f>'SO 410 - SSZ Plzeňská x N...'!J35</f>
        <v>0</v>
      </c>
      <c r="AY70" s="123">
        <f>'SO 410 - SSZ Plzeňská x N...'!J36</f>
        <v>0</v>
      </c>
      <c r="AZ70" s="123">
        <f>'SO 410 - SSZ Plzeňská x N...'!F33</f>
        <v>0</v>
      </c>
      <c r="BA70" s="123">
        <f>'SO 410 - SSZ Plzeňská x N...'!F34</f>
        <v>0</v>
      </c>
      <c r="BB70" s="123">
        <f>'SO 410 - SSZ Plzeňská x N...'!F35</f>
        <v>0</v>
      </c>
      <c r="BC70" s="123">
        <f>'SO 410 - SSZ Plzeňská x N...'!F36</f>
        <v>0</v>
      </c>
      <c r="BD70" s="125">
        <f>'SO 410 - SSZ Plzeňská x N...'!F37</f>
        <v>0</v>
      </c>
      <c r="BE70" s="7"/>
      <c r="BT70" s="126" t="s">
        <v>81</v>
      </c>
      <c r="BV70" s="126" t="s">
        <v>75</v>
      </c>
      <c r="BW70" s="126" t="s">
        <v>128</v>
      </c>
      <c r="BX70" s="126" t="s">
        <v>5</v>
      </c>
      <c r="CL70" s="126" t="s">
        <v>19</v>
      </c>
      <c r="CM70" s="126" t="s">
        <v>83</v>
      </c>
    </row>
    <row r="71" s="7" customFormat="1" ht="24.75" customHeight="1">
      <c r="A71" s="114" t="s">
        <v>77</v>
      </c>
      <c r="B71" s="115"/>
      <c r="C71" s="116"/>
      <c r="D71" s="117" t="s">
        <v>129</v>
      </c>
      <c r="E71" s="117"/>
      <c r="F71" s="117"/>
      <c r="G71" s="117"/>
      <c r="H71" s="117"/>
      <c r="I71" s="118"/>
      <c r="J71" s="117" t="s">
        <v>130</v>
      </c>
      <c r="K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117"/>
      <c r="AB71" s="117"/>
      <c r="AC71" s="117"/>
      <c r="AD71" s="117"/>
      <c r="AE71" s="117"/>
      <c r="AF71" s="117"/>
      <c r="AG71" s="119">
        <f>'SO 431 - Veřejné osvětlen...'!J30</f>
        <v>0</v>
      </c>
      <c r="AH71" s="118"/>
      <c r="AI71" s="118"/>
      <c r="AJ71" s="118"/>
      <c r="AK71" s="118"/>
      <c r="AL71" s="118"/>
      <c r="AM71" s="118"/>
      <c r="AN71" s="119">
        <f>SUM(AG71,AT71)</f>
        <v>0</v>
      </c>
      <c r="AO71" s="118"/>
      <c r="AP71" s="118"/>
      <c r="AQ71" s="120" t="s">
        <v>80</v>
      </c>
      <c r="AR71" s="121"/>
      <c r="AS71" s="122">
        <v>0</v>
      </c>
      <c r="AT71" s="123">
        <f>ROUND(SUM(AV71:AW71),2)</f>
        <v>0</v>
      </c>
      <c r="AU71" s="124">
        <f>'SO 431 - Veřejné osvětlen...'!P82</f>
        <v>0</v>
      </c>
      <c r="AV71" s="123">
        <f>'SO 431 - Veřejné osvětlen...'!J33</f>
        <v>0</v>
      </c>
      <c r="AW71" s="123">
        <f>'SO 431 - Veřejné osvětlen...'!J34</f>
        <v>0</v>
      </c>
      <c r="AX71" s="123">
        <f>'SO 431 - Veřejné osvětlen...'!J35</f>
        <v>0</v>
      </c>
      <c r="AY71" s="123">
        <f>'SO 431 - Veřejné osvětlen...'!J36</f>
        <v>0</v>
      </c>
      <c r="AZ71" s="123">
        <f>'SO 431 - Veřejné osvětlen...'!F33</f>
        <v>0</v>
      </c>
      <c r="BA71" s="123">
        <f>'SO 431 - Veřejné osvětlen...'!F34</f>
        <v>0</v>
      </c>
      <c r="BB71" s="123">
        <f>'SO 431 - Veřejné osvětlen...'!F35</f>
        <v>0</v>
      </c>
      <c r="BC71" s="123">
        <f>'SO 431 - Veřejné osvětlen...'!F36</f>
        <v>0</v>
      </c>
      <c r="BD71" s="125">
        <f>'SO 431 - Veřejné osvětlen...'!F37</f>
        <v>0</v>
      </c>
      <c r="BE71" s="7"/>
      <c r="BT71" s="126" t="s">
        <v>81</v>
      </c>
      <c r="BV71" s="126" t="s">
        <v>75</v>
      </c>
      <c r="BW71" s="126" t="s">
        <v>131</v>
      </c>
      <c r="BX71" s="126" t="s">
        <v>5</v>
      </c>
      <c r="CL71" s="126" t="s">
        <v>19</v>
      </c>
      <c r="CM71" s="126" t="s">
        <v>83</v>
      </c>
    </row>
    <row r="72" s="7" customFormat="1" ht="24.75" customHeight="1">
      <c r="A72" s="114" t="s">
        <v>77</v>
      </c>
      <c r="B72" s="115"/>
      <c r="C72" s="116"/>
      <c r="D72" s="117" t="s">
        <v>132</v>
      </c>
      <c r="E72" s="117"/>
      <c r="F72" s="117"/>
      <c r="G72" s="117"/>
      <c r="H72" s="117"/>
      <c r="I72" s="118"/>
      <c r="J72" s="117" t="s">
        <v>133</v>
      </c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117"/>
      <c r="AB72" s="117"/>
      <c r="AC72" s="117"/>
      <c r="AD72" s="117"/>
      <c r="AE72" s="117"/>
      <c r="AF72" s="117"/>
      <c r="AG72" s="119">
        <f>'SO 432 - Veřejné osvětlen...'!J30</f>
        <v>0</v>
      </c>
      <c r="AH72" s="118"/>
      <c r="AI72" s="118"/>
      <c r="AJ72" s="118"/>
      <c r="AK72" s="118"/>
      <c r="AL72" s="118"/>
      <c r="AM72" s="118"/>
      <c r="AN72" s="119">
        <f>SUM(AG72,AT72)</f>
        <v>0</v>
      </c>
      <c r="AO72" s="118"/>
      <c r="AP72" s="118"/>
      <c r="AQ72" s="120" t="s">
        <v>80</v>
      </c>
      <c r="AR72" s="121"/>
      <c r="AS72" s="122">
        <v>0</v>
      </c>
      <c r="AT72" s="123">
        <f>ROUND(SUM(AV72:AW72),2)</f>
        <v>0</v>
      </c>
      <c r="AU72" s="124">
        <f>'SO 432 - Veřejné osvětlen...'!P82</f>
        <v>0</v>
      </c>
      <c r="AV72" s="123">
        <f>'SO 432 - Veřejné osvětlen...'!J33</f>
        <v>0</v>
      </c>
      <c r="AW72" s="123">
        <f>'SO 432 - Veřejné osvětlen...'!J34</f>
        <v>0</v>
      </c>
      <c r="AX72" s="123">
        <f>'SO 432 - Veřejné osvětlen...'!J35</f>
        <v>0</v>
      </c>
      <c r="AY72" s="123">
        <f>'SO 432 - Veřejné osvětlen...'!J36</f>
        <v>0</v>
      </c>
      <c r="AZ72" s="123">
        <f>'SO 432 - Veřejné osvětlen...'!F33</f>
        <v>0</v>
      </c>
      <c r="BA72" s="123">
        <f>'SO 432 - Veřejné osvětlen...'!F34</f>
        <v>0</v>
      </c>
      <c r="BB72" s="123">
        <f>'SO 432 - Veřejné osvětlen...'!F35</f>
        <v>0</v>
      </c>
      <c r="BC72" s="123">
        <f>'SO 432 - Veřejné osvětlen...'!F36</f>
        <v>0</v>
      </c>
      <c r="BD72" s="125">
        <f>'SO 432 - Veřejné osvětlen...'!F37</f>
        <v>0</v>
      </c>
      <c r="BE72" s="7"/>
      <c r="BT72" s="126" t="s">
        <v>81</v>
      </c>
      <c r="BV72" s="126" t="s">
        <v>75</v>
      </c>
      <c r="BW72" s="126" t="s">
        <v>134</v>
      </c>
      <c r="BX72" s="126" t="s">
        <v>5</v>
      </c>
      <c r="CL72" s="126" t="s">
        <v>19</v>
      </c>
      <c r="CM72" s="126" t="s">
        <v>83</v>
      </c>
    </row>
    <row r="73" s="7" customFormat="1" ht="24.75" customHeight="1">
      <c r="A73" s="114" t="s">
        <v>77</v>
      </c>
      <c r="B73" s="115"/>
      <c r="C73" s="116"/>
      <c r="D73" s="117" t="s">
        <v>135</v>
      </c>
      <c r="E73" s="117"/>
      <c r="F73" s="117"/>
      <c r="G73" s="117"/>
      <c r="H73" s="117"/>
      <c r="I73" s="118"/>
      <c r="J73" s="117" t="s">
        <v>136</v>
      </c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9">
        <f>'SO 433 - Veřejné osvětlen...'!J30</f>
        <v>0</v>
      </c>
      <c r="AH73" s="118"/>
      <c r="AI73" s="118"/>
      <c r="AJ73" s="118"/>
      <c r="AK73" s="118"/>
      <c r="AL73" s="118"/>
      <c r="AM73" s="118"/>
      <c r="AN73" s="119">
        <f>SUM(AG73,AT73)</f>
        <v>0</v>
      </c>
      <c r="AO73" s="118"/>
      <c r="AP73" s="118"/>
      <c r="AQ73" s="120" t="s">
        <v>80</v>
      </c>
      <c r="AR73" s="121"/>
      <c r="AS73" s="122">
        <v>0</v>
      </c>
      <c r="AT73" s="123">
        <f>ROUND(SUM(AV73:AW73),2)</f>
        <v>0</v>
      </c>
      <c r="AU73" s="124">
        <f>'SO 433 - Veřejné osvětlen...'!P82</f>
        <v>0</v>
      </c>
      <c r="AV73" s="123">
        <f>'SO 433 - Veřejné osvětlen...'!J33</f>
        <v>0</v>
      </c>
      <c r="AW73" s="123">
        <f>'SO 433 - Veřejné osvětlen...'!J34</f>
        <v>0</v>
      </c>
      <c r="AX73" s="123">
        <f>'SO 433 - Veřejné osvětlen...'!J35</f>
        <v>0</v>
      </c>
      <c r="AY73" s="123">
        <f>'SO 433 - Veřejné osvětlen...'!J36</f>
        <v>0</v>
      </c>
      <c r="AZ73" s="123">
        <f>'SO 433 - Veřejné osvětlen...'!F33</f>
        <v>0</v>
      </c>
      <c r="BA73" s="123">
        <f>'SO 433 - Veřejné osvětlen...'!F34</f>
        <v>0</v>
      </c>
      <c r="BB73" s="123">
        <f>'SO 433 - Veřejné osvětlen...'!F35</f>
        <v>0</v>
      </c>
      <c r="BC73" s="123">
        <f>'SO 433 - Veřejné osvětlen...'!F36</f>
        <v>0</v>
      </c>
      <c r="BD73" s="125">
        <f>'SO 433 - Veřejné osvětlen...'!F37</f>
        <v>0</v>
      </c>
      <c r="BE73" s="7"/>
      <c r="BT73" s="126" t="s">
        <v>81</v>
      </c>
      <c r="BV73" s="126" t="s">
        <v>75</v>
      </c>
      <c r="BW73" s="126" t="s">
        <v>137</v>
      </c>
      <c r="BX73" s="126" t="s">
        <v>5</v>
      </c>
      <c r="CL73" s="126" t="s">
        <v>19</v>
      </c>
      <c r="CM73" s="126" t="s">
        <v>83</v>
      </c>
    </row>
    <row r="74" s="7" customFormat="1" ht="16.5" customHeight="1">
      <c r="A74" s="114" t="s">
        <v>77</v>
      </c>
      <c r="B74" s="115"/>
      <c r="C74" s="116"/>
      <c r="D74" s="117" t="s">
        <v>138</v>
      </c>
      <c r="E74" s="117"/>
      <c r="F74" s="117"/>
      <c r="G74" s="117"/>
      <c r="H74" s="117"/>
      <c r="I74" s="118"/>
      <c r="J74" s="117" t="s">
        <v>139</v>
      </c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9">
        <f>'SO 501 - Přeložka STL ply...'!J30</f>
        <v>0</v>
      </c>
      <c r="AH74" s="118"/>
      <c r="AI74" s="118"/>
      <c r="AJ74" s="118"/>
      <c r="AK74" s="118"/>
      <c r="AL74" s="118"/>
      <c r="AM74" s="118"/>
      <c r="AN74" s="119">
        <f>SUM(AG74,AT74)</f>
        <v>0</v>
      </c>
      <c r="AO74" s="118"/>
      <c r="AP74" s="118"/>
      <c r="AQ74" s="120" t="s">
        <v>80</v>
      </c>
      <c r="AR74" s="121"/>
      <c r="AS74" s="122">
        <v>0</v>
      </c>
      <c r="AT74" s="123">
        <f>ROUND(SUM(AV74:AW74),2)</f>
        <v>0</v>
      </c>
      <c r="AU74" s="124">
        <f>'SO 501 - Přeložka STL ply...'!P90</f>
        <v>0</v>
      </c>
      <c r="AV74" s="123">
        <f>'SO 501 - Přeložka STL ply...'!J33</f>
        <v>0</v>
      </c>
      <c r="AW74" s="123">
        <f>'SO 501 - Přeložka STL ply...'!J34</f>
        <v>0</v>
      </c>
      <c r="AX74" s="123">
        <f>'SO 501 - Přeložka STL ply...'!J35</f>
        <v>0</v>
      </c>
      <c r="AY74" s="123">
        <f>'SO 501 - Přeložka STL ply...'!J36</f>
        <v>0</v>
      </c>
      <c r="AZ74" s="123">
        <f>'SO 501 - Přeložka STL ply...'!F33</f>
        <v>0</v>
      </c>
      <c r="BA74" s="123">
        <f>'SO 501 - Přeložka STL ply...'!F34</f>
        <v>0</v>
      </c>
      <c r="BB74" s="123">
        <f>'SO 501 - Přeložka STL ply...'!F35</f>
        <v>0</v>
      </c>
      <c r="BC74" s="123">
        <f>'SO 501 - Přeložka STL ply...'!F36</f>
        <v>0</v>
      </c>
      <c r="BD74" s="125">
        <f>'SO 501 - Přeložka STL ply...'!F37</f>
        <v>0</v>
      </c>
      <c r="BE74" s="7"/>
      <c r="BT74" s="126" t="s">
        <v>81</v>
      </c>
      <c r="BV74" s="126" t="s">
        <v>75</v>
      </c>
      <c r="BW74" s="126" t="s">
        <v>140</v>
      </c>
      <c r="BX74" s="126" t="s">
        <v>5</v>
      </c>
      <c r="CL74" s="126" t="s">
        <v>19</v>
      </c>
      <c r="CM74" s="126" t="s">
        <v>83</v>
      </c>
    </row>
    <row r="75" s="7" customFormat="1" ht="16.5" customHeight="1">
      <c r="A75" s="114" t="s">
        <v>77</v>
      </c>
      <c r="B75" s="115"/>
      <c r="C75" s="116"/>
      <c r="D75" s="117" t="s">
        <v>141</v>
      </c>
      <c r="E75" s="117"/>
      <c r="F75" s="117"/>
      <c r="G75" s="117"/>
      <c r="H75" s="117"/>
      <c r="I75" s="118"/>
      <c r="J75" s="117" t="s">
        <v>142</v>
      </c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9">
        <f>'SO 502 - Horkovod'!J30</f>
        <v>0</v>
      </c>
      <c r="AH75" s="118"/>
      <c r="AI75" s="118"/>
      <c r="AJ75" s="118"/>
      <c r="AK75" s="118"/>
      <c r="AL75" s="118"/>
      <c r="AM75" s="118"/>
      <c r="AN75" s="119">
        <f>SUM(AG75,AT75)</f>
        <v>0</v>
      </c>
      <c r="AO75" s="118"/>
      <c r="AP75" s="118"/>
      <c r="AQ75" s="120" t="s">
        <v>80</v>
      </c>
      <c r="AR75" s="121"/>
      <c r="AS75" s="122">
        <v>0</v>
      </c>
      <c r="AT75" s="123">
        <f>ROUND(SUM(AV75:AW75),2)</f>
        <v>0</v>
      </c>
      <c r="AU75" s="124">
        <f>'SO 502 - Horkovod'!P92</f>
        <v>0</v>
      </c>
      <c r="AV75" s="123">
        <f>'SO 502 - Horkovod'!J33</f>
        <v>0</v>
      </c>
      <c r="AW75" s="123">
        <f>'SO 502 - Horkovod'!J34</f>
        <v>0</v>
      </c>
      <c r="AX75" s="123">
        <f>'SO 502 - Horkovod'!J35</f>
        <v>0</v>
      </c>
      <c r="AY75" s="123">
        <f>'SO 502 - Horkovod'!J36</f>
        <v>0</v>
      </c>
      <c r="AZ75" s="123">
        <f>'SO 502 - Horkovod'!F33</f>
        <v>0</v>
      </c>
      <c r="BA75" s="123">
        <f>'SO 502 - Horkovod'!F34</f>
        <v>0</v>
      </c>
      <c r="BB75" s="123">
        <f>'SO 502 - Horkovod'!F35</f>
        <v>0</v>
      </c>
      <c r="BC75" s="123">
        <f>'SO 502 - Horkovod'!F36</f>
        <v>0</v>
      </c>
      <c r="BD75" s="125">
        <f>'SO 502 - Horkovod'!F37</f>
        <v>0</v>
      </c>
      <c r="BE75" s="7"/>
      <c r="BT75" s="126" t="s">
        <v>81</v>
      </c>
      <c r="BV75" s="126" t="s">
        <v>75</v>
      </c>
      <c r="BW75" s="126" t="s">
        <v>143</v>
      </c>
      <c r="BX75" s="126" t="s">
        <v>5</v>
      </c>
      <c r="CL75" s="126" t="s">
        <v>19</v>
      </c>
      <c r="CM75" s="126" t="s">
        <v>83</v>
      </c>
    </row>
    <row r="76" s="7" customFormat="1" ht="24.75" customHeight="1">
      <c r="A76" s="114" t="s">
        <v>77</v>
      </c>
      <c r="B76" s="115"/>
      <c r="C76" s="116"/>
      <c r="D76" s="117" t="s">
        <v>144</v>
      </c>
      <c r="E76" s="117"/>
      <c r="F76" s="117"/>
      <c r="G76" s="117"/>
      <c r="H76" s="117"/>
      <c r="I76" s="118"/>
      <c r="J76" s="117" t="s">
        <v>145</v>
      </c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117"/>
      <c r="Y76" s="117"/>
      <c r="Z76" s="117"/>
      <c r="AA76" s="117"/>
      <c r="AB76" s="117"/>
      <c r="AC76" s="117"/>
      <c r="AD76" s="117"/>
      <c r="AE76" s="117"/>
      <c r="AF76" s="117"/>
      <c r="AG76" s="119">
        <f>'SO 801 - Výsadba zeleně –...'!J30</f>
        <v>0</v>
      </c>
      <c r="AH76" s="118"/>
      <c r="AI76" s="118"/>
      <c r="AJ76" s="118"/>
      <c r="AK76" s="118"/>
      <c r="AL76" s="118"/>
      <c r="AM76" s="118"/>
      <c r="AN76" s="119">
        <f>SUM(AG76,AT76)</f>
        <v>0</v>
      </c>
      <c r="AO76" s="118"/>
      <c r="AP76" s="118"/>
      <c r="AQ76" s="120" t="s">
        <v>80</v>
      </c>
      <c r="AR76" s="121"/>
      <c r="AS76" s="122">
        <v>0</v>
      </c>
      <c r="AT76" s="123">
        <f>ROUND(SUM(AV76:AW76),2)</f>
        <v>0</v>
      </c>
      <c r="AU76" s="124">
        <f>'SO 801 - Výsadba zeleně –...'!P84</f>
        <v>0</v>
      </c>
      <c r="AV76" s="123">
        <f>'SO 801 - Výsadba zeleně –...'!J33</f>
        <v>0</v>
      </c>
      <c r="AW76" s="123">
        <f>'SO 801 - Výsadba zeleně –...'!J34</f>
        <v>0</v>
      </c>
      <c r="AX76" s="123">
        <f>'SO 801 - Výsadba zeleně –...'!J35</f>
        <v>0</v>
      </c>
      <c r="AY76" s="123">
        <f>'SO 801 - Výsadba zeleně –...'!J36</f>
        <v>0</v>
      </c>
      <c r="AZ76" s="123">
        <f>'SO 801 - Výsadba zeleně –...'!F33</f>
        <v>0</v>
      </c>
      <c r="BA76" s="123">
        <f>'SO 801 - Výsadba zeleně –...'!F34</f>
        <v>0</v>
      </c>
      <c r="BB76" s="123">
        <f>'SO 801 - Výsadba zeleně –...'!F35</f>
        <v>0</v>
      </c>
      <c r="BC76" s="123">
        <f>'SO 801 - Výsadba zeleně –...'!F36</f>
        <v>0</v>
      </c>
      <c r="BD76" s="125">
        <f>'SO 801 - Výsadba zeleně –...'!F37</f>
        <v>0</v>
      </c>
      <c r="BE76" s="7"/>
      <c r="BT76" s="126" t="s">
        <v>81</v>
      </c>
      <c r="BV76" s="126" t="s">
        <v>75</v>
      </c>
      <c r="BW76" s="126" t="s">
        <v>146</v>
      </c>
      <c r="BX76" s="126" t="s">
        <v>5</v>
      </c>
      <c r="CL76" s="126" t="s">
        <v>19</v>
      </c>
      <c r="CM76" s="126" t="s">
        <v>83</v>
      </c>
    </row>
    <row r="77" s="7" customFormat="1" ht="24.75" customHeight="1">
      <c r="A77" s="114" t="s">
        <v>77</v>
      </c>
      <c r="B77" s="115"/>
      <c r="C77" s="116"/>
      <c r="D77" s="117" t="s">
        <v>147</v>
      </c>
      <c r="E77" s="117"/>
      <c r="F77" s="117"/>
      <c r="G77" s="117"/>
      <c r="H77" s="117"/>
      <c r="I77" s="118"/>
      <c r="J77" s="117" t="s">
        <v>148</v>
      </c>
      <c r="K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9">
        <f>'SO 802 - Výsadba zeleně –...'!J30</f>
        <v>0</v>
      </c>
      <c r="AH77" s="118"/>
      <c r="AI77" s="118"/>
      <c r="AJ77" s="118"/>
      <c r="AK77" s="118"/>
      <c r="AL77" s="118"/>
      <c r="AM77" s="118"/>
      <c r="AN77" s="119">
        <f>SUM(AG77,AT77)</f>
        <v>0</v>
      </c>
      <c r="AO77" s="118"/>
      <c r="AP77" s="118"/>
      <c r="AQ77" s="120" t="s">
        <v>80</v>
      </c>
      <c r="AR77" s="121"/>
      <c r="AS77" s="122">
        <v>0</v>
      </c>
      <c r="AT77" s="123">
        <f>ROUND(SUM(AV77:AW77),2)</f>
        <v>0</v>
      </c>
      <c r="AU77" s="124">
        <f>'SO 802 - Výsadba zeleně –...'!P84</f>
        <v>0</v>
      </c>
      <c r="AV77" s="123">
        <f>'SO 802 - Výsadba zeleně –...'!J33</f>
        <v>0</v>
      </c>
      <c r="AW77" s="123">
        <f>'SO 802 - Výsadba zeleně –...'!J34</f>
        <v>0</v>
      </c>
      <c r="AX77" s="123">
        <f>'SO 802 - Výsadba zeleně –...'!J35</f>
        <v>0</v>
      </c>
      <c r="AY77" s="123">
        <f>'SO 802 - Výsadba zeleně –...'!J36</f>
        <v>0</v>
      </c>
      <c r="AZ77" s="123">
        <f>'SO 802 - Výsadba zeleně –...'!F33</f>
        <v>0</v>
      </c>
      <c r="BA77" s="123">
        <f>'SO 802 - Výsadba zeleně –...'!F34</f>
        <v>0</v>
      </c>
      <c r="BB77" s="123">
        <f>'SO 802 - Výsadba zeleně –...'!F35</f>
        <v>0</v>
      </c>
      <c r="BC77" s="123">
        <f>'SO 802 - Výsadba zeleně –...'!F36</f>
        <v>0</v>
      </c>
      <c r="BD77" s="125">
        <f>'SO 802 - Výsadba zeleně –...'!F37</f>
        <v>0</v>
      </c>
      <c r="BE77" s="7"/>
      <c r="BT77" s="126" t="s">
        <v>81</v>
      </c>
      <c r="BV77" s="126" t="s">
        <v>75</v>
      </c>
      <c r="BW77" s="126" t="s">
        <v>149</v>
      </c>
      <c r="BX77" s="126" t="s">
        <v>5</v>
      </c>
      <c r="CL77" s="126" t="s">
        <v>19</v>
      </c>
      <c r="CM77" s="126" t="s">
        <v>83</v>
      </c>
    </row>
    <row r="78" s="7" customFormat="1" ht="24.75" customHeight="1">
      <c r="A78" s="114" t="s">
        <v>77</v>
      </c>
      <c r="B78" s="115"/>
      <c r="C78" s="116"/>
      <c r="D78" s="117" t="s">
        <v>150</v>
      </c>
      <c r="E78" s="117"/>
      <c r="F78" s="117"/>
      <c r="G78" s="117"/>
      <c r="H78" s="117"/>
      <c r="I78" s="118"/>
      <c r="J78" s="117" t="s">
        <v>151</v>
      </c>
      <c r="K78" s="117"/>
      <c r="L78" s="117"/>
      <c r="M78" s="117"/>
      <c r="N78" s="117"/>
      <c r="O78" s="117"/>
      <c r="P78" s="117"/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9">
        <f>'SO 803 - Výsadba zeleně –...'!J30</f>
        <v>0</v>
      </c>
      <c r="AH78" s="118"/>
      <c r="AI78" s="118"/>
      <c r="AJ78" s="118"/>
      <c r="AK78" s="118"/>
      <c r="AL78" s="118"/>
      <c r="AM78" s="118"/>
      <c r="AN78" s="119">
        <f>SUM(AG78,AT78)</f>
        <v>0</v>
      </c>
      <c r="AO78" s="118"/>
      <c r="AP78" s="118"/>
      <c r="AQ78" s="120" t="s">
        <v>80</v>
      </c>
      <c r="AR78" s="121"/>
      <c r="AS78" s="122">
        <v>0</v>
      </c>
      <c r="AT78" s="123">
        <f>ROUND(SUM(AV78:AW78),2)</f>
        <v>0</v>
      </c>
      <c r="AU78" s="124">
        <f>'SO 803 - Výsadba zeleně –...'!P84</f>
        <v>0</v>
      </c>
      <c r="AV78" s="123">
        <f>'SO 803 - Výsadba zeleně –...'!J33</f>
        <v>0</v>
      </c>
      <c r="AW78" s="123">
        <f>'SO 803 - Výsadba zeleně –...'!J34</f>
        <v>0</v>
      </c>
      <c r="AX78" s="123">
        <f>'SO 803 - Výsadba zeleně –...'!J35</f>
        <v>0</v>
      </c>
      <c r="AY78" s="123">
        <f>'SO 803 - Výsadba zeleně –...'!J36</f>
        <v>0</v>
      </c>
      <c r="AZ78" s="123">
        <f>'SO 803 - Výsadba zeleně –...'!F33</f>
        <v>0</v>
      </c>
      <c r="BA78" s="123">
        <f>'SO 803 - Výsadba zeleně –...'!F34</f>
        <v>0</v>
      </c>
      <c r="BB78" s="123">
        <f>'SO 803 - Výsadba zeleně –...'!F35</f>
        <v>0</v>
      </c>
      <c r="BC78" s="123">
        <f>'SO 803 - Výsadba zeleně –...'!F36</f>
        <v>0</v>
      </c>
      <c r="BD78" s="125">
        <f>'SO 803 - Výsadba zeleně –...'!F37</f>
        <v>0</v>
      </c>
      <c r="BE78" s="7"/>
      <c r="BT78" s="126" t="s">
        <v>81</v>
      </c>
      <c r="BV78" s="126" t="s">
        <v>75</v>
      </c>
      <c r="BW78" s="126" t="s">
        <v>152</v>
      </c>
      <c r="BX78" s="126" t="s">
        <v>5</v>
      </c>
      <c r="CL78" s="126" t="s">
        <v>19</v>
      </c>
      <c r="CM78" s="126" t="s">
        <v>83</v>
      </c>
    </row>
    <row r="79" s="7" customFormat="1" ht="16.5" customHeight="1">
      <c r="A79" s="114" t="s">
        <v>77</v>
      </c>
      <c r="B79" s="115"/>
      <c r="C79" s="116"/>
      <c r="D79" s="117" t="s">
        <v>153</v>
      </c>
      <c r="E79" s="117"/>
      <c r="F79" s="117"/>
      <c r="G79" s="117"/>
      <c r="H79" s="117"/>
      <c r="I79" s="118"/>
      <c r="J79" s="117" t="s">
        <v>154</v>
      </c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117"/>
      <c r="AE79" s="117"/>
      <c r="AF79" s="117"/>
      <c r="AG79" s="119">
        <f>'SO 812 - Kácení zeleně '!J30</f>
        <v>0</v>
      </c>
      <c r="AH79" s="118"/>
      <c r="AI79" s="118"/>
      <c r="AJ79" s="118"/>
      <c r="AK79" s="118"/>
      <c r="AL79" s="118"/>
      <c r="AM79" s="118"/>
      <c r="AN79" s="119">
        <f>SUM(AG79,AT79)</f>
        <v>0</v>
      </c>
      <c r="AO79" s="118"/>
      <c r="AP79" s="118"/>
      <c r="AQ79" s="120" t="s">
        <v>80</v>
      </c>
      <c r="AR79" s="121"/>
      <c r="AS79" s="127">
        <v>0</v>
      </c>
      <c r="AT79" s="128">
        <f>ROUND(SUM(AV79:AW79),2)</f>
        <v>0</v>
      </c>
      <c r="AU79" s="129">
        <f>'SO 812 - Kácení zeleně '!P81</f>
        <v>0</v>
      </c>
      <c r="AV79" s="128">
        <f>'SO 812 - Kácení zeleně '!J33</f>
        <v>0</v>
      </c>
      <c r="AW79" s="128">
        <f>'SO 812 - Kácení zeleně '!J34</f>
        <v>0</v>
      </c>
      <c r="AX79" s="128">
        <f>'SO 812 - Kácení zeleně '!J35</f>
        <v>0</v>
      </c>
      <c r="AY79" s="128">
        <f>'SO 812 - Kácení zeleně '!J36</f>
        <v>0</v>
      </c>
      <c r="AZ79" s="128">
        <f>'SO 812 - Kácení zeleně '!F33</f>
        <v>0</v>
      </c>
      <c r="BA79" s="128">
        <f>'SO 812 - Kácení zeleně '!F34</f>
        <v>0</v>
      </c>
      <c r="BB79" s="128">
        <f>'SO 812 - Kácení zeleně '!F35</f>
        <v>0</v>
      </c>
      <c r="BC79" s="128">
        <f>'SO 812 - Kácení zeleně '!F36</f>
        <v>0</v>
      </c>
      <c r="BD79" s="130">
        <f>'SO 812 - Kácení zeleně '!F37</f>
        <v>0</v>
      </c>
      <c r="BE79" s="7"/>
      <c r="BT79" s="126" t="s">
        <v>81</v>
      </c>
      <c r="BV79" s="126" t="s">
        <v>75</v>
      </c>
      <c r="BW79" s="126" t="s">
        <v>155</v>
      </c>
      <c r="BX79" s="126" t="s">
        <v>5</v>
      </c>
      <c r="CL79" s="126" t="s">
        <v>19</v>
      </c>
      <c r="CM79" s="126" t="s">
        <v>83</v>
      </c>
    </row>
    <row r="80" s="2" customFormat="1" ht="30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7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</row>
    <row r="81" s="2" customFormat="1" ht="6.96" customHeight="1">
      <c r="A81" s="41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47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</row>
  </sheetData>
  <sheetProtection sheet="1" formatColumns="0" formatRows="0" objects="1" scenarios="1" spinCount="100000" saltValue="WpzIZQqFSkstTUuVg83XC159/13KcluZvS/d6DL+1FPm5lFlQpohoclWqF7XotVQ38eOtWMsUmtVQUgzQb93Fw==" hashValue="eLvf0+z/X2jTJK1P2D3NqsSnUkV4oGjYkQCHea3tWqSFkvjp76LzGK2h//qGuc7rm+pov4Afjafy/RlhvZW9ig==" algorithmName="SHA-512" password="CC35"/>
  <mergeCells count="138"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AM47:AN47"/>
    <mergeCell ref="AG52:AM52"/>
    <mergeCell ref="AG55:AM55"/>
    <mergeCell ref="AG56:AM56"/>
    <mergeCell ref="AG57:AM57"/>
    <mergeCell ref="AG58:AM58"/>
    <mergeCell ref="AG59:AM59"/>
    <mergeCell ref="AG60:AM60"/>
    <mergeCell ref="AG54:AM54"/>
    <mergeCell ref="AG61:AM61"/>
    <mergeCell ref="AN61:AP61"/>
    <mergeCell ref="AG62:AM62"/>
    <mergeCell ref="AN62:AP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52:AP52"/>
    <mergeCell ref="AN55:AP55"/>
    <mergeCell ref="AN56:AP56"/>
    <mergeCell ref="AN57:AP57"/>
    <mergeCell ref="AN58:AP58"/>
    <mergeCell ref="AN59:AP59"/>
    <mergeCell ref="AN60:AP60"/>
    <mergeCell ref="AN54:AP54"/>
    <mergeCell ref="C52:G52"/>
    <mergeCell ref="D66:H66"/>
    <mergeCell ref="D64:H64"/>
    <mergeCell ref="D65:H65"/>
    <mergeCell ref="D67:H67"/>
    <mergeCell ref="D68:H68"/>
    <mergeCell ref="D69:H69"/>
    <mergeCell ref="D70:H70"/>
    <mergeCell ref="D71:H71"/>
    <mergeCell ref="D72:H72"/>
    <mergeCell ref="D73:H73"/>
    <mergeCell ref="D74:H74"/>
    <mergeCell ref="D75:H75"/>
    <mergeCell ref="D76:H76"/>
    <mergeCell ref="D77:H77"/>
    <mergeCell ref="D63:H63"/>
    <mergeCell ref="D62:H62"/>
    <mergeCell ref="D78:H78"/>
    <mergeCell ref="D61:H61"/>
    <mergeCell ref="D60:H60"/>
    <mergeCell ref="D58:H58"/>
    <mergeCell ref="D55:H55"/>
    <mergeCell ref="D57:H57"/>
    <mergeCell ref="D56:H56"/>
    <mergeCell ref="D59:H59"/>
    <mergeCell ref="D79:H79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49:AP49"/>
    <mergeCell ref="AS49:AT51"/>
    <mergeCell ref="AM50:AP50"/>
    <mergeCell ref="AR2:BE2"/>
  </mergeCells>
  <hyperlinks>
    <hyperlink ref="A55" location="'SO 001 - Vedlejší a ostat...'!C2" display="/"/>
    <hyperlink ref="A56" location="'SO 003 - Demolice oplocení'!C2" display="/"/>
    <hyperlink ref="A57" location="'SO 101 - Etapa 1 - ulice ...'!C2" display="/"/>
    <hyperlink ref="A58" location="'SO 102 - Etapa 2 - ulice ...'!C2" display="/"/>
    <hyperlink ref="A59" location="'SO 103 - Etapa 3 - ulice ...'!C2" display="/"/>
    <hyperlink ref="A60" location="'SO 181 - DIO - ETAPA 1 - ...'!C2" display="/"/>
    <hyperlink ref="A61" location="'SO 182 - DIO - ETAPA 2 - ...'!C2" display="/"/>
    <hyperlink ref="A62" location="'SO 183 - DIO - ETAPA 3 - ...'!C2" display="/"/>
    <hyperlink ref="A63" location="'SO 191 - TRVALÉ DOPRAVNÍ ...'!C2" display="/"/>
    <hyperlink ref="A64" location="'SO 192 - TRVALÉ DOPRAVNÍ ...'!C2" display="/"/>
    <hyperlink ref="A65" location="'SO 193 - TRVALÉ DOPRAVNÍ ...'!C2" display="/"/>
    <hyperlink ref="A66" location="'SO 301 - ODVODNĚNÍ SO 101'!C2" display="/"/>
    <hyperlink ref="A67" location="'SO 302 - ODVODNĚNÍ SO 102'!C2" display="/"/>
    <hyperlink ref="A68" location="'SO 303 - ODVODNĚNÍ SO 103'!C2" display="/"/>
    <hyperlink ref="A69" location="'SO 304 - PŘELOŽKA JEDNOTN...'!C2" display="/"/>
    <hyperlink ref="A70" location="'SO 410 - SSZ Plzeňská x N...'!C2" display="/"/>
    <hyperlink ref="A71" location="'SO 431 - Veřejné osvětlen...'!C2" display="/"/>
    <hyperlink ref="A72" location="'SO 432 - Veřejné osvětlen...'!C2" display="/"/>
    <hyperlink ref="A73" location="'SO 433 - Veřejné osvětlen...'!C2" display="/"/>
    <hyperlink ref="A74" location="'SO 501 - Přeložka STL ply...'!C2" display="/"/>
    <hyperlink ref="A75" location="'SO 502 - Horkovod'!C2" display="/"/>
    <hyperlink ref="A76" location="'SO 801 - Výsadba zeleně –...'!C2" display="/"/>
    <hyperlink ref="A77" location="'SO 802 - Výsadba zeleně –...'!C2" display="/"/>
    <hyperlink ref="A78" location="'SO 803 - Výsadba zeleně –...'!C2" display="/"/>
    <hyperlink ref="A79" location="'SO 812 - Kácení zeleně 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158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ROUND((SUM(BE84:BE139)),  2)</f>
        <v>0</v>
      </c>
      <c r="G33" s="41"/>
      <c r="H33" s="41"/>
      <c r="I33" s="151">
        <v>0.20999999999999999</v>
      </c>
      <c r="J33" s="150">
        <f>ROUND(((SUM(BE84:BE139))*I33),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ROUND((SUM(BF84:BF139)),  2)</f>
        <v>0</v>
      </c>
      <c r="G34" s="41"/>
      <c r="H34" s="41"/>
      <c r="I34" s="151">
        <v>0.12</v>
      </c>
      <c r="J34" s="150">
        <f>ROUND(((SUM(BF84:BF139))*I34),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ROUND((SUM(BG84:BG139)),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ROUND((SUM(BH84:BH139)),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ROUND((SUM(BI84:BI139)),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001 - Vedlejší a ostatní náklady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163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8"/>
      <c r="C61" s="169"/>
      <c r="D61" s="170" t="s">
        <v>164</v>
      </c>
      <c r="E61" s="171"/>
      <c r="F61" s="171"/>
      <c r="G61" s="171"/>
      <c r="H61" s="171"/>
      <c r="I61" s="171"/>
      <c r="J61" s="172">
        <f>J94</f>
        <v>0</v>
      </c>
      <c r="K61" s="169"/>
      <c r="L61" s="173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10" customFormat="1" ht="19.92" customHeight="1">
      <c r="A62" s="10"/>
      <c r="B62" s="174"/>
      <c r="C62" s="175"/>
      <c r="D62" s="176" t="s">
        <v>165</v>
      </c>
      <c r="E62" s="177"/>
      <c r="F62" s="177"/>
      <c r="G62" s="177"/>
      <c r="H62" s="177"/>
      <c r="I62" s="177"/>
      <c r="J62" s="178">
        <f>J103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166</v>
      </c>
      <c r="E63" s="177"/>
      <c r="F63" s="177"/>
      <c r="G63" s="177"/>
      <c r="H63" s="177"/>
      <c r="I63" s="177"/>
      <c r="J63" s="178">
        <f>J128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167</v>
      </c>
      <c r="E64" s="177"/>
      <c r="F64" s="177"/>
      <c r="G64" s="177"/>
      <c r="H64" s="177"/>
      <c r="I64" s="177"/>
      <c r="J64" s="178">
        <f>J134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72" t="str">
        <f>E9</f>
        <v>SO 001 - Vedlejší a ostatní náklady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30. 1. 2025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P85+P94</f>
        <v>0</v>
      </c>
      <c r="Q84" s="99"/>
      <c r="R84" s="188">
        <f>R85+R94</f>
        <v>0</v>
      </c>
      <c r="S84" s="99"/>
      <c r="T84" s="189">
        <f>T85+T94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BK85+BK94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181</v>
      </c>
      <c r="F85" s="194" t="s">
        <v>182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SUM(P86:P93)</f>
        <v>0</v>
      </c>
      <c r="Q85" s="199"/>
      <c r="R85" s="200">
        <f>SUM(R86:R93)</f>
        <v>0</v>
      </c>
      <c r="S85" s="199"/>
      <c r="T85" s="201">
        <f>SUM(T86:T93)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183</v>
      </c>
      <c r="AT85" s="203" t="s">
        <v>72</v>
      </c>
      <c r="AU85" s="203" t="s">
        <v>73</v>
      </c>
      <c r="AY85" s="202" t="s">
        <v>184</v>
      </c>
      <c r="BK85" s="204">
        <f>SUM(BK86:BK93)</f>
        <v>0</v>
      </c>
    </row>
    <row r="86" s="2" customFormat="1" ht="24.15" customHeight="1">
      <c r="A86" s="41"/>
      <c r="B86" s="42"/>
      <c r="C86" s="205" t="s">
        <v>81</v>
      </c>
      <c r="D86" s="205" t="s">
        <v>185</v>
      </c>
      <c r="E86" s="206" t="s">
        <v>186</v>
      </c>
      <c r="F86" s="207" t="s">
        <v>187</v>
      </c>
      <c r="G86" s="208" t="s">
        <v>188</v>
      </c>
      <c r="H86" s="209">
        <v>1</v>
      </c>
      <c r="I86" s="210"/>
      <c r="J86" s="211">
        <f>ROUND(I86*H86,2)</f>
        <v>0</v>
      </c>
      <c r="K86" s="207" t="s">
        <v>21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</v>
      </c>
      <c r="R86" s="214">
        <f>Q86*H86</f>
        <v>0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189</v>
      </c>
      <c r="AT86" s="216" t="s">
        <v>185</v>
      </c>
      <c r="AU86" s="216" t="s">
        <v>81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189</v>
      </c>
      <c r="BM86" s="216" t="s">
        <v>190</v>
      </c>
    </row>
    <row r="87" s="2" customFormat="1">
      <c r="A87" s="41"/>
      <c r="B87" s="42"/>
      <c r="C87" s="43"/>
      <c r="D87" s="218" t="s">
        <v>191</v>
      </c>
      <c r="E87" s="43"/>
      <c r="F87" s="219" t="s">
        <v>187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81</v>
      </c>
    </row>
    <row r="88" s="2" customFormat="1" ht="16.5" customHeight="1">
      <c r="A88" s="41"/>
      <c r="B88" s="42"/>
      <c r="C88" s="205" t="s">
        <v>83</v>
      </c>
      <c r="D88" s="205" t="s">
        <v>185</v>
      </c>
      <c r="E88" s="206" t="s">
        <v>192</v>
      </c>
      <c r="F88" s="207" t="s">
        <v>193</v>
      </c>
      <c r="G88" s="208" t="s">
        <v>194</v>
      </c>
      <c r="H88" s="209">
        <v>12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189</v>
      </c>
      <c r="AT88" s="216" t="s">
        <v>185</v>
      </c>
      <c r="AU88" s="216" t="s">
        <v>81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189</v>
      </c>
      <c r="BM88" s="216" t="s">
        <v>195</v>
      </c>
    </row>
    <row r="89" s="2" customFormat="1">
      <c r="A89" s="41"/>
      <c r="B89" s="42"/>
      <c r="C89" s="43"/>
      <c r="D89" s="218" t="s">
        <v>191</v>
      </c>
      <c r="E89" s="43"/>
      <c r="F89" s="219" t="s">
        <v>193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81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197</v>
      </c>
      <c r="G90" s="224"/>
      <c r="H90" s="227">
        <v>12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81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12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81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24.15" customHeight="1">
      <c r="A92" s="41"/>
      <c r="B92" s="42"/>
      <c r="C92" s="205" t="s">
        <v>199</v>
      </c>
      <c r="D92" s="205" t="s">
        <v>185</v>
      </c>
      <c r="E92" s="206" t="s">
        <v>200</v>
      </c>
      <c r="F92" s="207" t="s">
        <v>201</v>
      </c>
      <c r="G92" s="208" t="s">
        <v>194</v>
      </c>
      <c r="H92" s="209">
        <v>8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189</v>
      </c>
      <c r="AT92" s="216" t="s">
        <v>185</v>
      </c>
      <c r="AU92" s="216" t="s">
        <v>81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189</v>
      </c>
      <c r="BM92" s="216" t="s">
        <v>202</v>
      </c>
    </row>
    <row r="93" s="2" customFormat="1">
      <c r="A93" s="41"/>
      <c r="B93" s="42"/>
      <c r="C93" s="43"/>
      <c r="D93" s="218" t="s">
        <v>191</v>
      </c>
      <c r="E93" s="43"/>
      <c r="F93" s="219" t="s">
        <v>201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81</v>
      </c>
    </row>
    <row r="94" s="12" customFormat="1" ht="25.92" customHeight="1">
      <c r="A94" s="12"/>
      <c r="B94" s="191"/>
      <c r="C94" s="192"/>
      <c r="D94" s="193" t="s">
        <v>72</v>
      </c>
      <c r="E94" s="194" t="s">
        <v>203</v>
      </c>
      <c r="F94" s="194" t="s">
        <v>204</v>
      </c>
      <c r="G94" s="192"/>
      <c r="H94" s="192"/>
      <c r="I94" s="195"/>
      <c r="J94" s="196">
        <f>BK94</f>
        <v>0</v>
      </c>
      <c r="K94" s="192"/>
      <c r="L94" s="197"/>
      <c r="M94" s="198"/>
      <c r="N94" s="199"/>
      <c r="O94" s="199"/>
      <c r="P94" s="200">
        <f>P95+SUM(P96:P103)+P128+P134</f>
        <v>0</v>
      </c>
      <c r="Q94" s="199"/>
      <c r="R94" s="200">
        <f>R95+SUM(R96:R103)+R128+R134</f>
        <v>0</v>
      </c>
      <c r="S94" s="199"/>
      <c r="T94" s="201">
        <f>T95+SUM(T96:T103)+T128+T134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2" t="s">
        <v>205</v>
      </c>
      <c r="AT94" s="203" t="s">
        <v>72</v>
      </c>
      <c r="AU94" s="203" t="s">
        <v>73</v>
      </c>
      <c r="AY94" s="202" t="s">
        <v>184</v>
      </c>
      <c r="BK94" s="204">
        <f>BK95+SUM(BK96:BK103)+BK128+BK134</f>
        <v>0</v>
      </c>
    </row>
    <row r="95" s="2" customFormat="1" ht="16.5" customHeight="1">
      <c r="A95" s="41"/>
      <c r="B95" s="42"/>
      <c r="C95" s="205" t="s">
        <v>183</v>
      </c>
      <c r="D95" s="205" t="s">
        <v>185</v>
      </c>
      <c r="E95" s="206" t="s">
        <v>206</v>
      </c>
      <c r="F95" s="207" t="s">
        <v>207</v>
      </c>
      <c r="G95" s="208" t="s">
        <v>188</v>
      </c>
      <c r="H95" s="209">
        <v>1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208</v>
      </c>
      <c r="AT95" s="216" t="s">
        <v>185</v>
      </c>
      <c r="AU95" s="216" t="s">
        <v>81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208</v>
      </c>
      <c r="BM95" s="216" t="s">
        <v>209</v>
      </c>
    </row>
    <row r="96" s="2" customFormat="1">
      <c r="A96" s="41"/>
      <c r="B96" s="42"/>
      <c r="C96" s="43"/>
      <c r="D96" s="218" t="s">
        <v>191</v>
      </c>
      <c r="E96" s="43"/>
      <c r="F96" s="219" t="s">
        <v>207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81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210</v>
      </c>
      <c r="G97" s="224"/>
      <c r="H97" s="227">
        <v>1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81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1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81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16.5" customHeight="1">
      <c r="A99" s="41"/>
      <c r="B99" s="42"/>
      <c r="C99" s="205" t="s">
        <v>205</v>
      </c>
      <c r="D99" s="205" t="s">
        <v>185</v>
      </c>
      <c r="E99" s="206" t="s">
        <v>211</v>
      </c>
      <c r="F99" s="207" t="s">
        <v>207</v>
      </c>
      <c r="G99" s="208" t="s">
        <v>188</v>
      </c>
      <c r="H99" s="209">
        <v>4</v>
      </c>
      <c r="I99" s="210"/>
      <c r="J99" s="211">
        <f>ROUND(I99*H99,2)</f>
        <v>0</v>
      </c>
      <c r="K99" s="207" t="s">
        <v>21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208</v>
      </c>
      <c r="AT99" s="216" t="s">
        <v>185</v>
      </c>
      <c r="AU99" s="216" t="s">
        <v>81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208</v>
      </c>
      <c r="BM99" s="216" t="s">
        <v>212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207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81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213</v>
      </c>
      <c r="G101" s="224"/>
      <c r="H101" s="227">
        <v>4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81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4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81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12" customFormat="1" ht="22.8" customHeight="1">
      <c r="A103" s="12"/>
      <c r="B103" s="191"/>
      <c r="C103" s="192"/>
      <c r="D103" s="193" t="s">
        <v>72</v>
      </c>
      <c r="E103" s="245" t="s">
        <v>214</v>
      </c>
      <c r="F103" s="245" t="s">
        <v>215</v>
      </c>
      <c r="G103" s="192"/>
      <c r="H103" s="192"/>
      <c r="I103" s="195"/>
      <c r="J103" s="246">
        <f>BK103</f>
        <v>0</v>
      </c>
      <c r="K103" s="192"/>
      <c r="L103" s="197"/>
      <c r="M103" s="198"/>
      <c r="N103" s="199"/>
      <c r="O103" s="199"/>
      <c r="P103" s="200">
        <f>SUM(P104:P127)</f>
        <v>0</v>
      </c>
      <c r="Q103" s="199"/>
      <c r="R103" s="200">
        <f>SUM(R104:R127)</f>
        <v>0</v>
      </c>
      <c r="S103" s="199"/>
      <c r="T103" s="201">
        <f>SUM(T104:T127)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2" t="s">
        <v>205</v>
      </c>
      <c r="AT103" s="203" t="s">
        <v>72</v>
      </c>
      <c r="AU103" s="203" t="s">
        <v>81</v>
      </c>
      <c r="AY103" s="202" t="s">
        <v>184</v>
      </c>
      <c r="BK103" s="204">
        <f>SUM(BK104:BK127)</f>
        <v>0</v>
      </c>
    </row>
    <row r="104" s="2" customFormat="1" ht="16.5" customHeight="1">
      <c r="A104" s="41"/>
      <c r="B104" s="42"/>
      <c r="C104" s="205" t="s">
        <v>216</v>
      </c>
      <c r="D104" s="205" t="s">
        <v>185</v>
      </c>
      <c r="E104" s="206" t="s">
        <v>217</v>
      </c>
      <c r="F104" s="207" t="s">
        <v>218</v>
      </c>
      <c r="G104" s="208" t="s">
        <v>188</v>
      </c>
      <c r="H104" s="209">
        <v>1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208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208</v>
      </c>
      <c r="BM104" s="216" t="s">
        <v>220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218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222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81</v>
      </c>
      <c r="G107" s="224"/>
      <c r="H107" s="227">
        <v>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1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16.5" customHeight="1">
      <c r="A109" s="41"/>
      <c r="B109" s="42"/>
      <c r="C109" s="205" t="s">
        <v>223</v>
      </c>
      <c r="D109" s="205" t="s">
        <v>185</v>
      </c>
      <c r="E109" s="206" t="s">
        <v>224</v>
      </c>
      <c r="F109" s="207" t="s">
        <v>225</v>
      </c>
      <c r="G109" s="208" t="s">
        <v>188</v>
      </c>
      <c r="H109" s="209">
        <v>1</v>
      </c>
      <c r="I109" s="210"/>
      <c r="J109" s="211">
        <f>ROUND(I109*H109,2)</f>
        <v>0</v>
      </c>
      <c r="K109" s="207" t="s">
        <v>21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208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208</v>
      </c>
      <c r="BM109" s="216" t="s">
        <v>226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225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227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228</v>
      </c>
      <c r="G112" s="224"/>
      <c r="H112" s="227">
        <v>1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1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16.5" customHeight="1">
      <c r="A114" s="41"/>
      <c r="B114" s="42"/>
      <c r="C114" s="205" t="s">
        <v>229</v>
      </c>
      <c r="D114" s="205" t="s">
        <v>185</v>
      </c>
      <c r="E114" s="206" t="s">
        <v>230</v>
      </c>
      <c r="F114" s="207" t="s">
        <v>231</v>
      </c>
      <c r="G114" s="208" t="s">
        <v>194</v>
      </c>
      <c r="H114" s="209">
        <v>193.5</v>
      </c>
      <c r="I114" s="210"/>
      <c r="J114" s="211">
        <f>ROUND(I114*H114,2)</f>
        <v>0</v>
      </c>
      <c r="K114" s="207" t="s">
        <v>21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208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208</v>
      </c>
      <c r="BM114" s="216" t="s">
        <v>232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231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233</v>
      </c>
      <c r="G116" s="224"/>
      <c r="H116" s="227">
        <v>16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234</v>
      </c>
      <c r="G117" s="224"/>
      <c r="H117" s="227">
        <v>16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235</v>
      </c>
      <c r="G118" s="224"/>
      <c r="H118" s="227">
        <v>16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236</v>
      </c>
      <c r="G119" s="224"/>
      <c r="H119" s="227">
        <v>12.5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237</v>
      </c>
      <c r="G120" s="224"/>
      <c r="H120" s="227">
        <v>120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238</v>
      </c>
      <c r="G121" s="224"/>
      <c r="H121" s="227">
        <v>13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4" customFormat="1">
      <c r="A122" s="14"/>
      <c r="B122" s="234"/>
      <c r="C122" s="235"/>
      <c r="D122" s="218" t="s">
        <v>196</v>
      </c>
      <c r="E122" s="236" t="s">
        <v>21</v>
      </c>
      <c r="F122" s="237" t="s">
        <v>198</v>
      </c>
      <c r="G122" s="235"/>
      <c r="H122" s="238">
        <v>193.5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4" t="s">
        <v>196</v>
      </c>
      <c r="AU122" s="244" t="s">
        <v>83</v>
      </c>
      <c r="AV122" s="14" t="s">
        <v>183</v>
      </c>
      <c r="AW122" s="14" t="s">
        <v>34</v>
      </c>
      <c r="AX122" s="14" t="s">
        <v>81</v>
      </c>
      <c r="AY122" s="244" t="s">
        <v>184</v>
      </c>
    </row>
    <row r="123" s="2" customFormat="1" ht="16.5" customHeight="1">
      <c r="A123" s="41"/>
      <c r="B123" s="42"/>
      <c r="C123" s="205" t="s">
        <v>239</v>
      </c>
      <c r="D123" s="205" t="s">
        <v>185</v>
      </c>
      <c r="E123" s="206" t="s">
        <v>240</v>
      </c>
      <c r="F123" s="207" t="s">
        <v>241</v>
      </c>
      <c r="G123" s="208" t="s">
        <v>188</v>
      </c>
      <c r="H123" s="209">
        <v>1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208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208</v>
      </c>
      <c r="BM123" s="216" t="s">
        <v>242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241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243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244</v>
      </c>
      <c r="G126" s="224"/>
      <c r="H126" s="227">
        <v>1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12" customFormat="1" ht="22.8" customHeight="1">
      <c r="A128" s="12"/>
      <c r="B128" s="191"/>
      <c r="C128" s="192"/>
      <c r="D128" s="193" t="s">
        <v>72</v>
      </c>
      <c r="E128" s="245" t="s">
        <v>245</v>
      </c>
      <c r="F128" s="245" t="s">
        <v>246</v>
      </c>
      <c r="G128" s="192"/>
      <c r="H128" s="192"/>
      <c r="I128" s="195"/>
      <c r="J128" s="246">
        <f>BK128</f>
        <v>0</v>
      </c>
      <c r="K128" s="192"/>
      <c r="L128" s="197"/>
      <c r="M128" s="198"/>
      <c r="N128" s="199"/>
      <c r="O128" s="199"/>
      <c r="P128" s="200">
        <f>SUM(P129:P133)</f>
        <v>0</v>
      </c>
      <c r="Q128" s="199"/>
      <c r="R128" s="200">
        <f>SUM(R129:R133)</f>
        <v>0</v>
      </c>
      <c r="S128" s="199"/>
      <c r="T128" s="201">
        <f>SUM(T129:T133)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2" t="s">
        <v>205</v>
      </c>
      <c r="AT128" s="203" t="s">
        <v>72</v>
      </c>
      <c r="AU128" s="203" t="s">
        <v>81</v>
      </c>
      <c r="AY128" s="202" t="s">
        <v>184</v>
      </c>
      <c r="BK128" s="204">
        <f>SUM(BK129:BK133)</f>
        <v>0</v>
      </c>
    </row>
    <row r="129" s="2" customFormat="1" ht="16.5" customHeight="1">
      <c r="A129" s="41"/>
      <c r="B129" s="42"/>
      <c r="C129" s="205" t="s">
        <v>247</v>
      </c>
      <c r="D129" s="205" t="s">
        <v>185</v>
      </c>
      <c r="E129" s="206" t="s">
        <v>248</v>
      </c>
      <c r="F129" s="207" t="s">
        <v>246</v>
      </c>
      <c r="G129" s="208" t="s">
        <v>188</v>
      </c>
      <c r="H129" s="209">
        <v>1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208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208</v>
      </c>
      <c r="BM129" s="216" t="s">
        <v>249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246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250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251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252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81</v>
      </c>
      <c r="AY133" s="233" t="s">
        <v>184</v>
      </c>
    </row>
    <row r="134" s="12" customFormat="1" ht="22.8" customHeight="1">
      <c r="A134" s="12"/>
      <c r="B134" s="191"/>
      <c r="C134" s="192"/>
      <c r="D134" s="193" t="s">
        <v>72</v>
      </c>
      <c r="E134" s="245" t="s">
        <v>253</v>
      </c>
      <c r="F134" s="245" t="s">
        <v>254</v>
      </c>
      <c r="G134" s="192"/>
      <c r="H134" s="192"/>
      <c r="I134" s="195"/>
      <c r="J134" s="246">
        <f>BK134</f>
        <v>0</v>
      </c>
      <c r="K134" s="192"/>
      <c r="L134" s="197"/>
      <c r="M134" s="198"/>
      <c r="N134" s="199"/>
      <c r="O134" s="199"/>
      <c r="P134" s="200">
        <f>SUM(P135:P139)</f>
        <v>0</v>
      </c>
      <c r="Q134" s="199"/>
      <c r="R134" s="200">
        <f>SUM(R135:R139)</f>
        <v>0</v>
      </c>
      <c r="S134" s="199"/>
      <c r="T134" s="201">
        <f>SUM(T135:T139)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2" t="s">
        <v>205</v>
      </c>
      <c r="AT134" s="203" t="s">
        <v>72</v>
      </c>
      <c r="AU134" s="203" t="s">
        <v>81</v>
      </c>
      <c r="AY134" s="202" t="s">
        <v>184</v>
      </c>
      <c r="BK134" s="204">
        <f>SUM(BK135:BK139)</f>
        <v>0</v>
      </c>
    </row>
    <row r="135" s="2" customFormat="1" ht="16.5" customHeight="1">
      <c r="A135" s="41"/>
      <c r="B135" s="42"/>
      <c r="C135" s="205" t="s">
        <v>255</v>
      </c>
      <c r="D135" s="205" t="s">
        <v>185</v>
      </c>
      <c r="E135" s="206" t="s">
        <v>256</v>
      </c>
      <c r="F135" s="207" t="s">
        <v>257</v>
      </c>
      <c r="G135" s="208" t="s">
        <v>188</v>
      </c>
      <c r="H135" s="209">
        <v>1</v>
      </c>
      <c r="I135" s="210"/>
      <c r="J135" s="211">
        <f>ROUND(I135*H135,2)</f>
        <v>0</v>
      </c>
      <c r="K135" s="207" t="s">
        <v>219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208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208</v>
      </c>
      <c r="BM135" s="216" t="s">
        <v>258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257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2" customFormat="1">
      <c r="A137" s="41"/>
      <c r="B137" s="42"/>
      <c r="C137" s="43"/>
      <c r="D137" s="247" t="s">
        <v>221</v>
      </c>
      <c r="E137" s="43"/>
      <c r="F137" s="248" t="s">
        <v>259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221</v>
      </c>
      <c r="AU137" s="20" t="s">
        <v>83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260</v>
      </c>
      <c r="G138" s="224"/>
      <c r="H138" s="227">
        <v>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</v>
      </c>
      <c r="I139" s="239"/>
      <c r="J139" s="235"/>
      <c r="K139" s="235"/>
      <c r="L139" s="240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6.96" customHeight="1">
      <c r="A140" s="41"/>
      <c r="B140" s="62"/>
      <c r="C140" s="63"/>
      <c r="D140" s="63"/>
      <c r="E140" s="63"/>
      <c r="F140" s="63"/>
      <c r="G140" s="63"/>
      <c r="H140" s="63"/>
      <c r="I140" s="63"/>
      <c r="J140" s="63"/>
      <c r="K140" s="63"/>
      <c r="L140" s="47"/>
      <c r="M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</row>
  </sheetData>
  <sheetProtection sheet="1" autoFilter="0" formatColumns="0" formatRows="0" objects="1" scenarios="1" spinCount="100000" saltValue="+zKEipru7QP/B256L8AdtA4KaeS80cfzSLMBmUhny4jXyg/cv2Ms/6Ns65hyDosu3DlNo39f3B7UXpmXnGSDfQ==" hashValue="8eVtItBY07X2Zppl8i5bSK9e1L3SU06HariY5Vs8Ev3V+FrMa/LSc16fvHwqLEc5ea+bnQOFUdgPuJeaVoWEBg==" algorithmName="SHA-512" password="CC35"/>
  <autoFilter ref="C83:K139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106" r:id="rId1" display="https://podminky.urs.cz/item/CS_URS_2024_02/012164000"/>
    <hyperlink ref="F131" r:id="rId2" display="https://podminky.urs.cz/item/CS_URS_2024_02/030001000"/>
    <hyperlink ref="F137" r:id="rId3" display="https://podminky.urs.cz/item/CS_URS_2024_02/043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261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ROUND((SUM(BE82:BE196)),  2)</f>
        <v>0</v>
      </c>
      <c r="G33" s="41"/>
      <c r="H33" s="41"/>
      <c r="I33" s="151">
        <v>0.20999999999999999</v>
      </c>
      <c r="J33" s="150">
        <f>ROUND(((SUM(BE82:BE196))*I33),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ROUND((SUM(BF82:BF196)),  2)</f>
        <v>0</v>
      </c>
      <c r="G34" s="41"/>
      <c r="H34" s="41"/>
      <c r="I34" s="151">
        <v>0.12</v>
      </c>
      <c r="J34" s="150">
        <f>ROUND(((SUM(BF82:BF196))*I34),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ROUND((SUM(BG82:BG196)),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ROUND((SUM(BH82:BH196)),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ROUND((SUM(BI82:BI196)),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003 - Demolice oplocení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J176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SO 003 - Demolice oplocení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30. 1. 2025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385.47426700000005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265</v>
      </c>
      <c r="F83" s="194" t="s">
        <v>266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P84+P176</f>
        <v>0</v>
      </c>
      <c r="Q83" s="199"/>
      <c r="R83" s="200">
        <f>R84+R176</f>
        <v>0</v>
      </c>
      <c r="S83" s="199"/>
      <c r="T83" s="201">
        <f>T84+T176</f>
        <v>385.47426700000005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73</v>
      </c>
      <c r="AY83" s="202" t="s">
        <v>184</v>
      </c>
      <c r="BK83" s="204">
        <f>BK84+BK176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239</v>
      </c>
      <c r="F84" s="245" t="s">
        <v>267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SUM(P85:P175)</f>
        <v>0</v>
      </c>
      <c r="Q84" s="199"/>
      <c r="R84" s="200">
        <f>SUM(R85:R175)</f>
        <v>0</v>
      </c>
      <c r="S84" s="199"/>
      <c r="T84" s="201">
        <f>SUM(T85:T175)</f>
        <v>385.47426700000005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81</v>
      </c>
      <c r="AY84" s="202" t="s">
        <v>184</v>
      </c>
      <c r="BK84" s="204">
        <f>SUM(BK85:BK175)</f>
        <v>0</v>
      </c>
    </row>
    <row r="85" s="2" customFormat="1" ht="16.5" customHeight="1">
      <c r="A85" s="41"/>
      <c r="B85" s="42"/>
      <c r="C85" s="205" t="s">
        <v>81</v>
      </c>
      <c r="D85" s="205" t="s">
        <v>185</v>
      </c>
      <c r="E85" s="206" t="s">
        <v>268</v>
      </c>
      <c r="F85" s="207" t="s">
        <v>269</v>
      </c>
      <c r="G85" s="208" t="s">
        <v>270</v>
      </c>
      <c r="H85" s="209">
        <v>86.340999999999994</v>
      </c>
      <c r="I85" s="210"/>
      <c r="J85" s="211">
        <f>ROUND(I85*H85,2)</f>
        <v>0</v>
      </c>
      <c r="K85" s="207" t="s">
        <v>219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2</v>
      </c>
      <c r="T85" s="215">
        <f>S85*H85</f>
        <v>172.68199999999999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183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183</v>
      </c>
      <c r="BM85" s="216" t="s">
        <v>271</v>
      </c>
    </row>
    <row r="86" s="2" customFormat="1">
      <c r="A86" s="41"/>
      <c r="B86" s="42"/>
      <c r="C86" s="43"/>
      <c r="D86" s="218" t="s">
        <v>191</v>
      </c>
      <c r="E86" s="43"/>
      <c r="F86" s="219" t="s">
        <v>269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>
      <c r="A87" s="41"/>
      <c r="B87" s="42"/>
      <c r="C87" s="43"/>
      <c r="D87" s="247" t="s">
        <v>221</v>
      </c>
      <c r="E87" s="43"/>
      <c r="F87" s="248" t="s">
        <v>272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221</v>
      </c>
      <c r="AU87" s="20" t="s">
        <v>83</v>
      </c>
    </row>
    <row r="88" s="15" customFormat="1">
      <c r="A88" s="15"/>
      <c r="B88" s="249"/>
      <c r="C88" s="250"/>
      <c r="D88" s="218" t="s">
        <v>196</v>
      </c>
      <c r="E88" s="251" t="s">
        <v>21</v>
      </c>
      <c r="F88" s="252" t="s">
        <v>273</v>
      </c>
      <c r="G88" s="250"/>
      <c r="H88" s="251" t="s">
        <v>21</v>
      </c>
      <c r="I88" s="253"/>
      <c r="J88" s="250"/>
      <c r="K88" s="250"/>
      <c r="L88" s="254"/>
      <c r="M88" s="255"/>
      <c r="N88" s="256"/>
      <c r="O88" s="256"/>
      <c r="P88" s="256"/>
      <c r="Q88" s="256"/>
      <c r="R88" s="256"/>
      <c r="S88" s="256"/>
      <c r="T88" s="257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8" t="s">
        <v>196</v>
      </c>
      <c r="AU88" s="258" t="s">
        <v>83</v>
      </c>
      <c r="AV88" s="15" t="s">
        <v>81</v>
      </c>
      <c r="AW88" s="15" t="s">
        <v>34</v>
      </c>
      <c r="AX88" s="15" t="s">
        <v>73</v>
      </c>
      <c r="AY88" s="258" t="s">
        <v>184</v>
      </c>
    </row>
    <row r="89" s="13" customFormat="1">
      <c r="A89" s="13"/>
      <c r="B89" s="223"/>
      <c r="C89" s="224"/>
      <c r="D89" s="218" t="s">
        <v>196</v>
      </c>
      <c r="E89" s="225" t="s">
        <v>21</v>
      </c>
      <c r="F89" s="226" t="s">
        <v>274</v>
      </c>
      <c r="G89" s="224"/>
      <c r="H89" s="227">
        <v>0.74399999999999999</v>
      </c>
      <c r="I89" s="228"/>
      <c r="J89" s="224"/>
      <c r="K89" s="224"/>
      <c r="L89" s="229"/>
      <c r="M89" s="230"/>
      <c r="N89" s="231"/>
      <c r="O89" s="231"/>
      <c r="P89" s="231"/>
      <c r="Q89" s="231"/>
      <c r="R89" s="231"/>
      <c r="S89" s="231"/>
      <c r="T89" s="232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3" t="s">
        <v>196</v>
      </c>
      <c r="AU89" s="233" t="s">
        <v>83</v>
      </c>
      <c r="AV89" s="13" t="s">
        <v>83</v>
      </c>
      <c r="AW89" s="13" t="s">
        <v>34</v>
      </c>
      <c r="AX89" s="13" t="s">
        <v>73</v>
      </c>
      <c r="AY89" s="233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275</v>
      </c>
      <c r="G90" s="224"/>
      <c r="H90" s="227">
        <v>8.2530000000000001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276</v>
      </c>
      <c r="G91" s="224"/>
      <c r="H91" s="227">
        <v>6.6959999999999997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277</v>
      </c>
      <c r="G92" s="224"/>
      <c r="H92" s="227">
        <v>8.6110000000000007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3" customFormat="1">
      <c r="A93" s="13"/>
      <c r="B93" s="223"/>
      <c r="C93" s="224"/>
      <c r="D93" s="218" t="s">
        <v>196</v>
      </c>
      <c r="E93" s="225" t="s">
        <v>21</v>
      </c>
      <c r="F93" s="226" t="s">
        <v>278</v>
      </c>
      <c r="G93" s="224"/>
      <c r="H93" s="227">
        <v>3.5840000000000001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3" t="s">
        <v>196</v>
      </c>
      <c r="AU93" s="233" t="s">
        <v>83</v>
      </c>
      <c r="AV93" s="13" t="s">
        <v>83</v>
      </c>
      <c r="AW93" s="13" t="s">
        <v>34</v>
      </c>
      <c r="AX93" s="13" t="s">
        <v>73</v>
      </c>
      <c r="AY93" s="233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279</v>
      </c>
      <c r="G94" s="224"/>
      <c r="H94" s="227">
        <v>5.3639999999999999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280</v>
      </c>
      <c r="G95" s="224"/>
      <c r="H95" s="227">
        <v>28.939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281</v>
      </c>
      <c r="G96" s="224"/>
      <c r="H96" s="227">
        <v>2.3999999999999999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282</v>
      </c>
      <c r="G97" s="224"/>
      <c r="H97" s="227">
        <v>1.1659999999999999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283</v>
      </c>
      <c r="G98" s="224"/>
      <c r="H98" s="227">
        <v>10.560000000000001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284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285</v>
      </c>
      <c r="G100" s="224"/>
      <c r="H100" s="227">
        <v>1.4239999999999999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286</v>
      </c>
      <c r="G101" s="224"/>
      <c r="H101" s="227">
        <v>1.3999999999999999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287</v>
      </c>
      <c r="G102" s="224"/>
      <c r="H102" s="227">
        <v>7.2000000000000002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86.341000000000022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24.15" customHeight="1">
      <c r="A104" s="41"/>
      <c r="B104" s="42"/>
      <c r="C104" s="205" t="s">
        <v>83</v>
      </c>
      <c r="D104" s="205" t="s">
        <v>185</v>
      </c>
      <c r="E104" s="206" t="s">
        <v>288</v>
      </c>
      <c r="F104" s="207" t="s">
        <v>289</v>
      </c>
      <c r="G104" s="208" t="s">
        <v>270</v>
      </c>
      <c r="H104" s="209">
        <v>10.132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2.27</v>
      </c>
      <c r="T104" s="215">
        <f>S104*H104</f>
        <v>22.999639999999999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290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291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292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5" customFormat="1">
      <c r="A107" s="15"/>
      <c r="B107" s="249"/>
      <c r="C107" s="250"/>
      <c r="D107" s="218" t="s">
        <v>196</v>
      </c>
      <c r="E107" s="251" t="s">
        <v>21</v>
      </c>
      <c r="F107" s="252" t="s">
        <v>293</v>
      </c>
      <c r="G107" s="250"/>
      <c r="H107" s="251" t="s">
        <v>21</v>
      </c>
      <c r="I107" s="253"/>
      <c r="J107" s="250"/>
      <c r="K107" s="250"/>
      <c r="L107" s="254"/>
      <c r="M107" s="255"/>
      <c r="N107" s="256"/>
      <c r="O107" s="256"/>
      <c r="P107" s="256"/>
      <c r="Q107" s="256"/>
      <c r="R107" s="256"/>
      <c r="S107" s="256"/>
      <c r="T107" s="25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8" t="s">
        <v>196</v>
      </c>
      <c r="AU107" s="258" t="s">
        <v>83</v>
      </c>
      <c r="AV107" s="15" t="s">
        <v>81</v>
      </c>
      <c r="AW107" s="15" t="s">
        <v>34</v>
      </c>
      <c r="AX107" s="15" t="s">
        <v>73</v>
      </c>
      <c r="AY107" s="258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294</v>
      </c>
      <c r="G108" s="224"/>
      <c r="H108" s="227">
        <v>5.109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295</v>
      </c>
      <c r="G109" s="224"/>
      <c r="H109" s="227">
        <v>5.0229999999999997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10.132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199</v>
      </c>
      <c r="D111" s="205" t="s">
        <v>185</v>
      </c>
      <c r="E111" s="206" t="s">
        <v>296</v>
      </c>
      <c r="F111" s="207" t="s">
        <v>297</v>
      </c>
      <c r="G111" s="208" t="s">
        <v>270</v>
      </c>
      <c r="H111" s="209">
        <v>12</v>
      </c>
      <c r="I111" s="210"/>
      <c r="J111" s="211">
        <f>ROUND(I111*H111,2)</f>
        <v>0</v>
      </c>
      <c r="K111" s="207" t="s">
        <v>219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1.95</v>
      </c>
      <c r="T111" s="215">
        <f>S111*H111</f>
        <v>23.399999999999999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298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299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>
      <c r="A113" s="41"/>
      <c r="B113" s="42"/>
      <c r="C113" s="43"/>
      <c r="D113" s="247" t="s">
        <v>221</v>
      </c>
      <c r="E113" s="43"/>
      <c r="F113" s="248" t="s">
        <v>300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221</v>
      </c>
      <c r="AU113" s="20" t="s">
        <v>83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301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302</v>
      </c>
      <c r="G115" s="224"/>
      <c r="H115" s="227">
        <v>12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4" customFormat="1">
      <c r="A116" s="14"/>
      <c r="B116" s="234"/>
      <c r="C116" s="235"/>
      <c r="D116" s="218" t="s">
        <v>196</v>
      </c>
      <c r="E116" s="236" t="s">
        <v>21</v>
      </c>
      <c r="F116" s="237" t="s">
        <v>198</v>
      </c>
      <c r="G116" s="235"/>
      <c r="H116" s="238">
        <v>12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4" t="s">
        <v>196</v>
      </c>
      <c r="AU116" s="244" t="s">
        <v>83</v>
      </c>
      <c r="AV116" s="14" t="s">
        <v>183</v>
      </c>
      <c r="AW116" s="14" t="s">
        <v>34</v>
      </c>
      <c r="AX116" s="14" t="s">
        <v>81</v>
      </c>
      <c r="AY116" s="244" t="s">
        <v>184</v>
      </c>
    </row>
    <row r="117" s="2" customFormat="1" ht="24.15" customHeight="1">
      <c r="A117" s="41"/>
      <c r="B117" s="42"/>
      <c r="C117" s="205" t="s">
        <v>183</v>
      </c>
      <c r="D117" s="205" t="s">
        <v>185</v>
      </c>
      <c r="E117" s="206" t="s">
        <v>303</v>
      </c>
      <c r="F117" s="207" t="s">
        <v>304</v>
      </c>
      <c r="G117" s="208" t="s">
        <v>270</v>
      </c>
      <c r="H117" s="209">
        <v>69.004000000000005</v>
      </c>
      <c r="I117" s="210"/>
      <c r="J117" s="211">
        <f>ROUND(I117*H117,2)</f>
        <v>0</v>
      </c>
      <c r="K117" s="207" t="s">
        <v>219</v>
      </c>
      <c r="L117" s="47"/>
      <c r="M117" s="212" t="s">
        <v>21</v>
      </c>
      <c r="N117" s="213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2.2000000000000002</v>
      </c>
      <c r="T117" s="215">
        <f>S117*H117</f>
        <v>151.80880000000002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183</v>
      </c>
      <c r="AT117" s="216" t="s">
        <v>185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183</v>
      </c>
      <c r="BM117" s="216" t="s">
        <v>305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306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>
      <c r="A119" s="41"/>
      <c r="B119" s="42"/>
      <c r="C119" s="43"/>
      <c r="D119" s="247" t="s">
        <v>221</v>
      </c>
      <c r="E119" s="43"/>
      <c r="F119" s="248" t="s">
        <v>307</v>
      </c>
      <c r="G119" s="43"/>
      <c r="H119" s="43"/>
      <c r="I119" s="220"/>
      <c r="J119" s="43"/>
      <c r="K119" s="43"/>
      <c r="L119" s="47"/>
      <c r="M119" s="221"/>
      <c r="N119" s="22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221</v>
      </c>
      <c r="AU119" s="20" t="s">
        <v>83</v>
      </c>
    </row>
    <row r="120" s="15" customFormat="1">
      <c r="A120" s="15"/>
      <c r="B120" s="249"/>
      <c r="C120" s="250"/>
      <c r="D120" s="218" t="s">
        <v>196</v>
      </c>
      <c r="E120" s="251" t="s">
        <v>21</v>
      </c>
      <c r="F120" s="252" t="s">
        <v>308</v>
      </c>
      <c r="G120" s="250"/>
      <c r="H120" s="251" t="s">
        <v>21</v>
      </c>
      <c r="I120" s="253"/>
      <c r="J120" s="250"/>
      <c r="K120" s="250"/>
      <c r="L120" s="254"/>
      <c r="M120" s="255"/>
      <c r="N120" s="256"/>
      <c r="O120" s="256"/>
      <c r="P120" s="256"/>
      <c r="Q120" s="256"/>
      <c r="R120" s="256"/>
      <c r="S120" s="256"/>
      <c r="T120" s="25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8" t="s">
        <v>196</v>
      </c>
      <c r="AU120" s="258" t="s">
        <v>83</v>
      </c>
      <c r="AV120" s="15" t="s">
        <v>81</v>
      </c>
      <c r="AW120" s="15" t="s">
        <v>34</v>
      </c>
      <c r="AX120" s="15" t="s">
        <v>73</v>
      </c>
      <c r="AY120" s="258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309</v>
      </c>
      <c r="G121" s="224"/>
      <c r="H121" s="227">
        <v>0.49299999999999999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310</v>
      </c>
      <c r="G122" s="224"/>
      <c r="H122" s="227">
        <v>6.1900000000000004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311</v>
      </c>
      <c r="G123" s="224"/>
      <c r="H123" s="227">
        <v>5.4409999999999998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312</v>
      </c>
      <c r="G124" s="224"/>
      <c r="H124" s="227">
        <v>6.4580000000000002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278</v>
      </c>
      <c r="G125" s="224"/>
      <c r="H125" s="227">
        <v>3.5840000000000001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313</v>
      </c>
      <c r="G126" s="224"/>
      <c r="H126" s="227">
        <v>8.3810000000000002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314</v>
      </c>
      <c r="G127" s="224"/>
      <c r="H127" s="227">
        <v>27.129999999999999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315</v>
      </c>
      <c r="G128" s="224"/>
      <c r="H128" s="227">
        <v>1.8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316</v>
      </c>
      <c r="G129" s="224"/>
      <c r="H129" s="227">
        <v>0.94699999999999995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317</v>
      </c>
      <c r="G130" s="224"/>
      <c r="H130" s="227">
        <v>8.5800000000000001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4" customFormat="1">
      <c r="A131" s="14"/>
      <c r="B131" s="234"/>
      <c r="C131" s="235"/>
      <c r="D131" s="218" t="s">
        <v>196</v>
      </c>
      <c r="E131" s="236" t="s">
        <v>21</v>
      </c>
      <c r="F131" s="237" t="s">
        <v>198</v>
      </c>
      <c r="G131" s="235"/>
      <c r="H131" s="238">
        <v>69.004000000000005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4" t="s">
        <v>196</v>
      </c>
      <c r="AU131" s="244" t="s">
        <v>83</v>
      </c>
      <c r="AV131" s="14" t="s">
        <v>183</v>
      </c>
      <c r="AW131" s="14" t="s">
        <v>34</v>
      </c>
      <c r="AX131" s="14" t="s">
        <v>81</v>
      </c>
      <c r="AY131" s="244" t="s">
        <v>184</v>
      </c>
    </row>
    <row r="132" s="2" customFormat="1" ht="24.15" customHeight="1">
      <c r="A132" s="41"/>
      <c r="B132" s="42"/>
      <c r="C132" s="205" t="s">
        <v>205</v>
      </c>
      <c r="D132" s="205" t="s">
        <v>185</v>
      </c>
      <c r="E132" s="206" t="s">
        <v>318</v>
      </c>
      <c r="F132" s="207" t="s">
        <v>319</v>
      </c>
      <c r="G132" s="208" t="s">
        <v>320</v>
      </c>
      <c r="H132" s="209">
        <v>387</v>
      </c>
      <c r="I132" s="210"/>
      <c r="J132" s="211">
        <f>ROUND(I132*H132,2)</f>
        <v>0</v>
      </c>
      <c r="K132" s="207" t="s">
        <v>219</v>
      </c>
      <c r="L132" s="47"/>
      <c r="M132" s="212" t="s">
        <v>21</v>
      </c>
      <c r="N132" s="213" t="s">
        <v>44</v>
      </c>
      <c r="O132" s="87"/>
      <c r="P132" s="214">
        <f>O132*H132</f>
        <v>0</v>
      </c>
      <c r="Q132" s="214">
        <v>0</v>
      </c>
      <c r="R132" s="214">
        <f>Q132*H132</f>
        <v>0</v>
      </c>
      <c r="S132" s="214">
        <v>0.0080000000000000002</v>
      </c>
      <c r="T132" s="215">
        <f>S132*H132</f>
        <v>3.0960000000000001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16" t="s">
        <v>183</v>
      </c>
      <c r="AT132" s="216" t="s">
        <v>185</v>
      </c>
      <c r="AU132" s="216" t="s">
        <v>83</v>
      </c>
      <c r="AY132" s="20" t="s">
        <v>184</v>
      </c>
      <c r="BE132" s="217">
        <f>IF(N132="základní",J132,0)</f>
        <v>0</v>
      </c>
      <c r="BF132" s="217">
        <f>IF(N132="snížená",J132,0)</f>
        <v>0</v>
      </c>
      <c r="BG132" s="217">
        <f>IF(N132="zákl. přenesená",J132,0)</f>
        <v>0</v>
      </c>
      <c r="BH132" s="217">
        <f>IF(N132="sníž. přenesená",J132,0)</f>
        <v>0</v>
      </c>
      <c r="BI132" s="217">
        <f>IF(N132="nulová",J132,0)</f>
        <v>0</v>
      </c>
      <c r="BJ132" s="20" t="s">
        <v>81</v>
      </c>
      <c r="BK132" s="217">
        <f>ROUND(I132*H132,2)</f>
        <v>0</v>
      </c>
      <c r="BL132" s="20" t="s">
        <v>183</v>
      </c>
      <c r="BM132" s="216" t="s">
        <v>321</v>
      </c>
    </row>
    <row r="133" s="2" customFormat="1">
      <c r="A133" s="41"/>
      <c r="B133" s="42"/>
      <c r="C133" s="43"/>
      <c r="D133" s="218" t="s">
        <v>191</v>
      </c>
      <c r="E133" s="43"/>
      <c r="F133" s="219" t="s">
        <v>322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191</v>
      </c>
      <c r="AU133" s="20" t="s">
        <v>83</v>
      </c>
    </row>
    <row r="134" s="2" customFormat="1">
      <c r="A134" s="41"/>
      <c r="B134" s="42"/>
      <c r="C134" s="43"/>
      <c r="D134" s="247" t="s">
        <v>221</v>
      </c>
      <c r="E134" s="43"/>
      <c r="F134" s="248" t="s">
        <v>323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221</v>
      </c>
      <c r="AU134" s="20" t="s">
        <v>83</v>
      </c>
    </row>
    <row r="135" s="15" customFormat="1">
      <c r="A135" s="15"/>
      <c r="B135" s="249"/>
      <c r="C135" s="250"/>
      <c r="D135" s="218" t="s">
        <v>196</v>
      </c>
      <c r="E135" s="251" t="s">
        <v>21</v>
      </c>
      <c r="F135" s="252" t="s">
        <v>324</v>
      </c>
      <c r="G135" s="250"/>
      <c r="H135" s="251" t="s">
        <v>21</v>
      </c>
      <c r="I135" s="253"/>
      <c r="J135" s="250"/>
      <c r="K135" s="250"/>
      <c r="L135" s="254"/>
      <c r="M135" s="255"/>
      <c r="N135" s="256"/>
      <c r="O135" s="256"/>
      <c r="P135" s="256"/>
      <c r="Q135" s="256"/>
      <c r="R135" s="256"/>
      <c r="S135" s="256"/>
      <c r="T135" s="25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8" t="s">
        <v>196</v>
      </c>
      <c r="AU135" s="258" t="s">
        <v>83</v>
      </c>
      <c r="AV135" s="15" t="s">
        <v>81</v>
      </c>
      <c r="AW135" s="15" t="s">
        <v>34</v>
      </c>
      <c r="AX135" s="15" t="s">
        <v>73</v>
      </c>
      <c r="AY135" s="258" t="s">
        <v>184</v>
      </c>
    </row>
    <row r="136" s="15" customFormat="1">
      <c r="A136" s="15"/>
      <c r="B136" s="249"/>
      <c r="C136" s="250"/>
      <c r="D136" s="218" t="s">
        <v>196</v>
      </c>
      <c r="E136" s="251" t="s">
        <v>21</v>
      </c>
      <c r="F136" s="252" t="s">
        <v>325</v>
      </c>
      <c r="G136" s="250"/>
      <c r="H136" s="251" t="s">
        <v>21</v>
      </c>
      <c r="I136" s="253"/>
      <c r="J136" s="250"/>
      <c r="K136" s="250"/>
      <c r="L136" s="254"/>
      <c r="M136" s="255"/>
      <c r="N136" s="256"/>
      <c r="O136" s="256"/>
      <c r="P136" s="256"/>
      <c r="Q136" s="256"/>
      <c r="R136" s="256"/>
      <c r="S136" s="256"/>
      <c r="T136" s="25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58" t="s">
        <v>196</v>
      </c>
      <c r="AU136" s="258" t="s">
        <v>83</v>
      </c>
      <c r="AV136" s="15" t="s">
        <v>81</v>
      </c>
      <c r="AW136" s="15" t="s">
        <v>34</v>
      </c>
      <c r="AX136" s="15" t="s">
        <v>73</v>
      </c>
      <c r="AY136" s="258" t="s">
        <v>184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326</v>
      </c>
      <c r="G137" s="224"/>
      <c r="H137" s="227">
        <v>83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5" customFormat="1">
      <c r="A138" s="15"/>
      <c r="B138" s="249"/>
      <c r="C138" s="250"/>
      <c r="D138" s="218" t="s">
        <v>196</v>
      </c>
      <c r="E138" s="251" t="s">
        <v>21</v>
      </c>
      <c r="F138" s="252" t="s">
        <v>327</v>
      </c>
      <c r="G138" s="250"/>
      <c r="H138" s="251" t="s">
        <v>21</v>
      </c>
      <c r="I138" s="253"/>
      <c r="J138" s="250"/>
      <c r="K138" s="250"/>
      <c r="L138" s="254"/>
      <c r="M138" s="255"/>
      <c r="N138" s="256"/>
      <c r="O138" s="256"/>
      <c r="P138" s="256"/>
      <c r="Q138" s="256"/>
      <c r="R138" s="256"/>
      <c r="S138" s="256"/>
      <c r="T138" s="25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58" t="s">
        <v>196</v>
      </c>
      <c r="AU138" s="258" t="s">
        <v>83</v>
      </c>
      <c r="AV138" s="15" t="s">
        <v>81</v>
      </c>
      <c r="AW138" s="15" t="s">
        <v>34</v>
      </c>
      <c r="AX138" s="15" t="s">
        <v>73</v>
      </c>
      <c r="AY138" s="258" t="s">
        <v>184</v>
      </c>
    </row>
    <row r="139" s="15" customFormat="1">
      <c r="A139" s="15"/>
      <c r="B139" s="249"/>
      <c r="C139" s="250"/>
      <c r="D139" s="218" t="s">
        <v>196</v>
      </c>
      <c r="E139" s="251" t="s">
        <v>21</v>
      </c>
      <c r="F139" s="252" t="s">
        <v>325</v>
      </c>
      <c r="G139" s="250"/>
      <c r="H139" s="251" t="s">
        <v>21</v>
      </c>
      <c r="I139" s="253"/>
      <c r="J139" s="250"/>
      <c r="K139" s="250"/>
      <c r="L139" s="254"/>
      <c r="M139" s="255"/>
      <c r="N139" s="256"/>
      <c r="O139" s="256"/>
      <c r="P139" s="256"/>
      <c r="Q139" s="256"/>
      <c r="R139" s="256"/>
      <c r="S139" s="256"/>
      <c r="T139" s="25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8" t="s">
        <v>196</v>
      </c>
      <c r="AU139" s="258" t="s">
        <v>83</v>
      </c>
      <c r="AV139" s="15" t="s">
        <v>81</v>
      </c>
      <c r="AW139" s="15" t="s">
        <v>34</v>
      </c>
      <c r="AX139" s="15" t="s">
        <v>73</v>
      </c>
      <c r="AY139" s="258" t="s">
        <v>184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328</v>
      </c>
      <c r="G140" s="224"/>
      <c r="H140" s="227">
        <v>304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4" customFormat="1">
      <c r="A141" s="14"/>
      <c r="B141" s="234"/>
      <c r="C141" s="235"/>
      <c r="D141" s="218" t="s">
        <v>196</v>
      </c>
      <c r="E141" s="236" t="s">
        <v>21</v>
      </c>
      <c r="F141" s="237" t="s">
        <v>198</v>
      </c>
      <c r="G141" s="235"/>
      <c r="H141" s="238">
        <v>387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4" t="s">
        <v>196</v>
      </c>
      <c r="AU141" s="244" t="s">
        <v>83</v>
      </c>
      <c r="AV141" s="14" t="s">
        <v>183</v>
      </c>
      <c r="AW141" s="14" t="s">
        <v>34</v>
      </c>
      <c r="AX141" s="14" t="s">
        <v>81</v>
      </c>
      <c r="AY141" s="244" t="s">
        <v>184</v>
      </c>
    </row>
    <row r="142" s="2" customFormat="1" ht="24.15" customHeight="1">
      <c r="A142" s="41"/>
      <c r="B142" s="42"/>
      <c r="C142" s="205" t="s">
        <v>216</v>
      </c>
      <c r="D142" s="205" t="s">
        <v>185</v>
      </c>
      <c r="E142" s="206" t="s">
        <v>329</v>
      </c>
      <c r="F142" s="207" t="s">
        <v>330</v>
      </c>
      <c r="G142" s="208" t="s">
        <v>331</v>
      </c>
      <c r="H142" s="209">
        <v>15.4</v>
      </c>
      <c r="I142" s="210"/>
      <c r="J142" s="211">
        <f>ROUND(I142*H142,2)</f>
        <v>0</v>
      </c>
      <c r="K142" s="207" t="s">
        <v>219</v>
      </c>
      <c r="L142" s="47"/>
      <c r="M142" s="212" t="s">
        <v>21</v>
      </c>
      <c r="N142" s="213" t="s">
        <v>44</v>
      </c>
      <c r="O142" s="87"/>
      <c r="P142" s="214">
        <f>O142*H142</f>
        <v>0</v>
      </c>
      <c r="Q142" s="214">
        <v>0</v>
      </c>
      <c r="R142" s="214">
        <f>Q142*H142</f>
        <v>0</v>
      </c>
      <c r="S142" s="214">
        <v>0.00248</v>
      </c>
      <c r="T142" s="215">
        <f>S142*H142</f>
        <v>0.038192000000000004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16" t="s">
        <v>183</v>
      </c>
      <c r="AT142" s="216" t="s">
        <v>185</v>
      </c>
      <c r="AU142" s="216" t="s">
        <v>83</v>
      </c>
      <c r="AY142" s="20" t="s">
        <v>184</v>
      </c>
      <c r="BE142" s="217">
        <f>IF(N142="základní",J142,0)</f>
        <v>0</v>
      </c>
      <c r="BF142" s="217">
        <f>IF(N142="snížená",J142,0)</f>
        <v>0</v>
      </c>
      <c r="BG142" s="217">
        <f>IF(N142="zákl. přenesená",J142,0)</f>
        <v>0</v>
      </c>
      <c r="BH142" s="217">
        <f>IF(N142="sníž. přenesená",J142,0)</f>
        <v>0</v>
      </c>
      <c r="BI142" s="217">
        <f>IF(N142="nulová",J142,0)</f>
        <v>0</v>
      </c>
      <c r="BJ142" s="20" t="s">
        <v>81</v>
      </c>
      <c r="BK142" s="217">
        <f>ROUND(I142*H142,2)</f>
        <v>0</v>
      </c>
      <c r="BL142" s="20" t="s">
        <v>183</v>
      </c>
      <c r="BM142" s="216" t="s">
        <v>332</v>
      </c>
    </row>
    <row r="143" s="2" customFormat="1">
      <c r="A143" s="41"/>
      <c r="B143" s="42"/>
      <c r="C143" s="43"/>
      <c r="D143" s="218" t="s">
        <v>191</v>
      </c>
      <c r="E143" s="43"/>
      <c r="F143" s="219" t="s">
        <v>333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191</v>
      </c>
      <c r="AU143" s="20" t="s">
        <v>83</v>
      </c>
    </row>
    <row r="144" s="2" customFormat="1">
      <c r="A144" s="41"/>
      <c r="B144" s="42"/>
      <c r="C144" s="43"/>
      <c r="D144" s="247" t="s">
        <v>221</v>
      </c>
      <c r="E144" s="43"/>
      <c r="F144" s="248" t="s">
        <v>334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221</v>
      </c>
      <c r="AU144" s="20" t="s">
        <v>83</v>
      </c>
    </row>
    <row r="145" s="15" customFormat="1">
      <c r="A145" s="15"/>
      <c r="B145" s="249"/>
      <c r="C145" s="250"/>
      <c r="D145" s="218" t="s">
        <v>196</v>
      </c>
      <c r="E145" s="251" t="s">
        <v>21</v>
      </c>
      <c r="F145" s="252" t="s">
        <v>325</v>
      </c>
      <c r="G145" s="250"/>
      <c r="H145" s="251" t="s">
        <v>21</v>
      </c>
      <c r="I145" s="253"/>
      <c r="J145" s="250"/>
      <c r="K145" s="250"/>
      <c r="L145" s="254"/>
      <c r="M145" s="255"/>
      <c r="N145" s="256"/>
      <c r="O145" s="256"/>
      <c r="P145" s="256"/>
      <c r="Q145" s="256"/>
      <c r="R145" s="256"/>
      <c r="S145" s="256"/>
      <c r="T145" s="25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8" t="s">
        <v>196</v>
      </c>
      <c r="AU145" s="258" t="s">
        <v>83</v>
      </c>
      <c r="AV145" s="15" t="s">
        <v>81</v>
      </c>
      <c r="AW145" s="15" t="s">
        <v>34</v>
      </c>
      <c r="AX145" s="15" t="s">
        <v>73</v>
      </c>
      <c r="AY145" s="258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335</v>
      </c>
      <c r="G146" s="224"/>
      <c r="H146" s="227">
        <v>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336</v>
      </c>
      <c r="G147" s="224"/>
      <c r="H147" s="227">
        <v>9.4000000000000004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15.4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24.15" customHeight="1">
      <c r="A149" s="41"/>
      <c r="B149" s="42"/>
      <c r="C149" s="205" t="s">
        <v>223</v>
      </c>
      <c r="D149" s="205" t="s">
        <v>185</v>
      </c>
      <c r="E149" s="206" t="s">
        <v>337</v>
      </c>
      <c r="F149" s="207" t="s">
        <v>338</v>
      </c>
      <c r="G149" s="208" t="s">
        <v>331</v>
      </c>
      <c r="H149" s="209">
        <v>14</v>
      </c>
      <c r="I149" s="210"/>
      <c r="J149" s="211">
        <f>ROUND(I149*H149,2)</f>
        <v>0</v>
      </c>
      <c r="K149" s="207" t="s">
        <v>219</v>
      </c>
      <c r="L149" s="47"/>
      <c r="M149" s="212" t="s">
        <v>21</v>
      </c>
      <c r="N149" s="213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0.025399999999999999</v>
      </c>
      <c r="T149" s="215">
        <f>S149*H149</f>
        <v>0.35559999999999997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183</v>
      </c>
      <c r="AT149" s="216" t="s">
        <v>185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183</v>
      </c>
      <c r="BM149" s="216" t="s">
        <v>339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340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2" customFormat="1">
      <c r="A151" s="41"/>
      <c r="B151" s="42"/>
      <c r="C151" s="43"/>
      <c r="D151" s="247" t="s">
        <v>221</v>
      </c>
      <c r="E151" s="43"/>
      <c r="F151" s="248" t="s">
        <v>341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221</v>
      </c>
      <c r="AU151" s="20" t="s">
        <v>83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342</v>
      </c>
      <c r="G152" s="224"/>
      <c r="H152" s="227">
        <v>14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14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4.15" customHeight="1">
      <c r="A154" s="41"/>
      <c r="B154" s="42"/>
      <c r="C154" s="205" t="s">
        <v>229</v>
      </c>
      <c r="D154" s="205" t="s">
        <v>185</v>
      </c>
      <c r="E154" s="206" t="s">
        <v>343</v>
      </c>
      <c r="F154" s="207" t="s">
        <v>344</v>
      </c>
      <c r="G154" s="208" t="s">
        <v>331</v>
      </c>
      <c r="H154" s="209">
        <v>220.94999999999999</v>
      </c>
      <c r="I154" s="210"/>
      <c r="J154" s="211">
        <f>ROUND(I154*H154,2)</f>
        <v>0</v>
      </c>
      <c r="K154" s="207" t="s">
        <v>219</v>
      </c>
      <c r="L154" s="47"/>
      <c r="M154" s="212" t="s">
        <v>21</v>
      </c>
      <c r="N154" s="213" t="s">
        <v>44</v>
      </c>
      <c r="O154" s="87"/>
      <c r="P154" s="214">
        <f>O154*H154</f>
        <v>0</v>
      </c>
      <c r="Q154" s="214">
        <v>0</v>
      </c>
      <c r="R154" s="214">
        <f>Q154*H154</f>
        <v>0</v>
      </c>
      <c r="S154" s="214">
        <v>0.0453</v>
      </c>
      <c r="T154" s="215">
        <f>S154*H154</f>
        <v>10.009034999999999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183</v>
      </c>
      <c r="AT154" s="216" t="s">
        <v>185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345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346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2" customFormat="1">
      <c r="A156" s="41"/>
      <c r="B156" s="42"/>
      <c r="C156" s="43"/>
      <c r="D156" s="247" t="s">
        <v>221</v>
      </c>
      <c r="E156" s="43"/>
      <c r="F156" s="248" t="s">
        <v>347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221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325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348</v>
      </c>
      <c r="G158" s="224"/>
      <c r="H158" s="227">
        <v>33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349</v>
      </c>
      <c r="G159" s="224"/>
      <c r="H159" s="227">
        <v>27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350</v>
      </c>
      <c r="G160" s="224"/>
      <c r="H160" s="227">
        <v>33.450000000000003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351</v>
      </c>
      <c r="G161" s="224"/>
      <c r="H161" s="227">
        <v>12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352</v>
      </c>
      <c r="G162" s="224"/>
      <c r="H162" s="227">
        <v>66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353</v>
      </c>
      <c r="G163" s="224"/>
      <c r="H163" s="227">
        <v>6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354</v>
      </c>
      <c r="G164" s="224"/>
      <c r="H164" s="227">
        <v>43.5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220.94999999999999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2" customFormat="1" ht="21.75" customHeight="1">
      <c r="A166" s="41"/>
      <c r="B166" s="42"/>
      <c r="C166" s="205" t="s">
        <v>239</v>
      </c>
      <c r="D166" s="205" t="s">
        <v>185</v>
      </c>
      <c r="E166" s="206" t="s">
        <v>355</v>
      </c>
      <c r="F166" s="207" t="s">
        <v>356</v>
      </c>
      <c r="G166" s="208" t="s">
        <v>320</v>
      </c>
      <c r="H166" s="209">
        <v>1</v>
      </c>
      <c r="I166" s="210"/>
      <c r="J166" s="211">
        <f>ROUND(I166*H166,2)</f>
        <v>0</v>
      </c>
      <c r="K166" s="207" t="s">
        <v>219</v>
      </c>
      <c r="L166" s="47"/>
      <c r="M166" s="212" t="s">
        <v>21</v>
      </c>
      <c r="N166" s="213" t="s">
        <v>44</v>
      </c>
      <c r="O166" s="87"/>
      <c r="P166" s="214">
        <f>O166*H166</f>
        <v>0</v>
      </c>
      <c r="Q166" s="214">
        <v>0</v>
      </c>
      <c r="R166" s="214">
        <f>Q166*H166</f>
        <v>0</v>
      </c>
      <c r="S166" s="214">
        <v>0.28499999999999998</v>
      </c>
      <c r="T166" s="215">
        <f>S166*H166</f>
        <v>0.28499999999999998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16" t="s">
        <v>183</v>
      </c>
      <c r="AT166" s="216" t="s">
        <v>185</v>
      </c>
      <c r="AU166" s="216" t="s">
        <v>83</v>
      </c>
      <c r="AY166" s="20" t="s">
        <v>184</v>
      </c>
      <c r="BE166" s="217">
        <f>IF(N166="základní",J166,0)</f>
        <v>0</v>
      </c>
      <c r="BF166" s="217">
        <f>IF(N166="snížená",J166,0)</f>
        <v>0</v>
      </c>
      <c r="BG166" s="217">
        <f>IF(N166="zákl. přenesená",J166,0)</f>
        <v>0</v>
      </c>
      <c r="BH166" s="217">
        <f>IF(N166="sníž. přenesená",J166,0)</f>
        <v>0</v>
      </c>
      <c r="BI166" s="217">
        <f>IF(N166="nulová",J166,0)</f>
        <v>0</v>
      </c>
      <c r="BJ166" s="20" t="s">
        <v>81</v>
      </c>
      <c r="BK166" s="217">
        <f>ROUND(I166*H166,2)</f>
        <v>0</v>
      </c>
      <c r="BL166" s="20" t="s">
        <v>183</v>
      </c>
      <c r="BM166" s="216" t="s">
        <v>357</v>
      </c>
    </row>
    <row r="167" s="2" customFormat="1">
      <c r="A167" s="41"/>
      <c r="B167" s="42"/>
      <c r="C167" s="43"/>
      <c r="D167" s="218" t="s">
        <v>191</v>
      </c>
      <c r="E167" s="43"/>
      <c r="F167" s="219" t="s">
        <v>358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191</v>
      </c>
      <c r="AU167" s="20" t="s">
        <v>83</v>
      </c>
    </row>
    <row r="168" s="2" customFormat="1">
      <c r="A168" s="41"/>
      <c r="B168" s="42"/>
      <c r="C168" s="43"/>
      <c r="D168" s="247" t="s">
        <v>221</v>
      </c>
      <c r="E168" s="43"/>
      <c r="F168" s="248" t="s">
        <v>359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221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360</v>
      </c>
      <c r="G169" s="224"/>
      <c r="H169" s="227">
        <v>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81</v>
      </c>
      <c r="AY169" s="233" t="s">
        <v>184</v>
      </c>
    </row>
    <row r="170" s="2" customFormat="1" ht="21.75" customHeight="1">
      <c r="A170" s="41"/>
      <c r="B170" s="42"/>
      <c r="C170" s="205" t="s">
        <v>247</v>
      </c>
      <c r="D170" s="205" t="s">
        <v>185</v>
      </c>
      <c r="E170" s="206" t="s">
        <v>361</v>
      </c>
      <c r="F170" s="207" t="s">
        <v>362</v>
      </c>
      <c r="G170" s="208" t="s">
        <v>320</v>
      </c>
      <c r="H170" s="209">
        <v>2</v>
      </c>
      <c r="I170" s="210"/>
      <c r="J170" s="211">
        <f>ROUND(I170*H170,2)</f>
        <v>0</v>
      </c>
      <c r="K170" s="207" t="s">
        <v>219</v>
      </c>
      <c r="L170" s="47"/>
      <c r="M170" s="212" t="s">
        <v>21</v>
      </c>
      <c r="N170" s="213" t="s">
        <v>44</v>
      </c>
      <c r="O170" s="87"/>
      <c r="P170" s="214">
        <f>O170*H170</f>
        <v>0</v>
      </c>
      <c r="Q170" s="214">
        <v>0</v>
      </c>
      <c r="R170" s="214">
        <f>Q170*H170</f>
        <v>0</v>
      </c>
      <c r="S170" s="214">
        <v>0.40000000000000002</v>
      </c>
      <c r="T170" s="215">
        <f>S170*H170</f>
        <v>0.80000000000000004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16" t="s">
        <v>183</v>
      </c>
      <c r="AT170" s="216" t="s">
        <v>185</v>
      </c>
      <c r="AU170" s="216" t="s">
        <v>83</v>
      </c>
      <c r="AY170" s="20" t="s">
        <v>184</v>
      </c>
      <c r="BE170" s="217">
        <f>IF(N170="základní",J170,0)</f>
        <v>0</v>
      </c>
      <c r="BF170" s="217">
        <f>IF(N170="snížená",J170,0)</f>
        <v>0</v>
      </c>
      <c r="BG170" s="217">
        <f>IF(N170="zákl. přenesená",J170,0)</f>
        <v>0</v>
      </c>
      <c r="BH170" s="217">
        <f>IF(N170="sníž. přenesená",J170,0)</f>
        <v>0</v>
      </c>
      <c r="BI170" s="217">
        <f>IF(N170="nulová",J170,0)</f>
        <v>0</v>
      </c>
      <c r="BJ170" s="20" t="s">
        <v>81</v>
      </c>
      <c r="BK170" s="217">
        <f>ROUND(I170*H170,2)</f>
        <v>0</v>
      </c>
      <c r="BL170" s="20" t="s">
        <v>183</v>
      </c>
      <c r="BM170" s="216" t="s">
        <v>363</v>
      </c>
    </row>
    <row r="171" s="2" customFormat="1">
      <c r="A171" s="41"/>
      <c r="B171" s="42"/>
      <c r="C171" s="43"/>
      <c r="D171" s="218" t="s">
        <v>191</v>
      </c>
      <c r="E171" s="43"/>
      <c r="F171" s="219" t="s">
        <v>364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191</v>
      </c>
      <c r="AU171" s="20" t="s">
        <v>83</v>
      </c>
    </row>
    <row r="172" s="2" customFormat="1">
      <c r="A172" s="41"/>
      <c r="B172" s="42"/>
      <c r="C172" s="43"/>
      <c r="D172" s="247" t="s">
        <v>221</v>
      </c>
      <c r="E172" s="43"/>
      <c r="F172" s="248" t="s">
        <v>365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221</v>
      </c>
      <c r="AU172" s="20" t="s">
        <v>83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366</v>
      </c>
      <c r="G173" s="224"/>
      <c r="H173" s="227">
        <v>1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367</v>
      </c>
      <c r="G174" s="224"/>
      <c r="H174" s="227">
        <v>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4" customFormat="1">
      <c r="A175" s="14"/>
      <c r="B175" s="234"/>
      <c r="C175" s="235"/>
      <c r="D175" s="218" t="s">
        <v>196</v>
      </c>
      <c r="E175" s="236" t="s">
        <v>21</v>
      </c>
      <c r="F175" s="237" t="s">
        <v>198</v>
      </c>
      <c r="G175" s="235"/>
      <c r="H175" s="238">
        <v>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4" t="s">
        <v>196</v>
      </c>
      <c r="AU175" s="244" t="s">
        <v>83</v>
      </c>
      <c r="AV175" s="14" t="s">
        <v>183</v>
      </c>
      <c r="AW175" s="14" t="s">
        <v>34</v>
      </c>
      <c r="AX175" s="14" t="s">
        <v>81</v>
      </c>
      <c r="AY175" s="244" t="s">
        <v>184</v>
      </c>
    </row>
    <row r="176" s="12" customFormat="1" ht="22.8" customHeight="1">
      <c r="A176" s="12"/>
      <c r="B176" s="191"/>
      <c r="C176" s="192"/>
      <c r="D176" s="193" t="s">
        <v>72</v>
      </c>
      <c r="E176" s="245" t="s">
        <v>368</v>
      </c>
      <c r="F176" s="245" t="s">
        <v>369</v>
      </c>
      <c r="G176" s="192"/>
      <c r="H176" s="192"/>
      <c r="I176" s="195"/>
      <c r="J176" s="246">
        <f>BK176</f>
        <v>0</v>
      </c>
      <c r="K176" s="192"/>
      <c r="L176" s="197"/>
      <c r="M176" s="198"/>
      <c r="N176" s="199"/>
      <c r="O176" s="199"/>
      <c r="P176" s="200">
        <f>SUM(P177:P196)</f>
        <v>0</v>
      </c>
      <c r="Q176" s="199"/>
      <c r="R176" s="200">
        <f>SUM(R177:R196)</f>
        <v>0</v>
      </c>
      <c r="S176" s="199"/>
      <c r="T176" s="201">
        <f>SUM(T177:T196)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2" t="s">
        <v>81</v>
      </c>
      <c r="AT176" s="203" t="s">
        <v>72</v>
      </c>
      <c r="AU176" s="203" t="s">
        <v>81</v>
      </c>
      <c r="AY176" s="202" t="s">
        <v>184</v>
      </c>
      <c r="BK176" s="204">
        <f>SUM(BK177:BK196)</f>
        <v>0</v>
      </c>
    </row>
    <row r="177" s="2" customFormat="1" ht="33" customHeight="1">
      <c r="A177" s="41"/>
      <c r="B177" s="42"/>
      <c r="C177" s="205" t="s">
        <v>255</v>
      </c>
      <c r="D177" s="205" t="s">
        <v>185</v>
      </c>
      <c r="E177" s="206" t="s">
        <v>370</v>
      </c>
      <c r="F177" s="207" t="s">
        <v>371</v>
      </c>
      <c r="G177" s="208" t="s">
        <v>372</v>
      </c>
      <c r="H177" s="209">
        <v>46.399999999999999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373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374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375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376</v>
      </c>
      <c r="G180" s="224"/>
      <c r="H180" s="227">
        <v>23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377</v>
      </c>
      <c r="G181" s="224"/>
      <c r="H181" s="227">
        <v>23.399999999999999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46.399999999999999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37.8" customHeight="1">
      <c r="A183" s="41"/>
      <c r="B183" s="42"/>
      <c r="C183" s="205" t="s">
        <v>8</v>
      </c>
      <c r="D183" s="205" t="s">
        <v>185</v>
      </c>
      <c r="E183" s="206" t="s">
        <v>378</v>
      </c>
      <c r="F183" s="207" t="s">
        <v>379</v>
      </c>
      <c r="G183" s="208" t="s">
        <v>372</v>
      </c>
      <c r="H183" s="209">
        <v>324.49099999999999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380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381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382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383</v>
      </c>
      <c r="G186" s="224"/>
      <c r="H186" s="227">
        <v>172.68199999999999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384</v>
      </c>
      <c r="G187" s="224"/>
      <c r="H187" s="227">
        <v>151.809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4" customFormat="1">
      <c r="A188" s="14"/>
      <c r="B188" s="234"/>
      <c r="C188" s="235"/>
      <c r="D188" s="218" t="s">
        <v>196</v>
      </c>
      <c r="E188" s="236" t="s">
        <v>21</v>
      </c>
      <c r="F188" s="237" t="s">
        <v>198</v>
      </c>
      <c r="G188" s="235"/>
      <c r="H188" s="238">
        <v>324.49099999999999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4" t="s">
        <v>196</v>
      </c>
      <c r="AU188" s="244" t="s">
        <v>83</v>
      </c>
      <c r="AV188" s="14" t="s">
        <v>183</v>
      </c>
      <c r="AW188" s="14" t="s">
        <v>34</v>
      </c>
      <c r="AX188" s="14" t="s">
        <v>81</v>
      </c>
      <c r="AY188" s="244" t="s">
        <v>184</v>
      </c>
    </row>
    <row r="189" s="2" customFormat="1" ht="21.75" customHeight="1">
      <c r="A189" s="41"/>
      <c r="B189" s="42"/>
      <c r="C189" s="205" t="s">
        <v>385</v>
      </c>
      <c r="D189" s="205" t="s">
        <v>185</v>
      </c>
      <c r="E189" s="206" t="s">
        <v>386</v>
      </c>
      <c r="F189" s="207" t="s">
        <v>387</v>
      </c>
      <c r="G189" s="208" t="s">
        <v>372</v>
      </c>
      <c r="H189" s="209">
        <v>385.47399999999999</v>
      </c>
      <c r="I189" s="210"/>
      <c r="J189" s="211">
        <f>ROUND(I189*H189,2)</f>
        <v>0</v>
      </c>
      <c r="K189" s="207" t="s">
        <v>219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183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183</v>
      </c>
      <c r="BM189" s="216" t="s">
        <v>388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389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2" customFormat="1">
      <c r="A191" s="41"/>
      <c r="B191" s="42"/>
      <c r="C191" s="43"/>
      <c r="D191" s="247" t="s">
        <v>221</v>
      </c>
      <c r="E191" s="43"/>
      <c r="F191" s="248" t="s">
        <v>390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221</v>
      </c>
      <c r="AU191" s="20" t="s">
        <v>83</v>
      </c>
    </row>
    <row r="192" s="2" customFormat="1" ht="24.15" customHeight="1">
      <c r="A192" s="41"/>
      <c r="B192" s="42"/>
      <c r="C192" s="205" t="s">
        <v>391</v>
      </c>
      <c r="D192" s="205" t="s">
        <v>185</v>
      </c>
      <c r="E192" s="206" t="s">
        <v>392</v>
      </c>
      <c r="F192" s="207" t="s">
        <v>393</v>
      </c>
      <c r="G192" s="208" t="s">
        <v>372</v>
      </c>
      <c r="H192" s="209">
        <v>3469.2660000000001</v>
      </c>
      <c r="I192" s="210"/>
      <c r="J192" s="211">
        <f>ROUND(I192*H192,2)</f>
        <v>0</v>
      </c>
      <c r="K192" s="207" t="s">
        <v>219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394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395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>
      <c r="A194" s="41"/>
      <c r="B194" s="42"/>
      <c r="C194" s="43"/>
      <c r="D194" s="247" t="s">
        <v>221</v>
      </c>
      <c r="E194" s="43"/>
      <c r="F194" s="248" t="s">
        <v>396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221</v>
      </c>
      <c r="AU194" s="20" t="s">
        <v>83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397</v>
      </c>
      <c r="G195" s="224"/>
      <c r="H195" s="227">
        <v>3469.2660000000001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3469.2660000000001</v>
      </c>
      <c r="I196" s="239"/>
      <c r="J196" s="235"/>
      <c r="K196" s="235"/>
      <c r="L196" s="240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6.96" customHeight="1">
      <c r="A197" s="41"/>
      <c r="B197" s="62"/>
      <c r="C197" s="63"/>
      <c r="D197" s="63"/>
      <c r="E197" s="63"/>
      <c r="F197" s="63"/>
      <c r="G197" s="63"/>
      <c r="H197" s="63"/>
      <c r="I197" s="63"/>
      <c r="J197" s="63"/>
      <c r="K197" s="63"/>
      <c r="L197" s="47"/>
      <c r="M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</row>
  </sheetData>
  <sheetProtection sheet="1" autoFilter="0" formatColumns="0" formatRows="0" objects="1" scenarios="1" spinCount="100000" saltValue="xUsRUKp4+6EPAc0+t/l+m7YncEz/pE6PEKsas1LHX8o+K6VFxPPx+gMqCo1RIrNc5cItM+ap4S6GtjZwVAHAxg==" hashValue="dAWbol4cuYbn7SK9/yrmjwdwP/3OdUqVfIaVamVd7Dg/bSJcvsf50iyNUss9AcNBPBnWJ3YzOtMhkEqgZwwFPQ==" algorithmName="SHA-512" password="CC35"/>
  <autoFilter ref="C81:K19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961044111"/>
    <hyperlink ref="F106" r:id="rId2" display="https://podminky.urs.cz/item/CS_URS_2024_02/962023391"/>
    <hyperlink ref="F113" r:id="rId3" display="https://podminky.urs.cz/item/CS_URS_2024_02/962032241"/>
    <hyperlink ref="F119" r:id="rId4" display="https://podminky.urs.cz/item/CS_URS_2024_02/962042321"/>
    <hyperlink ref="F134" r:id="rId5" display="https://podminky.urs.cz/item/CS_URS_2024_02/966071721"/>
    <hyperlink ref="F144" r:id="rId6" display="https://podminky.urs.cz/item/CS_URS_2024_02/966071822"/>
    <hyperlink ref="F151" r:id="rId7" display="https://podminky.urs.cz/item/CS_URS_2024_02/966072820"/>
    <hyperlink ref="F156" r:id="rId8" display="https://podminky.urs.cz/item/CS_URS_2024_02/966072822"/>
    <hyperlink ref="F168" r:id="rId9" display="https://podminky.urs.cz/item/CS_URS_2024_02/966073812"/>
    <hyperlink ref="F172" r:id="rId10" display="https://podminky.urs.cz/item/CS_URS_2024_02/966073813"/>
    <hyperlink ref="F179" r:id="rId11" display="https://podminky.urs.cz/item/CS_URS_2024_02/997013863"/>
    <hyperlink ref="F185" r:id="rId12" display="https://podminky.urs.cz/item/CS_URS_2024_02/997221861"/>
    <hyperlink ref="F191" r:id="rId13" display="https://podminky.urs.cz/item/CS_URS_2024_02/997231111"/>
    <hyperlink ref="F194" r:id="rId14" display="https://podminky.urs.cz/item/CS_URS_2024_02/99723111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398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ROUND(J87,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ROUND((SUM(BE87:BE568)),  2)</f>
        <v>0</v>
      </c>
      <c r="G33" s="41"/>
      <c r="H33" s="41"/>
      <c r="I33" s="151">
        <v>0.20999999999999999</v>
      </c>
      <c r="J33" s="150">
        <f>ROUND(((SUM(BE87:BE568))*I33),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ROUND((SUM(BF87:BF568)),  2)</f>
        <v>0</v>
      </c>
      <c r="G34" s="41"/>
      <c r="H34" s="41"/>
      <c r="I34" s="151">
        <v>0.12</v>
      </c>
      <c r="J34" s="150">
        <f>ROUND(((SUM(BF87:BF568))*I34),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ROUND((SUM(BG87:BG568)),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ROUND((SUM(BH87:BH568)),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ROUND((SUM(BI87:BI568)),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101 -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J87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J88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J89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J301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J307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J453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J469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J517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J565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168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63" t="str">
        <f>E7</f>
        <v>Lokalita TIBA Beroun - pozemní komunikace</v>
      </c>
      <c r="F77" s="35"/>
      <c r="G77" s="35"/>
      <c r="H77" s="35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157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72" t="str">
        <f>E9</f>
        <v>SO 101 - Etapa 1 - ulice NA DRAŽKÁCH</v>
      </c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22</v>
      </c>
      <c r="D81" s="43"/>
      <c r="E81" s="43"/>
      <c r="F81" s="30" t="str">
        <f>F12</f>
        <v>Beroun</v>
      </c>
      <c r="G81" s="43"/>
      <c r="H81" s="43"/>
      <c r="I81" s="35" t="s">
        <v>24</v>
      </c>
      <c r="J81" s="75" t="str">
        <f>IF(J12="","",J12)</f>
        <v>30. 1. 2025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26</v>
      </c>
      <c r="D83" s="43"/>
      <c r="E83" s="43"/>
      <c r="F83" s="30" t="str">
        <f>E15</f>
        <v>Město Beroun</v>
      </c>
      <c r="G83" s="43"/>
      <c r="H83" s="43"/>
      <c r="I83" s="35" t="s">
        <v>32</v>
      </c>
      <c r="J83" s="39" t="str">
        <f>E21</f>
        <v xml:space="preserve">AFRY CZ  s.r.o. PRAHA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5.15" customHeight="1">
      <c r="A84" s="41"/>
      <c r="B84" s="42"/>
      <c r="C84" s="35" t="s">
        <v>30</v>
      </c>
      <c r="D84" s="43"/>
      <c r="E84" s="43"/>
      <c r="F84" s="30" t="str">
        <f>IF(E18="","",E18)</f>
        <v>Vyplň údaj</v>
      </c>
      <c r="G84" s="43"/>
      <c r="H84" s="43"/>
      <c r="I84" s="35" t="s">
        <v>35</v>
      </c>
      <c r="J84" s="39" t="str">
        <f>E24</f>
        <v xml:space="preserve"> 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0.32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1" customFormat="1" ht="29.28" customHeight="1">
      <c r="A86" s="180"/>
      <c r="B86" s="181"/>
      <c r="C86" s="182" t="s">
        <v>169</v>
      </c>
      <c r="D86" s="183" t="s">
        <v>58</v>
      </c>
      <c r="E86" s="183" t="s">
        <v>54</v>
      </c>
      <c r="F86" s="183" t="s">
        <v>55</v>
      </c>
      <c r="G86" s="183" t="s">
        <v>170</v>
      </c>
      <c r="H86" s="183" t="s">
        <v>171</v>
      </c>
      <c r="I86" s="183" t="s">
        <v>172</v>
      </c>
      <c r="J86" s="183" t="s">
        <v>161</v>
      </c>
      <c r="K86" s="184" t="s">
        <v>173</v>
      </c>
      <c r="L86" s="185"/>
      <c r="M86" s="95" t="s">
        <v>21</v>
      </c>
      <c r="N86" s="96" t="s">
        <v>43</v>
      </c>
      <c r="O86" s="96" t="s">
        <v>174</v>
      </c>
      <c r="P86" s="96" t="s">
        <v>175</v>
      </c>
      <c r="Q86" s="96" t="s">
        <v>176</v>
      </c>
      <c r="R86" s="96" t="s">
        <v>177</v>
      </c>
      <c r="S86" s="96" t="s">
        <v>178</v>
      </c>
      <c r="T86" s="97" t="s">
        <v>179</v>
      </c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</row>
    <row r="87" s="2" customFormat="1" ht="22.8" customHeight="1">
      <c r="A87" s="41"/>
      <c r="B87" s="42"/>
      <c r="C87" s="102" t="s">
        <v>180</v>
      </c>
      <c r="D87" s="43"/>
      <c r="E87" s="43"/>
      <c r="F87" s="43"/>
      <c r="G87" s="43"/>
      <c r="H87" s="43"/>
      <c r="I87" s="43"/>
      <c r="J87" s="186">
        <f>BK87</f>
        <v>0</v>
      </c>
      <c r="K87" s="43"/>
      <c r="L87" s="47"/>
      <c r="M87" s="98"/>
      <c r="N87" s="187"/>
      <c r="O87" s="99"/>
      <c r="P87" s="188">
        <f>P88</f>
        <v>0</v>
      </c>
      <c r="Q87" s="99"/>
      <c r="R87" s="188">
        <f>R88</f>
        <v>789.39251880000006</v>
      </c>
      <c r="S87" s="99"/>
      <c r="T87" s="189">
        <f>T88</f>
        <v>2166.4630000000002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72</v>
      </c>
      <c r="AU87" s="20" t="s">
        <v>162</v>
      </c>
      <c r="BK87" s="190">
        <f>BK88</f>
        <v>0</v>
      </c>
    </row>
    <row r="88" s="12" customFormat="1" ht="25.92" customHeight="1">
      <c r="A88" s="12"/>
      <c r="B88" s="191"/>
      <c r="C88" s="192"/>
      <c r="D88" s="193" t="s">
        <v>72</v>
      </c>
      <c r="E88" s="194" t="s">
        <v>265</v>
      </c>
      <c r="F88" s="194" t="s">
        <v>266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P89+P301+P307+P453+P469+P517+P565</f>
        <v>0</v>
      </c>
      <c r="Q88" s="199"/>
      <c r="R88" s="200">
        <f>R89+R301+R307+R453+R469+R517+R565</f>
        <v>789.39251880000006</v>
      </c>
      <c r="S88" s="199"/>
      <c r="T88" s="201">
        <f>T89+T301+T307+T453+T469+T517+T565</f>
        <v>2166.4630000000002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2" t="s">
        <v>81</v>
      </c>
      <c r="AT88" s="203" t="s">
        <v>72</v>
      </c>
      <c r="AU88" s="203" t="s">
        <v>73</v>
      </c>
      <c r="AY88" s="202" t="s">
        <v>184</v>
      </c>
      <c r="BK88" s="204">
        <f>BK89+BK301+BK307+BK453+BK469+BK517+BK565</f>
        <v>0</v>
      </c>
    </row>
    <row r="89" s="12" customFormat="1" ht="22.8" customHeight="1">
      <c r="A89" s="12"/>
      <c r="B89" s="191"/>
      <c r="C89" s="192"/>
      <c r="D89" s="193" t="s">
        <v>72</v>
      </c>
      <c r="E89" s="245" t="s">
        <v>81</v>
      </c>
      <c r="F89" s="245" t="s">
        <v>404</v>
      </c>
      <c r="G89" s="192"/>
      <c r="H89" s="192"/>
      <c r="I89" s="195"/>
      <c r="J89" s="246">
        <f>BK89</f>
        <v>0</v>
      </c>
      <c r="K89" s="192"/>
      <c r="L89" s="197"/>
      <c r="M89" s="198"/>
      <c r="N89" s="199"/>
      <c r="O89" s="199"/>
      <c r="P89" s="200">
        <f>SUM(P90:P300)</f>
        <v>0</v>
      </c>
      <c r="Q89" s="199"/>
      <c r="R89" s="200">
        <f>SUM(R90:R300)</f>
        <v>0.069140000000000007</v>
      </c>
      <c r="S89" s="199"/>
      <c r="T89" s="201">
        <f>SUM(T90:T300)</f>
        <v>2139.9930000000004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2" t="s">
        <v>81</v>
      </c>
      <c r="AT89" s="203" t="s">
        <v>72</v>
      </c>
      <c r="AU89" s="203" t="s">
        <v>81</v>
      </c>
      <c r="AY89" s="202" t="s">
        <v>184</v>
      </c>
      <c r="BK89" s="204">
        <f>SUM(BK90:BK300)</f>
        <v>0</v>
      </c>
    </row>
    <row r="90" s="2" customFormat="1" ht="24.15" customHeight="1">
      <c r="A90" s="41"/>
      <c r="B90" s="42"/>
      <c r="C90" s="205" t="s">
        <v>81</v>
      </c>
      <c r="D90" s="205" t="s">
        <v>185</v>
      </c>
      <c r="E90" s="206" t="s">
        <v>405</v>
      </c>
      <c r="F90" s="207" t="s">
        <v>406</v>
      </c>
      <c r="G90" s="208" t="s">
        <v>407</v>
      </c>
      <c r="H90" s="209">
        <v>299.19999999999999</v>
      </c>
      <c r="I90" s="210"/>
      <c r="J90" s="211">
        <f>ROUND(I90*H90,2)</f>
        <v>0</v>
      </c>
      <c r="K90" s="207" t="s">
        <v>219</v>
      </c>
      <c r="L90" s="47"/>
      <c r="M90" s="212" t="s">
        <v>21</v>
      </c>
      <c r="N90" s="213" t="s">
        <v>44</v>
      </c>
      <c r="O90" s="87"/>
      <c r="P90" s="214">
        <f>O90*H90</f>
        <v>0</v>
      </c>
      <c r="Q90" s="214">
        <v>0</v>
      </c>
      <c r="R90" s="214">
        <f>Q90*H90</f>
        <v>0</v>
      </c>
      <c r="S90" s="214">
        <v>0</v>
      </c>
      <c r="T90" s="215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16" t="s">
        <v>183</v>
      </c>
      <c r="AT90" s="216" t="s">
        <v>185</v>
      </c>
      <c r="AU90" s="216" t="s">
        <v>83</v>
      </c>
      <c r="AY90" s="20" t="s">
        <v>184</v>
      </c>
      <c r="BE90" s="217">
        <f>IF(N90="základní",J90,0)</f>
        <v>0</v>
      </c>
      <c r="BF90" s="217">
        <f>IF(N90="snížená",J90,0)</f>
        <v>0</v>
      </c>
      <c r="BG90" s="217">
        <f>IF(N90="zákl. přenesená",J90,0)</f>
        <v>0</v>
      </c>
      <c r="BH90" s="217">
        <f>IF(N90="sníž. přenesená",J90,0)</f>
        <v>0</v>
      </c>
      <c r="BI90" s="217">
        <f>IF(N90="nulová",J90,0)</f>
        <v>0</v>
      </c>
      <c r="BJ90" s="20" t="s">
        <v>81</v>
      </c>
      <c r="BK90" s="217">
        <f>ROUND(I90*H90,2)</f>
        <v>0</v>
      </c>
      <c r="BL90" s="20" t="s">
        <v>183</v>
      </c>
      <c r="BM90" s="216" t="s">
        <v>408</v>
      </c>
    </row>
    <row r="91" s="2" customFormat="1">
      <c r="A91" s="41"/>
      <c r="B91" s="42"/>
      <c r="C91" s="43"/>
      <c r="D91" s="218" t="s">
        <v>191</v>
      </c>
      <c r="E91" s="43"/>
      <c r="F91" s="219" t="s">
        <v>409</v>
      </c>
      <c r="G91" s="43"/>
      <c r="H91" s="43"/>
      <c r="I91" s="220"/>
      <c r="J91" s="43"/>
      <c r="K91" s="43"/>
      <c r="L91" s="47"/>
      <c r="M91" s="221"/>
      <c r="N91" s="22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191</v>
      </c>
      <c r="AU91" s="20" t="s">
        <v>83</v>
      </c>
    </row>
    <row r="92" s="2" customFormat="1">
      <c r="A92" s="41"/>
      <c r="B92" s="42"/>
      <c r="C92" s="43"/>
      <c r="D92" s="247" t="s">
        <v>221</v>
      </c>
      <c r="E92" s="43"/>
      <c r="F92" s="248" t="s">
        <v>410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221</v>
      </c>
      <c r="AU92" s="20" t="s">
        <v>83</v>
      </c>
    </row>
    <row r="93" s="13" customFormat="1">
      <c r="A93" s="13"/>
      <c r="B93" s="223"/>
      <c r="C93" s="224"/>
      <c r="D93" s="218" t="s">
        <v>196</v>
      </c>
      <c r="E93" s="225" t="s">
        <v>21</v>
      </c>
      <c r="F93" s="226" t="s">
        <v>411</v>
      </c>
      <c r="G93" s="224"/>
      <c r="H93" s="227">
        <v>92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3" t="s">
        <v>196</v>
      </c>
      <c r="AU93" s="233" t="s">
        <v>83</v>
      </c>
      <c r="AV93" s="13" t="s">
        <v>83</v>
      </c>
      <c r="AW93" s="13" t="s">
        <v>34</v>
      </c>
      <c r="AX93" s="13" t="s">
        <v>73</v>
      </c>
      <c r="AY93" s="233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412</v>
      </c>
      <c r="G94" s="224"/>
      <c r="H94" s="227">
        <v>80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413</v>
      </c>
      <c r="G95" s="224"/>
      <c r="H95" s="227">
        <v>116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414</v>
      </c>
      <c r="G96" s="224"/>
      <c r="H96" s="227">
        <v>2.2999999999999998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415</v>
      </c>
      <c r="G97" s="224"/>
      <c r="H97" s="227">
        <v>5.5999999999999996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416</v>
      </c>
      <c r="G98" s="224"/>
      <c r="H98" s="227">
        <v>1.8999999999999999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417</v>
      </c>
      <c r="G99" s="224"/>
      <c r="H99" s="227">
        <v>1.3999999999999999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4" customFormat="1">
      <c r="A100" s="14"/>
      <c r="B100" s="234"/>
      <c r="C100" s="235"/>
      <c r="D100" s="218" t="s">
        <v>196</v>
      </c>
      <c r="E100" s="236" t="s">
        <v>21</v>
      </c>
      <c r="F100" s="237" t="s">
        <v>198</v>
      </c>
      <c r="G100" s="235"/>
      <c r="H100" s="238">
        <v>299.19999999999999</v>
      </c>
      <c r="I100" s="239"/>
      <c r="J100" s="235"/>
      <c r="K100" s="235"/>
      <c r="L100" s="240"/>
      <c r="M100" s="241"/>
      <c r="N100" s="242"/>
      <c r="O100" s="242"/>
      <c r="P100" s="242"/>
      <c r="Q100" s="242"/>
      <c r="R100" s="242"/>
      <c r="S100" s="242"/>
      <c r="T100" s="24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4" t="s">
        <v>196</v>
      </c>
      <c r="AU100" s="244" t="s">
        <v>83</v>
      </c>
      <c r="AV100" s="14" t="s">
        <v>183</v>
      </c>
      <c r="AW100" s="14" t="s">
        <v>34</v>
      </c>
      <c r="AX100" s="14" t="s">
        <v>81</v>
      </c>
      <c r="AY100" s="244" t="s">
        <v>184</v>
      </c>
    </row>
    <row r="101" s="2" customFormat="1" ht="24.15" customHeight="1">
      <c r="A101" s="41"/>
      <c r="B101" s="42"/>
      <c r="C101" s="205" t="s">
        <v>83</v>
      </c>
      <c r="D101" s="205" t="s">
        <v>185</v>
      </c>
      <c r="E101" s="206" t="s">
        <v>418</v>
      </c>
      <c r="F101" s="207" t="s">
        <v>419</v>
      </c>
      <c r="G101" s="208" t="s">
        <v>407</v>
      </c>
      <c r="H101" s="209">
        <v>232.69999999999999</v>
      </c>
      <c r="I101" s="210"/>
      <c r="J101" s="211">
        <f>ROUND(I101*H101,2)</f>
        <v>0</v>
      </c>
      <c r="K101" s="207" t="s">
        <v>219</v>
      </c>
      <c r="L101" s="47"/>
      <c r="M101" s="212" t="s">
        <v>21</v>
      </c>
      <c r="N101" s="213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0.26000000000000001</v>
      </c>
      <c r="T101" s="215">
        <f>S101*H101</f>
        <v>60.502000000000002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183</v>
      </c>
      <c r="AT101" s="216" t="s">
        <v>185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183</v>
      </c>
      <c r="BM101" s="216" t="s">
        <v>420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421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>
      <c r="A103" s="41"/>
      <c r="B103" s="42"/>
      <c r="C103" s="43"/>
      <c r="D103" s="247" t="s">
        <v>221</v>
      </c>
      <c r="E103" s="43"/>
      <c r="F103" s="248" t="s">
        <v>422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221</v>
      </c>
      <c r="AU103" s="20" t="s">
        <v>83</v>
      </c>
    </row>
    <row r="104" s="15" customFormat="1">
      <c r="A104" s="15"/>
      <c r="B104" s="249"/>
      <c r="C104" s="250"/>
      <c r="D104" s="218" t="s">
        <v>196</v>
      </c>
      <c r="E104" s="251" t="s">
        <v>21</v>
      </c>
      <c r="F104" s="252" t="s">
        <v>423</v>
      </c>
      <c r="G104" s="250"/>
      <c r="H104" s="251" t="s">
        <v>21</v>
      </c>
      <c r="I104" s="253"/>
      <c r="J104" s="250"/>
      <c r="K104" s="250"/>
      <c r="L104" s="254"/>
      <c r="M104" s="255"/>
      <c r="N104" s="256"/>
      <c r="O104" s="256"/>
      <c r="P104" s="256"/>
      <c r="Q104" s="256"/>
      <c r="R104" s="256"/>
      <c r="S104" s="256"/>
      <c r="T104" s="25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8" t="s">
        <v>196</v>
      </c>
      <c r="AU104" s="258" t="s">
        <v>83</v>
      </c>
      <c r="AV104" s="15" t="s">
        <v>81</v>
      </c>
      <c r="AW104" s="15" t="s">
        <v>34</v>
      </c>
      <c r="AX104" s="15" t="s">
        <v>73</v>
      </c>
      <c r="AY104" s="258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424</v>
      </c>
      <c r="G105" s="224"/>
      <c r="H105" s="227">
        <v>36.399999999999999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425</v>
      </c>
      <c r="G106" s="224"/>
      <c r="H106" s="227">
        <v>39.200000000000003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5" customFormat="1">
      <c r="A107" s="15"/>
      <c r="B107" s="249"/>
      <c r="C107" s="250"/>
      <c r="D107" s="218" t="s">
        <v>196</v>
      </c>
      <c r="E107" s="251" t="s">
        <v>21</v>
      </c>
      <c r="F107" s="252" t="s">
        <v>426</v>
      </c>
      <c r="G107" s="250"/>
      <c r="H107" s="251" t="s">
        <v>21</v>
      </c>
      <c r="I107" s="253"/>
      <c r="J107" s="250"/>
      <c r="K107" s="250"/>
      <c r="L107" s="254"/>
      <c r="M107" s="255"/>
      <c r="N107" s="256"/>
      <c r="O107" s="256"/>
      <c r="P107" s="256"/>
      <c r="Q107" s="256"/>
      <c r="R107" s="256"/>
      <c r="S107" s="256"/>
      <c r="T107" s="25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8" t="s">
        <v>196</v>
      </c>
      <c r="AU107" s="258" t="s">
        <v>83</v>
      </c>
      <c r="AV107" s="15" t="s">
        <v>81</v>
      </c>
      <c r="AW107" s="15" t="s">
        <v>34</v>
      </c>
      <c r="AX107" s="15" t="s">
        <v>73</v>
      </c>
      <c r="AY107" s="258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427</v>
      </c>
      <c r="G108" s="224"/>
      <c r="H108" s="227">
        <v>150.30000000000001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428</v>
      </c>
      <c r="G109" s="224"/>
      <c r="H109" s="227">
        <v>6.7999999999999998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232.70000000000002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199</v>
      </c>
      <c r="D111" s="205" t="s">
        <v>185</v>
      </c>
      <c r="E111" s="206" t="s">
        <v>429</v>
      </c>
      <c r="F111" s="207" t="s">
        <v>430</v>
      </c>
      <c r="G111" s="208" t="s">
        <v>407</v>
      </c>
      <c r="H111" s="209">
        <v>95</v>
      </c>
      <c r="I111" s="210"/>
      <c r="J111" s="211">
        <f>ROUND(I111*H111,2)</f>
        <v>0</v>
      </c>
      <c r="K111" s="207" t="s">
        <v>219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0.26000000000000001</v>
      </c>
      <c r="T111" s="215">
        <f>S111*H111</f>
        <v>24.699999999999999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431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432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>
      <c r="A113" s="41"/>
      <c r="B113" s="42"/>
      <c r="C113" s="43"/>
      <c r="D113" s="247" t="s">
        <v>221</v>
      </c>
      <c r="E113" s="43"/>
      <c r="F113" s="248" t="s">
        <v>433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221</v>
      </c>
      <c r="AU113" s="20" t="s">
        <v>83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434</v>
      </c>
      <c r="G114" s="224"/>
      <c r="H114" s="227">
        <v>37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435</v>
      </c>
      <c r="G115" s="224"/>
      <c r="H115" s="227">
        <v>15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436</v>
      </c>
      <c r="G116" s="224"/>
      <c r="H116" s="227">
        <v>3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437</v>
      </c>
      <c r="G117" s="224"/>
      <c r="H117" s="227">
        <v>40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95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183</v>
      </c>
      <c r="D119" s="205" t="s">
        <v>185</v>
      </c>
      <c r="E119" s="206" t="s">
        <v>438</v>
      </c>
      <c r="F119" s="207" t="s">
        <v>439</v>
      </c>
      <c r="G119" s="208" t="s">
        <v>407</v>
      </c>
      <c r="H119" s="209">
        <v>436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0.26000000000000001</v>
      </c>
      <c r="T119" s="215">
        <f>S119*H119</f>
        <v>113.36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440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441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442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443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444</v>
      </c>
      <c r="G123" s="224"/>
      <c r="H123" s="227">
        <v>119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445</v>
      </c>
      <c r="G124" s="224"/>
      <c r="H124" s="227">
        <v>176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446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447</v>
      </c>
      <c r="G126" s="224"/>
      <c r="H126" s="227">
        <v>141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436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2" customFormat="1" ht="33" customHeight="1">
      <c r="A128" s="41"/>
      <c r="B128" s="42"/>
      <c r="C128" s="205" t="s">
        <v>205</v>
      </c>
      <c r="D128" s="205" t="s">
        <v>185</v>
      </c>
      <c r="E128" s="206" t="s">
        <v>448</v>
      </c>
      <c r="F128" s="207" t="s">
        <v>449</v>
      </c>
      <c r="G128" s="208" t="s">
        <v>407</v>
      </c>
      <c r="H128" s="209">
        <v>143</v>
      </c>
      <c r="I128" s="210"/>
      <c r="J128" s="211">
        <f>ROUND(I128*H128,2)</f>
        <v>0</v>
      </c>
      <c r="K128" s="207" t="s">
        <v>219</v>
      </c>
      <c r="L128" s="47"/>
      <c r="M128" s="212" t="s">
        <v>21</v>
      </c>
      <c r="N128" s="213" t="s">
        <v>44</v>
      </c>
      <c r="O128" s="87"/>
      <c r="P128" s="214">
        <f>O128*H128</f>
        <v>0</v>
      </c>
      <c r="Q128" s="214">
        <v>0</v>
      </c>
      <c r="R128" s="214">
        <f>Q128*H128</f>
        <v>0</v>
      </c>
      <c r="S128" s="214">
        <v>0.42499999999999999</v>
      </c>
      <c r="T128" s="215">
        <f>S128*H128</f>
        <v>60.774999999999999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16" t="s">
        <v>183</v>
      </c>
      <c r="AT128" s="216" t="s">
        <v>185</v>
      </c>
      <c r="AU128" s="216" t="s">
        <v>83</v>
      </c>
      <c r="AY128" s="20" t="s">
        <v>184</v>
      </c>
      <c r="BE128" s="217">
        <f>IF(N128="základní",J128,0)</f>
        <v>0</v>
      </c>
      <c r="BF128" s="217">
        <f>IF(N128="snížená",J128,0)</f>
        <v>0</v>
      </c>
      <c r="BG128" s="217">
        <f>IF(N128="zákl. přenesená",J128,0)</f>
        <v>0</v>
      </c>
      <c r="BH128" s="217">
        <f>IF(N128="sníž. přenesená",J128,0)</f>
        <v>0</v>
      </c>
      <c r="BI128" s="217">
        <f>IF(N128="nulová",J128,0)</f>
        <v>0</v>
      </c>
      <c r="BJ128" s="20" t="s">
        <v>81</v>
      </c>
      <c r="BK128" s="217">
        <f>ROUND(I128*H128,2)</f>
        <v>0</v>
      </c>
      <c r="BL128" s="20" t="s">
        <v>183</v>
      </c>
      <c r="BM128" s="216" t="s">
        <v>450</v>
      </c>
    </row>
    <row r="129" s="2" customFormat="1">
      <c r="A129" s="41"/>
      <c r="B129" s="42"/>
      <c r="C129" s="43"/>
      <c r="D129" s="218" t="s">
        <v>191</v>
      </c>
      <c r="E129" s="43"/>
      <c r="F129" s="219" t="s">
        <v>451</v>
      </c>
      <c r="G129" s="43"/>
      <c r="H129" s="43"/>
      <c r="I129" s="220"/>
      <c r="J129" s="43"/>
      <c r="K129" s="43"/>
      <c r="L129" s="47"/>
      <c r="M129" s="221"/>
      <c r="N129" s="22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191</v>
      </c>
      <c r="AU129" s="20" t="s">
        <v>83</v>
      </c>
    </row>
    <row r="130" s="2" customFormat="1">
      <c r="A130" s="41"/>
      <c r="B130" s="42"/>
      <c r="C130" s="43"/>
      <c r="D130" s="247" t="s">
        <v>221</v>
      </c>
      <c r="E130" s="43"/>
      <c r="F130" s="248" t="s">
        <v>452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221</v>
      </c>
      <c r="AU130" s="20" t="s">
        <v>83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453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454</v>
      </c>
      <c r="G132" s="224"/>
      <c r="H132" s="227">
        <v>18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455</v>
      </c>
      <c r="G133" s="224"/>
      <c r="H133" s="227">
        <v>33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456</v>
      </c>
      <c r="G134" s="224"/>
      <c r="H134" s="227">
        <v>65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457</v>
      </c>
      <c r="G135" s="224"/>
      <c r="H135" s="227">
        <v>27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143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33" customHeight="1">
      <c r="A137" s="41"/>
      <c r="B137" s="42"/>
      <c r="C137" s="205" t="s">
        <v>216</v>
      </c>
      <c r="D137" s="205" t="s">
        <v>185</v>
      </c>
      <c r="E137" s="206" t="s">
        <v>458</v>
      </c>
      <c r="F137" s="207" t="s">
        <v>459</v>
      </c>
      <c r="G137" s="208" t="s">
        <v>407</v>
      </c>
      <c r="H137" s="209">
        <v>560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0.28999999999999998</v>
      </c>
      <c r="T137" s="215">
        <f>S137*H137</f>
        <v>162.39999999999998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460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461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462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463</v>
      </c>
      <c r="G140" s="224"/>
      <c r="H140" s="227">
        <v>125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464</v>
      </c>
      <c r="G141" s="224"/>
      <c r="H141" s="227">
        <v>141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465</v>
      </c>
      <c r="G142" s="224"/>
      <c r="H142" s="227">
        <v>119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466</v>
      </c>
      <c r="G143" s="224"/>
      <c r="H143" s="227">
        <v>175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560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467</v>
      </c>
      <c r="F145" s="207" t="s">
        <v>468</v>
      </c>
      <c r="G145" s="208" t="s">
        <v>407</v>
      </c>
      <c r="H145" s="209">
        <v>177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0.22</v>
      </c>
      <c r="T145" s="215">
        <f>S145*H145</f>
        <v>38.939999999999998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469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470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471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472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473</v>
      </c>
      <c r="G149" s="224"/>
      <c r="H149" s="227">
        <v>69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474</v>
      </c>
      <c r="G150" s="224"/>
      <c r="H150" s="227">
        <v>56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475</v>
      </c>
      <c r="G151" s="224"/>
      <c r="H151" s="227">
        <v>52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177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229</v>
      </c>
      <c r="D153" s="205" t="s">
        <v>185</v>
      </c>
      <c r="E153" s="206" t="s">
        <v>476</v>
      </c>
      <c r="F153" s="207" t="s">
        <v>477</v>
      </c>
      <c r="G153" s="208" t="s">
        <v>407</v>
      </c>
      <c r="H153" s="209">
        <v>262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0.28999999999999998</v>
      </c>
      <c r="T153" s="215">
        <f>S153*H153</f>
        <v>75.97999999999999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478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479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480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481</v>
      </c>
      <c r="G156" s="224"/>
      <c r="H156" s="227">
        <v>262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262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24.15" customHeight="1">
      <c r="A158" s="41"/>
      <c r="B158" s="42"/>
      <c r="C158" s="205" t="s">
        <v>239</v>
      </c>
      <c r="D158" s="205" t="s">
        <v>185</v>
      </c>
      <c r="E158" s="206" t="s">
        <v>482</v>
      </c>
      <c r="F158" s="207" t="s">
        <v>483</v>
      </c>
      <c r="G158" s="208" t="s">
        <v>407</v>
      </c>
      <c r="H158" s="209">
        <v>1614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0.57999999999999996</v>
      </c>
      <c r="T158" s="215">
        <f>S158*H158</f>
        <v>936.11999999999989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484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485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486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5" customFormat="1">
      <c r="A161" s="15"/>
      <c r="B161" s="249"/>
      <c r="C161" s="250"/>
      <c r="D161" s="218" t="s">
        <v>196</v>
      </c>
      <c r="E161" s="251" t="s">
        <v>21</v>
      </c>
      <c r="F161" s="252" t="s">
        <v>487</v>
      </c>
      <c r="G161" s="250"/>
      <c r="H161" s="251" t="s">
        <v>21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8" t="s">
        <v>196</v>
      </c>
      <c r="AU161" s="258" t="s">
        <v>83</v>
      </c>
      <c r="AV161" s="15" t="s">
        <v>81</v>
      </c>
      <c r="AW161" s="15" t="s">
        <v>34</v>
      </c>
      <c r="AX161" s="15" t="s">
        <v>73</v>
      </c>
      <c r="AY161" s="258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488</v>
      </c>
      <c r="G162" s="224"/>
      <c r="H162" s="227">
        <v>1614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4" customFormat="1">
      <c r="A163" s="14"/>
      <c r="B163" s="234"/>
      <c r="C163" s="235"/>
      <c r="D163" s="218" t="s">
        <v>196</v>
      </c>
      <c r="E163" s="236" t="s">
        <v>21</v>
      </c>
      <c r="F163" s="237" t="s">
        <v>198</v>
      </c>
      <c r="G163" s="235"/>
      <c r="H163" s="238">
        <v>1614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4" t="s">
        <v>196</v>
      </c>
      <c r="AU163" s="244" t="s">
        <v>83</v>
      </c>
      <c r="AV163" s="14" t="s">
        <v>183</v>
      </c>
      <c r="AW163" s="14" t="s">
        <v>34</v>
      </c>
      <c r="AX163" s="14" t="s">
        <v>81</v>
      </c>
      <c r="AY163" s="244" t="s">
        <v>184</v>
      </c>
    </row>
    <row r="164" s="2" customFormat="1" ht="24.15" customHeight="1">
      <c r="A164" s="41"/>
      <c r="B164" s="42"/>
      <c r="C164" s="205" t="s">
        <v>247</v>
      </c>
      <c r="D164" s="205" t="s">
        <v>185</v>
      </c>
      <c r="E164" s="206" t="s">
        <v>489</v>
      </c>
      <c r="F164" s="207" t="s">
        <v>490</v>
      </c>
      <c r="G164" s="208" t="s">
        <v>407</v>
      </c>
      <c r="H164" s="209">
        <v>474</v>
      </c>
      <c r="I164" s="210"/>
      <c r="J164" s="211">
        <f>ROUND(I164*H164,2)</f>
        <v>0</v>
      </c>
      <c r="K164" s="207" t="s">
        <v>219</v>
      </c>
      <c r="L164" s="47"/>
      <c r="M164" s="212" t="s">
        <v>21</v>
      </c>
      <c r="N164" s="213" t="s">
        <v>44</v>
      </c>
      <c r="O164" s="87"/>
      <c r="P164" s="214">
        <f>O164*H164</f>
        <v>0</v>
      </c>
      <c r="Q164" s="214">
        <v>0</v>
      </c>
      <c r="R164" s="214">
        <f>Q164*H164</f>
        <v>0</v>
      </c>
      <c r="S164" s="214">
        <v>0.098000000000000004</v>
      </c>
      <c r="T164" s="215">
        <f>S164*H164</f>
        <v>46.452000000000005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16" t="s">
        <v>183</v>
      </c>
      <c r="AT164" s="216" t="s">
        <v>185</v>
      </c>
      <c r="AU164" s="216" t="s">
        <v>83</v>
      </c>
      <c r="AY164" s="20" t="s">
        <v>184</v>
      </c>
      <c r="BE164" s="217">
        <f>IF(N164="základní",J164,0)</f>
        <v>0</v>
      </c>
      <c r="BF164" s="217">
        <f>IF(N164="snížená",J164,0)</f>
        <v>0</v>
      </c>
      <c r="BG164" s="217">
        <f>IF(N164="zákl. přenesená",J164,0)</f>
        <v>0</v>
      </c>
      <c r="BH164" s="217">
        <f>IF(N164="sníž. přenesená",J164,0)</f>
        <v>0</v>
      </c>
      <c r="BI164" s="217">
        <f>IF(N164="nulová",J164,0)</f>
        <v>0</v>
      </c>
      <c r="BJ164" s="20" t="s">
        <v>81</v>
      </c>
      <c r="BK164" s="217">
        <f>ROUND(I164*H164,2)</f>
        <v>0</v>
      </c>
      <c r="BL164" s="20" t="s">
        <v>183</v>
      </c>
      <c r="BM164" s="216" t="s">
        <v>491</v>
      </c>
    </row>
    <row r="165" s="2" customFormat="1">
      <c r="A165" s="41"/>
      <c r="B165" s="42"/>
      <c r="C165" s="43"/>
      <c r="D165" s="218" t="s">
        <v>191</v>
      </c>
      <c r="E165" s="43"/>
      <c r="F165" s="219" t="s">
        <v>492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191</v>
      </c>
      <c r="AU165" s="20" t="s">
        <v>83</v>
      </c>
    </row>
    <row r="166" s="2" customFormat="1">
      <c r="A166" s="41"/>
      <c r="B166" s="42"/>
      <c r="C166" s="43"/>
      <c r="D166" s="247" t="s">
        <v>221</v>
      </c>
      <c r="E166" s="43"/>
      <c r="F166" s="248" t="s">
        <v>493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221</v>
      </c>
      <c r="AU166" s="20" t="s">
        <v>83</v>
      </c>
    </row>
    <row r="167" s="15" customFormat="1">
      <c r="A167" s="15"/>
      <c r="B167" s="249"/>
      <c r="C167" s="250"/>
      <c r="D167" s="218" t="s">
        <v>196</v>
      </c>
      <c r="E167" s="251" t="s">
        <v>21</v>
      </c>
      <c r="F167" s="252" t="s">
        <v>494</v>
      </c>
      <c r="G167" s="250"/>
      <c r="H167" s="251" t="s">
        <v>21</v>
      </c>
      <c r="I167" s="253"/>
      <c r="J167" s="250"/>
      <c r="K167" s="250"/>
      <c r="L167" s="254"/>
      <c r="M167" s="255"/>
      <c r="N167" s="256"/>
      <c r="O167" s="256"/>
      <c r="P167" s="256"/>
      <c r="Q167" s="256"/>
      <c r="R167" s="256"/>
      <c r="S167" s="256"/>
      <c r="T167" s="25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8" t="s">
        <v>196</v>
      </c>
      <c r="AU167" s="258" t="s">
        <v>83</v>
      </c>
      <c r="AV167" s="15" t="s">
        <v>81</v>
      </c>
      <c r="AW167" s="15" t="s">
        <v>34</v>
      </c>
      <c r="AX167" s="15" t="s">
        <v>73</v>
      </c>
      <c r="AY167" s="258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495</v>
      </c>
      <c r="G168" s="224"/>
      <c r="H168" s="227">
        <v>262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496</v>
      </c>
      <c r="G169" s="224"/>
      <c r="H169" s="227">
        <v>125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497</v>
      </c>
      <c r="G170" s="224"/>
      <c r="H170" s="227">
        <v>87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474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24.15" customHeight="1">
      <c r="A172" s="41"/>
      <c r="B172" s="42"/>
      <c r="C172" s="205" t="s">
        <v>255</v>
      </c>
      <c r="D172" s="205" t="s">
        <v>185</v>
      </c>
      <c r="E172" s="206" t="s">
        <v>498</v>
      </c>
      <c r="F172" s="207" t="s">
        <v>499</v>
      </c>
      <c r="G172" s="208" t="s">
        <v>407</v>
      </c>
      <c r="H172" s="209">
        <v>51</v>
      </c>
      <c r="I172" s="210"/>
      <c r="J172" s="211">
        <f>ROUND(I172*H172,2)</f>
        <v>0</v>
      </c>
      <c r="K172" s="207" t="s">
        <v>219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0.28999999999999998</v>
      </c>
      <c r="T172" s="215">
        <f>S172*H172</f>
        <v>14.789999999999999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500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501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2" customFormat="1">
      <c r="A174" s="41"/>
      <c r="B174" s="42"/>
      <c r="C174" s="43"/>
      <c r="D174" s="247" t="s">
        <v>221</v>
      </c>
      <c r="E174" s="43"/>
      <c r="F174" s="248" t="s">
        <v>502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221</v>
      </c>
      <c r="AU174" s="20" t="s">
        <v>83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454</v>
      </c>
      <c r="G175" s="224"/>
      <c r="H175" s="227">
        <v>18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455</v>
      </c>
      <c r="G176" s="224"/>
      <c r="H176" s="227">
        <v>33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51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8</v>
      </c>
      <c r="D178" s="205" t="s">
        <v>185</v>
      </c>
      <c r="E178" s="206" t="s">
        <v>503</v>
      </c>
      <c r="F178" s="207" t="s">
        <v>504</v>
      </c>
      <c r="G178" s="208" t="s">
        <v>407</v>
      </c>
      <c r="H178" s="209">
        <v>101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0.44</v>
      </c>
      <c r="T178" s="215">
        <f>S178*H178</f>
        <v>44.439999999999998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505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506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507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508</v>
      </c>
      <c r="G181" s="224"/>
      <c r="H181" s="227">
        <v>35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509</v>
      </c>
      <c r="G182" s="224"/>
      <c r="H182" s="227">
        <v>51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510</v>
      </c>
      <c r="G183" s="224"/>
      <c r="H183" s="227">
        <v>15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101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385</v>
      </c>
      <c r="D185" s="205" t="s">
        <v>185</v>
      </c>
      <c r="E185" s="206" t="s">
        <v>511</v>
      </c>
      <c r="F185" s="207" t="s">
        <v>512</v>
      </c>
      <c r="G185" s="208" t="s">
        <v>407</v>
      </c>
      <c r="H185" s="209">
        <v>51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0.22</v>
      </c>
      <c r="T185" s="215">
        <f>S185*H185</f>
        <v>11.220000000000001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513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514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515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472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516</v>
      </c>
      <c r="G189" s="224"/>
      <c r="H189" s="227">
        <v>35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517</v>
      </c>
      <c r="G190" s="224"/>
      <c r="H190" s="227">
        <v>16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51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24.15" customHeight="1">
      <c r="A192" s="41"/>
      <c r="B192" s="42"/>
      <c r="C192" s="205" t="s">
        <v>391</v>
      </c>
      <c r="D192" s="205" t="s">
        <v>185</v>
      </c>
      <c r="E192" s="206" t="s">
        <v>518</v>
      </c>
      <c r="F192" s="207" t="s">
        <v>519</v>
      </c>
      <c r="G192" s="208" t="s">
        <v>407</v>
      </c>
      <c r="H192" s="209">
        <v>458</v>
      </c>
      <c r="I192" s="210"/>
      <c r="J192" s="211">
        <f>ROUND(I192*H192,2)</f>
        <v>0</v>
      </c>
      <c r="K192" s="207" t="s">
        <v>219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1.0000000000000001E-05</v>
      </c>
      <c r="R192" s="214">
        <f>Q192*H192</f>
        <v>0.0045800000000000007</v>
      </c>
      <c r="S192" s="214">
        <v>0.11500000000000001</v>
      </c>
      <c r="T192" s="215">
        <f>S192*H192</f>
        <v>52.670000000000002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520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521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>
      <c r="A194" s="41"/>
      <c r="B194" s="42"/>
      <c r="C194" s="43"/>
      <c r="D194" s="247" t="s">
        <v>221</v>
      </c>
      <c r="E194" s="43"/>
      <c r="F194" s="248" t="s">
        <v>522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221</v>
      </c>
      <c r="AU194" s="20" t="s">
        <v>83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523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524</v>
      </c>
      <c r="G196" s="224"/>
      <c r="H196" s="227">
        <v>458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458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525</v>
      </c>
      <c r="D198" s="205" t="s">
        <v>185</v>
      </c>
      <c r="E198" s="206" t="s">
        <v>526</v>
      </c>
      <c r="F198" s="207" t="s">
        <v>527</v>
      </c>
      <c r="G198" s="208" t="s">
        <v>407</v>
      </c>
      <c r="H198" s="209">
        <v>3228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2.0000000000000002E-05</v>
      </c>
      <c r="R198" s="214">
        <f>Q198*H198</f>
        <v>0.064560000000000006</v>
      </c>
      <c r="S198" s="214">
        <v>0.13800000000000001</v>
      </c>
      <c r="T198" s="215">
        <f>S198*H198</f>
        <v>445.46400000000006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528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529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530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5" customFormat="1">
      <c r="A201" s="15"/>
      <c r="B201" s="249"/>
      <c r="C201" s="250"/>
      <c r="D201" s="218" t="s">
        <v>196</v>
      </c>
      <c r="E201" s="251" t="s">
        <v>21</v>
      </c>
      <c r="F201" s="252" t="s">
        <v>531</v>
      </c>
      <c r="G201" s="250"/>
      <c r="H201" s="251" t="s">
        <v>21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8" t="s">
        <v>196</v>
      </c>
      <c r="AU201" s="258" t="s">
        <v>83</v>
      </c>
      <c r="AV201" s="15" t="s">
        <v>81</v>
      </c>
      <c r="AW201" s="15" t="s">
        <v>34</v>
      </c>
      <c r="AX201" s="15" t="s">
        <v>73</v>
      </c>
      <c r="AY201" s="258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532</v>
      </c>
      <c r="G202" s="224"/>
      <c r="H202" s="227">
        <v>3228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5" customFormat="1">
      <c r="A203" s="15"/>
      <c r="B203" s="249"/>
      <c r="C203" s="250"/>
      <c r="D203" s="218" t="s">
        <v>196</v>
      </c>
      <c r="E203" s="251" t="s">
        <v>21</v>
      </c>
      <c r="F203" s="252" t="s">
        <v>533</v>
      </c>
      <c r="G203" s="250"/>
      <c r="H203" s="251" t="s">
        <v>21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8" t="s">
        <v>196</v>
      </c>
      <c r="AU203" s="258" t="s">
        <v>83</v>
      </c>
      <c r="AV203" s="15" t="s">
        <v>81</v>
      </c>
      <c r="AW203" s="15" t="s">
        <v>34</v>
      </c>
      <c r="AX203" s="15" t="s">
        <v>73</v>
      </c>
      <c r="AY203" s="258" t="s">
        <v>184</v>
      </c>
    </row>
    <row r="204" s="15" customFormat="1">
      <c r="A204" s="15"/>
      <c r="B204" s="249"/>
      <c r="C204" s="250"/>
      <c r="D204" s="218" t="s">
        <v>196</v>
      </c>
      <c r="E204" s="251" t="s">
        <v>21</v>
      </c>
      <c r="F204" s="252" t="s">
        <v>534</v>
      </c>
      <c r="G204" s="250"/>
      <c r="H204" s="251" t="s">
        <v>21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8" t="s">
        <v>196</v>
      </c>
      <c r="AU204" s="258" t="s">
        <v>83</v>
      </c>
      <c r="AV204" s="15" t="s">
        <v>81</v>
      </c>
      <c r="AW204" s="15" t="s">
        <v>34</v>
      </c>
      <c r="AX204" s="15" t="s">
        <v>73</v>
      </c>
      <c r="AY204" s="258" t="s">
        <v>184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535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4" customFormat="1">
      <c r="A206" s="14"/>
      <c r="B206" s="234"/>
      <c r="C206" s="235"/>
      <c r="D206" s="218" t="s">
        <v>196</v>
      </c>
      <c r="E206" s="236" t="s">
        <v>21</v>
      </c>
      <c r="F206" s="237" t="s">
        <v>198</v>
      </c>
      <c r="G206" s="235"/>
      <c r="H206" s="238">
        <v>3228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4" t="s">
        <v>196</v>
      </c>
      <c r="AU206" s="244" t="s">
        <v>83</v>
      </c>
      <c r="AV206" s="14" t="s">
        <v>183</v>
      </c>
      <c r="AW206" s="14" t="s">
        <v>34</v>
      </c>
      <c r="AX206" s="14" t="s">
        <v>81</v>
      </c>
      <c r="AY206" s="244" t="s">
        <v>184</v>
      </c>
    </row>
    <row r="207" s="2" customFormat="1" ht="16.5" customHeight="1">
      <c r="A207" s="41"/>
      <c r="B207" s="42"/>
      <c r="C207" s="205" t="s">
        <v>536</v>
      </c>
      <c r="D207" s="205" t="s">
        <v>185</v>
      </c>
      <c r="E207" s="206" t="s">
        <v>537</v>
      </c>
      <c r="F207" s="207" t="s">
        <v>538</v>
      </c>
      <c r="G207" s="208" t="s">
        <v>331</v>
      </c>
      <c r="H207" s="209">
        <v>222</v>
      </c>
      <c r="I207" s="210"/>
      <c r="J207" s="211">
        <f>ROUND(I207*H207,2)</f>
        <v>0</v>
      </c>
      <c r="K207" s="207" t="s">
        <v>219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0.20499999999999999</v>
      </c>
      <c r="T207" s="215">
        <f>S207*H207</f>
        <v>45.509999999999998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183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183</v>
      </c>
      <c r="BM207" s="216" t="s">
        <v>539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540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2" customFormat="1">
      <c r="A209" s="41"/>
      <c r="B209" s="42"/>
      <c r="C209" s="43"/>
      <c r="D209" s="247" t="s">
        <v>221</v>
      </c>
      <c r="E209" s="43"/>
      <c r="F209" s="248" t="s">
        <v>541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221</v>
      </c>
      <c r="AU209" s="20" t="s">
        <v>83</v>
      </c>
    </row>
    <row r="210" s="15" customFormat="1">
      <c r="A210" s="15"/>
      <c r="B210" s="249"/>
      <c r="C210" s="250"/>
      <c r="D210" s="218" t="s">
        <v>196</v>
      </c>
      <c r="E210" s="251" t="s">
        <v>21</v>
      </c>
      <c r="F210" s="252" t="s">
        <v>542</v>
      </c>
      <c r="G210" s="250"/>
      <c r="H210" s="251" t="s">
        <v>21</v>
      </c>
      <c r="I210" s="253"/>
      <c r="J210" s="250"/>
      <c r="K210" s="250"/>
      <c r="L210" s="254"/>
      <c r="M210" s="255"/>
      <c r="N210" s="256"/>
      <c r="O210" s="256"/>
      <c r="P210" s="256"/>
      <c r="Q210" s="256"/>
      <c r="R210" s="256"/>
      <c r="S210" s="256"/>
      <c r="T210" s="257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8" t="s">
        <v>196</v>
      </c>
      <c r="AU210" s="258" t="s">
        <v>83</v>
      </c>
      <c r="AV210" s="15" t="s">
        <v>81</v>
      </c>
      <c r="AW210" s="15" t="s">
        <v>34</v>
      </c>
      <c r="AX210" s="15" t="s">
        <v>73</v>
      </c>
      <c r="AY210" s="258" t="s">
        <v>184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543</v>
      </c>
      <c r="G211" s="224"/>
      <c r="H211" s="227">
        <v>80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3" customFormat="1">
      <c r="A212" s="13"/>
      <c r="B212" s="223"/>
      <c r="C212" s="224"/>
      <c r="D212" s="218" t="s">
        <v>196</v>
      </c>
      <c r="E212" s="225" t="s">
        <v>21</v>
      </c>
      <c r="F212" s="226" t="s">
        <v>544</v>
      </c>
      <c r="G212" s="224"/>
      <c r="H212" s="227">
        <v>40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3" t="s">
        <v>196</v>
      </c>
      <c r="AU212" s="233" t="s">
        <v>83</v>
      </c>
      <c r="AV212" s="13" t="s">
        <v>83</v>
      </c>
      <c r="AW212" s="13" t="s">
        <v>34</v>
      </c>
      <c r="AX212" s="13" t="s">
        <v>73</v>
      </c>
      <c r="AY212" s="233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545</v>
      </c>
      <c r="G213" s="224"/>
      <c r="H213" s="227">
        <v>11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546</v>
      </c>
      <c r="G214" s="224"/>
      <c r="H214" s="227">
        <v>14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547</v>
      </c>
      <c r="G215" s="224"/>
      <c r="H215" s="227">
        <v>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5" customFormat="1">
      <c r="A216" s="15"/>
      <c r="B216" s="249"/>
      <c r="C216" s="250"/>
      <c r="D216" s="218" t="s">
        <v>196</v>
      </c>
      <c r="E216" s="251" t="s">
        <v>21</v>
      </c>
      <c r="F216" s="252" t="s">
        <v>548</v>
      </c>
      <c r="G216" s="250"/>
      <c r="H216" s="251" t="s">
        <v>21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8" t="s">
        <v>196</v>
      </c>
      <c r="AU216" s="258" t="s">
        <v>83</v>
      </c>
      <c r="AV216" s="15" t="s">
        <v>81</v>
      </c>
      <c r="AW216" s="15" t="s">
        <v>34</v>
      </c>
      <c r="AX216" s="15" t="s">
        <v>73</v>
      </c>
      <c r="AY216" s="258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549</v>
      </c>
      <c r="G217" s="224"/>
      <c r="H217" s="227">
        <v>14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550</v>
      </c>
      <c r="G218" s="224"/>
      <c r="H218" s="227">
        <v>17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551</v>
      </c>
      <c r="G219" s="224"/>
      <c r="H219" s="227">
        <v>16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552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553</v>
      </c>
      <c r="G221" s="224"/>
      <c r="H221" s="227">
        <v>25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5" customFormat="1">
      <c r="A222" s="15"/>
      <c r="B222" s="249"/>
      <c r="C222" s="250"/>
      <c r="D222" s="218" t="s">
        <v>196</v>
      </c>
      <c r="E222" s="251" t="s">
        <v>21</v>
      </c>
      <c r="F222" s="252" t="s">
        <v>554</v>
      </c>
      <c r="G222" s="250"/>
      <c r="H222" s="251" t="s">
        <v>21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8" t="s">
        <v>196</v>
      </c>
      <c r="AU222" s="258" t="s">
        <v>83</v>
      </c>
      <c r="AV222" s="15" t="s">
        <v>81</v>
      </c>
      <c r="AW222" s="15" t="s">
        <v>34</v>
      </c>
      <c r="AX222" s="15" t="s">
        <v>73</v>
      </c>
      <c r="AY222" s="258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555</v>
      </c>
      <c r="G223" s="224"/>
      <c r="H223" s="227">
        <v>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222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16.5" customHeight="1">
      <c r="A225" s="41"/>
      <c r="B225" s="42"/>
      <c r="C225" s="205" t="s">
        <v>556</v>
      </c>
      <c r="D225" s="205" t="s">
        <v>185</v>
      </c>
      <c r="E225" s="206" t="s">
        <v>557</v>
      </c>
      <c r="F225" s="207" t="s">
        <v>558</v>
      </c>
      <c r="G225" s="208" t="s">
        <v>331</v>
      </c>
      <c r="H225" s="209">
        <v>58</v>
      </c>
      <c r="I225" s="210"/>
      <c r="J225" s="211">
        <f>ROUND(I225*H225,2)</f>
        <v>0</v>
      </c>
      <c r="K225" s="207" t="s">
        <v>219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0.11500000000000001</v>
      </c>
      <c r="T225" s="215">
        <f>S225*H225</f>
        <v>6.6699999999999999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183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559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560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2" customFormat="1">
      <c r="A227" s="41"/>
      <c r="B227" s="42"/>
      <c r="C227" s="43"/>
      <c r="D227" s="247" t="s">
        <v>221</v>
      </c>
      <c r="E227" s="43"/>
      <c r="F227" s="248" t="s">
        <v>561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221</v>
      </c>
      <c r="AU227" s="20" t="s">
        <v>83</v>
      </c>
    </row>
    <row r="228" s="15" customFormat="1">
      <c r="A228" s="15"/>
      <c r="B228" s="249"/>
      <c r="C228" s="250"/>
      <c r="D228" s="218" t="s">
        <v>196</v>
      </c>
      <c r="E228" s="251" t="s">
        <v>21</v>
      </c>
      <c r="F228" s="252" t="s">
        <v>562</v>
      </c>
      <c r="G228" s="250"/>
      <c r="H228" s="251" t="s">
        <v>21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8" t="s">
        <v>196</v>
      </c>
      <c r="AU228" s="258" t="s">
        <v>83</v>
      </c>
      <c r="AV228" s="15" t="s">
        <v>81</v>
      </c>
      <c r="AW228" s="15" t="s">
        <v>34</v>
      </c>
      <c r="AX228" s="15" t="s">
        <v>73</v>
      </c>
      <c r="AY228" s="258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563</v>
      </c>
      <c r="G229" s="224"/>
      <c r="H229" s="227">
        <v>5.5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564</v>
      </c>
      <c r="G230" s="224"/>
      <c r="H230" s="227">
        <v>4.5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565</v>
      </c>
      <c r="G231" s="224"/>
      <c r="H231" s="227">
        <v>5.5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566</v>
      </c>
      <c r="G232" s="224"/>
      <c r="H232" s="227">
        <v>5.7000000000000002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3" customFormat="1">
      <c r="A233" s="13"/>
      <c r="B233" s="223"/>
      <c r="C233" s="224"/>
      <c r="D233" s="218" t="s">
        <v>196</v>
      </c>
      <c r="E233" s="225" t="s">
        <v>21</v>
      </c>
      <c r="F233" s="226" t="s">
        <v>567</v>
      </c>
      <c r="G233" s="224"/>
      <c r="H233" s="227">
        <v>4.7000000000000002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3" t="s">
        <v>196</v>
      </c>
      <c r="AU233" s="233" t="s">
        <v>83</v>
      </c>
      <c r="AV233" s="13" t="s">
        <v>83</v>
      </c>
      <c r="AW233" s="13" t="s">
        <v>34</v>
      </c>
      <c r="AX233" s="13" t="s">
        <v>73</v>
      </c>
      <c r="AY233" s="233" t="s">
        <v>184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568</v>
      </c>
      <c r="G234" s="224"/>
      <c r="H234" s="227">
        <v>4.9000000000000004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569</v>
      </c>
      <c r="G235" s="224"/>
      <c r="H235" s="227">
        <v>4.5999999999999996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570</v>
      </c>
      <c r="G236" s="224"/>
      <c r="H236" s="227">
        <v>5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571</v>
      </c>
      <c r="G237" s="224"/>
      <c r="H237" s="227">
        <v>4.7000000000000002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572</v>
      </c>
      <c r="G238" s="224"/>
      <c r="H238" s="227">
        <v>4.5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573</v>
      </c>
      <c r="G239" s="224"/>
      <c r="H239" s="227">
        <v>4.2999999999999998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574</v>
      </c>
      <c r="G240" s="224"/>
      <c r="H240" s="227">
        <v>4.0999999999999996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58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33" customHeight="1">
      <c r="A242" s="41"/>
      <c r="B242" s="42"/>
      <c r="C242" s="205" t="s">
        <v>575</v>
      </c>
      <c r="D242" s="205" t="s">
        <v>185</v>
      </c>
      <c r="E242" s="206" t="s">
        <v>576</v>
      </c>
      <c r="F242" s="207" t="s">
        <v>577</v>
      </c>
      <c r="G242" s="208" t="s">
        <v>270</v>
      </c>
      <c r="H242" s="209">
        <v>79.900000000000006</v>
      </c>
      <c r="I242" s="210"/>
      <c r="J242" s="211">
        <f>ROUND(I242*H242,2)</f>
        <v>0</v>
      </c>
      <c r="K242" s="207" t="s">
        <v>219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0</v>
      </c>
      <c r="R242" s="214">
        <f>Q242*H242</f>
        <v>0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578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579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>
      <c r="A244" s="41"/>
      <c r="B244" s="42"/>
      <c r="C244" s="43"/>
      <c r="D244" s="247" t="s">
        <v>221</v>
      </c>
      <c r="E244" s="43"/>
      <c r="F244" s="248" t="s">
        <v>580</v>
      </c>
      <c r="G244" s="43"/>
      <c r="H244" s="43"/>
      <c r="I244" s="220"/>
      <c r="J244" s="43"/>
      <c r="K244" s="43"/>
      <c r="L244" s="47"/>
      <c r="M244" s="221"/>
      <c r="N244" s="22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221</v>
      </c>
      <c r="AU244" s="20" t="s">
        <v>83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581</v>
      </c>
      <c r="G245" s="224"/>
      <c r="H245" s="227">
        <v>79.900000000000006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4" customFormat="1">
      <c r="A246" s="14"/>
      <c r="B246" s="234"/>
      <c r="C246" s="235"/>
      <c r="D246" s="218" t="s">
        <v>196</v>
      </c>
      <c r="E246" s="236" t="s">
        <v>21</v>
      </c>
      <c r="F246" s="237" t="s">
        <v>198</v>
      </c>
      <c r="G246" s="235"/>
      <c r="H246" s="238">
        <v>79.900000000000006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4" t="s">
        <v>196</v>
      </c>
      <c r="AU246" s="244" t="s">
        <v>83</v>
      </c>
      <c r="AV246" s="14" t="s">
        <v>183</v>
      </c>
      <c r="AW246" s="14" t="s">
        <v>34</v>
      </c>
      <c r="AX246" s="14" t="s">
        <v>81</v>
      </c>
      <c r="AY246" s="244" t="s">
        <v>184</v>
      </c>
    </row>
    <row r="247" s="2" customFormat="1" ht="33" customHeight="1">
      <c r="A247" s="41"/>
      <c r="B247" s="42"/>
      <c r="C247" s="205" t="s">
        <v>582</v>
      </c>
      <c r="D247" s="205" t="s">
        <v>185</v>
      </c>
      <c r="E247" s="206" t="s">
        <v>583</v>
      </c>
      <c r="F247" s="207" t="s">
        <v>584</v>
      </c>
      <c r="G247" s="208" t="s">
        <v>270</v>
      </c>
      <c r="H247" s="209">
        <v>58.823</v>
      </c>
      <c r="I247" s="210"/>
      <c r="J247" s="211">
        <f>ROUND(I247*H247,2)</f>
        <v>0</v>
      </c>
      <c r="K247" s="207" t="s">
        <v>219</v>
      </c>
      <c r="L247" s="47"/>
      <c r="M247" s="212" t="s">
        <v>21</v>
      </c>
      <c r="N247" s="213" t="s">
        <v>44</v>
      </c>
      <c r="O247" s="87"/>
      <c r="P247" s="214">
        <f>O247*H247</f>
        <v>0</v>
      </c>
      <c r="Q247" s="214">
        <v>0</v>
      </c>
      <c r="R247" s="214">
        <f>Q247*H247</f>
        <v>0</v>
      </c>
      <c r="S247" s="214">
        <v>0</v>
      </c>
      <c r="T247" s="215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16" t="s">
        <v>183</v>
      </c>
      <c r="AT247" s="216" t="s">
        <v>185</v>
      </c>
      <c r="AU247" s="216" t="s">
        <v>83</v>
      </c>
      <c r="AY247" s="20" t="s">
        <v>184</v>
      </c>
      <c r="BE247" s="217">
        <f>IF(N247="základní",J247,0)</f>
        <v>0</v>
      </c>
      <c r="BF247" s="217">
        <f>IF(N247="snížená",J247,0)</f>
        <v>0</v>
      </c>
      <c r="BG247" s="217">
        <f>IF(N247="zákl. přenesená",J247,0)</f>
        <v>0</v>
      </c>
      <c r="BH247" s="217">
        <f>IF(N247="sníž. přenesená",J247,0)</f>
        <v>0</v>
      </c>
      <c r="BI247" s="217">
        <f>IF(N247="nulová",J247,0)</f>
        <v>0</v>
      </c>
      <c r="BJ247" s="20" t="s">
        <v>81</v>
      </c>
      <c r="BK247" s="217">
        <f>ROUND(I247*H247,2)</f>
        <v>0</v>
      </c>
      <c r="BL247" s="20" t="s">
        <v>183</v>
      </c>
      <c r="BM247" s="216" t="s">
        <v>585</v>
      </c>
    </row>
    <row r="248" s="2" customFormat="1">
      <c r="A248" s="41"/>
      <c r="B248" s="42"/>
      <c r="C248" s="43"/>
      <c r="D248" s="218" t="s">
        <v>191</v>
      </c>
      <c r="E248" s="43"/>
      <c r="F248" s="219" t="s">
        <v>586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191</v>
      </c>
      <c r="AU248" s="20" t="s">
        <v>83</v>
      </c>
    </row>
    <row r="249" s="2" customFormat="1">
      <c r="A249" s="41"/>
      <c r="B249" s="42"/>
      <c r="C249" s="43"/>
      <c r="D249" s="247" t="s">
        <v>221</v>
      </c>
      <c r="E249" s="43"/>
      <c r="F249" s="248" t="s">
        <v>587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221</v>
      </c>
      <c r="AU249" s="20" t="s">
        <v>83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588</v>
      </c>
      <c r="G250" s="224"/>
      <c r="H250" s="227">
        <v>41.759999999999998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589</v>
      </c>
      <c r="G251" s="224"/>
      <c r="H251" s="227">
        <v>17.062999999999999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4" customFormat="1">
      <c r="A252" s="14"/>
      <c r="B252" s="234"/>
      <c r="C252" s="235"/>
      <c r="D252" s="218" t="s">
        <v>196</v>
      </c>
      <c r="E252" s="236" t="s">
        <v>21</v>
      </c>
      <c r="F252" s="237" t="s">
        <v>198</v>
      </c>
      <c r="G252" s="235"/>
      <c r="H252" s="238">
        <v>58.822999999999993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4" t="s">
        <v>196</v>
      </c>
      <c r="AU252" s="244" t="s">
        <v>83</v>
      </c>
      <c r="AV252" s="14" t="s">
        <v>183</v>
      </c>
      <c r="AW252" s="14" t="s">
        <v>34</v>
      </c>
      <c r="AX252" s="14" t="s">
        <v>81</v>
      </c>
      <c r="AY252" s="244" t="s">
        <v>184</v>
      </c>
    </row>
    <row r="253" s="2" customFormat="1" ht="24.15" customHeight="1">
      <c r="A253" s="41"/>
      <c r="B253" s="42"/>
      <c r="C253" s="205" t="s">
        <v>590</v>
      </c>
      <c r="D253" s="205" t="s">
        <v>185</v>
      </c>
      <c r="E253" s="206" t="s">
        <v>591</v>
      </c>
      <c r="F253" s="207" t="s">
        <v>592</v>
      </c>
      <c r="G253" s="208" t="s">
        <v>407</v>
      </c>
      <c r="H253" s="209">
        <v>299.19999999999999</v>
      </c>
      <c r="I253" s="210"/>
      <c r="J253" s="211">
        <f>ROUND(I253*H253,2)</f>
        <v>0</v>
      </c>
      <c r="K253" s="207" t="s">
        <v>219</v>
      </c>
      <c r="L253" s="47"/>
      <c r="M253" s="212" t="s">
        <v>21</v>
      </c>
      <c r="N253" s="213" t="s">
        <v>44</v>
      </c>
      <c r="O253" s="87"/>
      <c r="P253" s="214">
        <f>O253*H253</f>
        <v>0</v>
      </c>
      <c r="Q253" s="214">
        <v>0</v>
      </c>
      <c r="R253" s="214">
        <f>Q253*H253</f>
        <v>0</v>
      </c>
      <c r="S253" s="214">
        <v>0</v>
      </c>
      <c r="T253" s="21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16" t="s">
        <v>183</v>
      </c>
      <c r="AT253" s="216" t="s">
        <v>185</v>
      </c>
      <c r="AU253" s="216" t="s">
        <v>83</v>
      </c>
      <c r="AY253" s="20" t="s">
        <v>184</v>
      </c>
      <c r="BE253" s="217">
        <f>IF(N253="základní",J253,0)</f>
        <v>0</v>
      </c>
      <c r="BF253" s="217">
        <f>IF(N253="snížená",J253,0)</f>
        <v>0</v>
      </c>
      <c r="BG253" s="217">
        <f>IF(N253="zákl. přenesená",J253,0)</f>
        <v>0</v>
      </c>
      <c r="BH253" s="217">
        <f>IF(N253="sníž. přenesená",J253,0)</f>
        <v>0</v>
      </c>
      <c r="BI253" s="217">
        <f>IF(N253="nulová",J253,0)</f>
        <v>0</v>
      </c>
      <c r="BJ253" s="20" t="s">
        <v>81</v>
      </c>
      <c r="BK253" s="217">
        <f>ROUND(I253*H253,2)</f>
        <v>0</v>
      </c>
      <c r="BL253" s="20" t="s">
        <v>183</v>
      </c>
      <c r="BM253" s="216" t="s">
        <v>593</v>
      </c>
    </row>
    <row r="254" s="2" customFormat="1">
      <c r="A254" s="41"/>
      <c r="B254" s="42"/>
      <c r="C254" s="43"/>
      <c r="D254" s="218" t="s">
        <v>191</v>
      </c>
      <c r="E254" s="43"/>
      <c r="F254" s="219" t="s">
        <v>594</v>
      </c>
      <c r="G254" s="43"/>
      <c r="H254" s="43"/>
      <c r="I254" s="220"/>
      <c r="J254" s="43"/>
      <c r="K254" s="43"/>
      <c r="L254" s="47"/>
      <c r="M254" s="221"/>
      <c r="N254" s="22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191</v>
      </c>
      <c r="AU254" s="20" t="s">
        <v>83</v>
      </c>
    </row>
    <row r="255" s="2" customFormat="1">
      <c r="A255" s="41"/>
      <c r="B255" s="42"/>
      <c r="C255" s="43"/>
      <c r="D255" s="247" t="s">
        <v>221</v>
      </c>
      <c r="E255" s="43"/>
      <c r="F255" s="248" t="s">
        <v>595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221</v>
      </c>
      <c r="AU255" s="20" t="s">
        <v>83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411</v>
      </c>
      <c r="G256" s="224"/>
      <c r="H256" s="227">
        <v>92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412</v>
      </c>
      <c r="G257" s="224"/>
      <c r="H257" s="227">
        <v>80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413</v>
      </c>
      <c r="G258" s="224"/>
      <c r="H258" s="227">
        <v>116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414</v>
      </c>
      <c r="G259" s="224"/>
      <c r="H259" s="227">
        <v>2.2999999999999998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415</v>
      </c>
      <c r="G260" s="224"/>
      <c r="H260" s="227">
        <v>5.5999999999999996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416</v>
      </c>
      <c r="G261" s="224"/>
      <c r="H261" s="227">
        <v>1.8999999999999999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417</v>
      </c>
      <c r="G262" s="224"/>
      <c r="H262" s="227">
        <v>1.3999999999999999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299.19999999999999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24.15" customHeight="1">
      <c r="A264" s="41"/>
      <c r="B264" s="42"/>
      <c r="C264" s="205" t="s">
        <v>7</v>
      </c>
      <c r="D264" s="205" t="s">
        <v>185</v>
      </c>
      <c r="E264" s="206" t="s">
        <v>596</v>
      </c>
      <c r="F264" s="207" t="s">
        <v>597</v>
      </c>
      <c r="G264" s="208" t="s">
        <v>407</v>
      </c>
      <c r="H264" s="209">
        <v>1196.8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598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599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600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601</v>
      </c>
      <c r="G267" s="224"/>
      <c r="H267" s="227">
        <v>1196.8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1196.8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37.8" customHeight="1">
      <c r="A269" s="41"/>
      <c r="B269" s="42"/>
      <c r="C269" s="205" t="s">
        <v>602</v>
      </c>
      <c r="D269" s="205" t="s">
        <v>185</v>
      </c>
      <c r="E269" s="206" t="s">
        <v>603</v>
      </c>
      <c r="F269" s="207" t="s">
        <v>604</v>
      </c>
      <c r="G269" s="208" t="s">
        <v>270</v>
      </c>
      <c r="H269" s="209">
        <v>138.72300000000001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605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606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607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608</v>
      </c>
      <c r="G272" s="224"/>
      <c r="H272" s="227">
        <v>79.900000000000006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609</v>
      </c>
      <c r="G273" s="224"/>
      <c r="H273" s="227">
        <v>58.823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138.72300000000001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05" t="s">
        <v>376</v>
      </c>
      <c r="D275" s="205" t="s">
        <v>185</v>
      </c>
      <c r="E275" s="206" t="s">
        <v>610</v>
      </c>
      <c r="F275" s="207" t="s">
        <v>611</v>
      </c>
      <c r="G275" s="208" t="s">
        <v>270</v>
      </c>
      <c r="H275" s="209">
        <v>79.900000000000006</v>
      </c>
      <c r="I275" s="210"/>
      <c r="J275" s="211">
        <f>ROUND(I275*H275,2)</f>
        <v>0</v>
      </c>
      <c r="K275" s="207" t="s">
        <v>219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612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613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2" customFormat="1">
      <c r="A277" s="41"/>
      <c r="B277" s="42"/>
      <c r="C277" s="43"/>
      <c r="D277" s="247" t="s">
        <v>221</v>
      </c>
      <c r="E277" s="43"/>
      <c r="F277" s="248" t="s">
        <v>614</v>
      </c>
      <c r="G277" s="43"/>
      <c r="H277" s="43"/>
      <c r="I277" s="220"/>
      <c r="J277" s="43"/>
      <c r="K277" s="43"/>
      <c r="L277" s="47"/>
      <c r="M277" s="221"/>
      <c r="N277" s="22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221</v>
      </c>
      <c r="AU277" s="20" t="s">
        <v>83</v>
      </c>
    </row>
    <row r="278" s="15" customFormat="1">
      <c r="A278" s="15"/>
      <c r="B278" s="249"/>
      <c r="C278" s="250"/>
      <c r="D278" s="218" t="s">
        <v>196</v>
      </c>
      <c r="E278" s="251" t="s">
        <v>21</v>
      </c>
      <c r="F278" s="252" t="s">
        <v>615</v>
      </c>
      <c r="G278" s="250"/>
      <c r="H278" s="251" t="s">
        <v>21</v>
      </c>
      <c r="I278" s="253"/>
      <c r="J278" s="250"/>
      <c r="K278" s="250"/>
      <c r="L278" s="254"/>
      <c r="M278" s="255"/>
      <c r="N278" s="256"/>
      <c r="O278" s="256"/>
      <c r="P278" s="256"/>
      <c r="Q278" s="256"/>
      <c r="R278" s="256"/>
      <c r="S278" s="256"/>
      <c r="T278" s="25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8" t="s">
        <v>196</v>
      </c>
      <c r="AU278" s="258" t="s">
        <v>83</v>
      </c>
      <c r="AV278" s="15" t="s">
        <v>81</v>
      </c>
      <c r="AW278" s="15" t="s">
        <v>34</v>
      </c>
      <c r="AX278" s="15" t="s">
        <v>73</v>
      </c>
      <c r="AY278" s="258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616</v>
      </c>
      <c r="G279" s="224"/>
      <c r="H279" s="227">
        <v>2.2999999999999998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617</v>
      </c>
      <c r="G280" s="224"/>
      <c r="H280" s="227">
        <v>6.9000000000000004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3" customFormat="1">
      <c r="A281" s="13"/>
      <c r="B281" s="223"/>
      <c r="C281" s="224"/>
      <c r="D281" s="218" t="s">
        <v>196</v>
      </c>
      <c r="E281" s="225" t="s">
        <v>21</v>
      </c>
      <c r="F281" s="226" t="s">
        <v>618</v>
      </c>
      <c r="G281" s="224"/>
      <c r="H281" s="227">
        <v>70.700000000000003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3" t="s">
        <v>196</v>
      </c>
      <c r="AU281" s="233" t="s">
        <v>83</v>
      </c>
      <c r="AV281" s="13" t="s">
        <v>83</v>
      </c>
      <c r="AW281" s="13" t="s">
        <v>34</v>
      </c>
      <c r="AX281" s="13" t="s">
        <v>73</v>
      </c>
      <c r="AY281" s="233" t="s">
        <v>184</v>
      </c>
    </row>
    <row r="282" s="14" customFormat="1">
      <c r="A282" s="14"/>
      <c r="B282" s="234"/>
      <c r="C282" s="235"/>
      <c r="D282" s="218" t="s">
        <v>196</v>
      </c>
      <c r="E282" s="236" t="s">
        <v>21</v>
      </c>
      <c r="F282" s="237" t="s">
        <v>198</v>
      </c>
      <c r="G282" s="235"/>
      <c r="H282" s="238">
        <v>79.900000000000006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4" t="s">
        <v>196</v>
      </c>
      <c r="AU282" s="244" t="s">
        <v>83</v>
      </c>
      <c r="AV282" s="14" t="s">
        <v>183</v>
      </c>
      <c r="AW282" s="14" t="s">
        <v>34</v>
      </c>
      <c r="AX282" s="14" t="s">
        <v>81</v>
      </c>
      <c r="AY282" s="244" t="s">
        <v>184</v>
      </c>
    </row>
    <row r="283" s="2" customFormat="1" ht="24.15" customHeight="1">
      <c r="A283" s="41"/>
      <c r="B283" s="42"/>
      <c r="C283" s="205" t="s">
        <v>619</v>
      </c>
      <c r="D283" s="205" t="s">
        <v>185</v>
      </c>
      <c r="E283" s="206" t="s">
        <v>620</v>
      </c>
      <c r="F283" s="207" t="s">
        <v>621</v>
      </c>
      <c r="G283" s="208" t="s">
        <v>407</v>
      </c>
      <c r="H283" s="209">
        <v>799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622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623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624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15" customFormat="1">
      <c r="A286" s="15"/>
      <c r="B286" s="249"/>
      <c r="C286" s="250"/>
      <c r="D286" s="218" t="s">
        <v>196</v>
      </c>
      <c r="E286" s="251" t="s">
        <v>21</v>
      </c>
      <c r="F286" s="252" t="s">
        <v>615</v>
      </c>
      <c r="G286" s="250"/>
      <c r="H286" s="251" t="s">
        <v>21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58" t="s">
        <v>196</v>
      </c>
      <c r="AU286" s="258" t="s">
        <v>83</v>
      </c>
      <c r="AV286" s="15" t="s">
        <v>81</v>
      </c>
      <c r="AW286" s="15" t="s">
        <v>34</v>
      </c>
      <c r="AX286" s="15" t="s">
        <v>73</v>
      </c>
      <c r="AY286" s="258" t="s">
        <v>184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625</v>
      </c>
      <c r="G287" s="224"/>
      <c r="H287" s="227">
        <v>23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3" customFormat="1">
      <c r="A288" s="13"/>
      <c r="B288" s="223"/>
      <c r="C288" s="224"/>
      <c r="D288" s="218" t="s">
        <v>196</v>
      </c>
      <c r="E288" s="225" t="s">
        <v>21</v>
      </c>
      <c r="F288" s="226" t="s">
        <v>626</v>
      </c>
      <c r="G288" s="224"/>
      <c r="H288" s="227">
        <v>69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3" t="s">
        <v>196</v>
      </c>
      <c r="AU288" s="233" t="s">
        <v>83</v>
      </c>
      <c r="AV288" s="13" t="s">
        <v>83</v>
      </c>
      <c r="AW288" s="13" t="s">
        <v>34</v>
      </c>
      <c r="AX288" s="13" t="s">
        <v>73</v>
      </c>
      <c r="AY288" s="233" t="s">
        <v>184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627</v>
      </c>
      <c r="G289" s="224"/>
      <c r="H289" s="227">
        <v>707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799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33" customHeight="1">
      <c r="A291" s="41"/>
      <c r="B291" s="42"/>
      <c r="C291" s="205" t="s">
        <v>628</v>
      </c>
      <c r="D291" s="205" t="s">
        <v>185</v>
      </c>
      <c r="E291" s="206" t="s">
        <v>629</v>
      </c>
      <c r="F291" s="207" t="s">
        <v>630</v>
      </c>
      <c r="G291" s="208" t="s">
        <v>372</v>
      </c>
      <c r="H291" s="209">
        <v>35.293999999999997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631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632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633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634</v>
      </c>
      <c r="G294" s="224"/>
      <c r="H294" s="227">
        <v>35.293999999999997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4" customFormat="1">
      <c r="A295" s="14"/>
      <c r="B295" s="234"/>
      <c r="C295" s="235"/>
      <c r="D295" s="218" t="s">
        <v>196</v>
      </c>
      <c r="E295" s="236" t="s">
        <v>21</v>
      </c>
      <c r="F295" s="237" t="s">
        <v>198</v>
      </c>
      <c r="G295" s="235"/>
      <c r="H295" s="238">
        <v>35.293999999999997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4" t="s">
        <v>196</v>
      </c>
      <c r="AU295" s="244" t="s">
        <v>83</v>
      </c>
      <c r="AV295" s="14" t="s">
        <v>183</v>
      </c>
      <c r="AW295" s="14" t="s">
        <v>34</v>
      </c>
      <c r="AX295" s="14" t="s">
        <v>81</v>
      </c>
      <c r="AY295" s="244" t="s">
        <v>184</v>
      </c>
    </row>
    <row r="296" s="2" customFormat="1" ht="16.5" customHeight="1">
      <c r="A296" s="41"/>
      <c r="B296" s="42"/>
      <c r="C296" s="205" t="s">
        <v>635</v>
      </c>
      <c r="D296" s="205" t="s">
        <v>185</v>
      </c>
      <c r="E296" s="206" t="s">
        <v>636</v>
      </c>
      <c r="F296" s="207" t="s">
        <v>637</v>
      </c>
      <c r="G296" s="208" t="s">
        <v>270</v>
      </c>
      <c r="H296" s="209">
        <v>58.823</v>
      </c>
      <c r="I296" s="210"/>
      <c r="J296" s="211">
        <f>ROUND(I296*H296,2)</f>
        <v>0</v>
      </c>
      <c r="K296" s="207" t="s">
        <v>219</v>
      </c>
      <c r="L296" s="47"/>
      <c r="M296" s="212" t="s">
        <v>21</v>
      </c>
      <c r="N296" s="213" t="s">
        <v>44</v>
      </c>
      <c r="O296" s="87"/>
      <c r="P296" s="214">
        <f>O296*H296</f>
        <v>0</v>
      </c>
      <c r="Q296" s="214">
        <v>0</v>
      </c>
      <c r="R296" s="214">
        <f>Q296*H296</f>
        <v>0</v>
      </c>
      <c r="S296" s="214">
        <v>0</v>
      </c>
      <c r="T296" s="21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16" t="s">
        <v>183</v>
      </c>
      <c r="AT296" s="216" t="s">
        <v>185</v>
      </c>
      <c r="AU296" s="216" t="s">
        <v>83</v>
      </c>
      <c r="AY296" s="20" t="s">
        <v>184</v>
      </c>
      <c r="BE296" s="217">
        <f>IF(N296="základní",J296,0)</f>
        <v>0</v>
      </c>
      <c r="BF296" s="217">
        <f>IF(N296="snížená",J296,0)</f>
        <v>0</v>
      </c>
      <c r="BG296" s="217">
        <f>IF(N296="zákl. přenesená",J296,0)</f>
        <v>0</v>
      </c>
      <c r="BH296" s="217">
        <f>IF(N296="sníž. přenesená",J296,0)</f>
        <v>0</v>
      </c>
      <c r="BI296" s="217">
        <f>IF(N296="nulová",J296,0)</f>
        <v>0</v>
      </c>
      <c r="BJ296" s="20" t="s">
        <v>81</v>
      </c>
      <c r="BK296" s="217">
        <f>ROUND(I296*H296,2)</f>
        <v>0</v>
      </c>
      <c r="BL296" s="20" t="s">
        <v>183</v>
      </c>
      <c r="BM296" s="216" t="s">
        <v>638</v>
      </c>
    </row>
    <row r="297" s="2" customFormat="1">
      <c r="A297" s="41"/>
      <c r="B297" s="42"/>
      <c r="C297" s="43"/>
      <c r="D297" s="218" t="s">
        <v>191</v>
      </c>
      <c r="E297" s="43"/>
      <c r="F297" s="219" t="s">
        <v>639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191</v>
      </c>
      <c r="AU297" s="20" t="s">
        <v>83</v>
      </c>
    </row>
    <row r="298" s="2" customFormat="1">
      <c r="A298" s="41"/>
      <c r="B298" s="42"/>
      <c r="C298" s="43"/>
      <c r="D298" s="247" t="s">
        <v>221</v>
      </c>
      <c r="E298" s="43"/>
      <c r="F298" s="248" t="s">
        <v>640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221</v>
      </c>
      <c r="AU298" s="20" t="s">
        <v>83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641</v>
      </c>
      <c r="G299" s="224"/>
      <c r="H299" s="227">
        <v>58.823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4" customFormat="1">
      <c r="A300" s="14"/>
      <c r="B300" s="234"/>
      <c r="C300" s="235"/>
      <c r="D300" s="218" t="s">
        <v>196</v>
      </c>
      <c r="E300" s="236" t="s">
        <v>21</v>
      </c>
      <c r="F300" s="237" t="s">
        <v>198</v>
      </c>
      <c r="G300" s="235"/>
      <c r="H300" s="238">
        <v>58.823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4" t="s">
        <v>196</v>
      </c>
      <c r="AU300" s="244" t="s">
        <v>83</v>
      </c>
      <c r="AV300" s="14" t="s">
        <v>183</v>
      </c>
      <c r="AW300" s="14" t="s">
        <v>34</v>
      </c>
      <c r="AX300" s="14" t="s">
        <v>81</v>
      </c>
      <c r="AY300" s="244" t="s">
        <v>184</v>
      </c>
    </row>
    <row r="301" s="12" customFormat="1" ht="22.8" customHeight="1">
      <c r="A301" s="12"/>
      <c r="B301" s="191"/>
      <c r="C301" s="192"/>
      <c r="D301" s="193" t="s">
        <v>72</v>
      </c>
      <c r="E301" s="245" t="s">
        <v>83</v>
      </c>
      <c r="F301" s="245" t="s">
        <v>642</v>
      </c>
      <c r="G301" s="192"/>
      <c r="H301" s="192"/>
      <c r="I301" s="195"/>
      <c r="J301" s="246">
        <f>BK301</f>
        <v>0</v>
      </c>
      <c r="K301" s="192"/>
      <c r="L301" s="197"/>
      <c r="M301" s="198"/>
      <c r="N301" s="199"/>
      <c r="O301" s="199"/>
      <c r="P301" s="200">
        <f>SUM(P302:P306)</f>
        <v>0</v>
      </c>
      <c r="Q301" s="199"/>
      <c r="R301" s="200">
        <f>SUM(R302:R306)</f>
        <v>47.488080000000004</v>
      </c>
      <c r="S301" s="199"/>
      <c r="T301" s="201">
        <f>SUM(T302:T306)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2" t="s">
        <v>81</v>
      </c>
      <c r="AT301" s="203" t="s">
        <v>72</v>
      </c>
      <c r="AU301" s="203" t="s">
        <v>81</v>
      </c>
      <c r="AY301" s="202" t="s">
        <v>184</v>
      </c>
      <c r="BK301" s="204">
        <f>SUM(BK302:BK306)</f>
        <v>0</v>
      </c>
    </row>
    <row r="302" s="2" customFormat="1" ht="37.8" customHeight="1">
      <c r="A302" s="41"/>
      <c r="B302" s="42"/>
      <c r="C302" s="205" t="s">
        <v>643</v>
      </c>
      <c r="D302" s="205" t="s">
        <v>185</v>
      </c>
      <c r="E302" s="206" t="s">
        <v>644</v>
      </c>
      <c r="F302" s="207" t="s">
        <v>645</v>
      </c>
      <c r="G302" s="208" t="s">
        <v>331</v>
      </c>
      <c r="H302" s="209">
        <v>232</v>
      </c>
      <c r="I302" s="210"/>
      <c r="J302" s="211">
        <f>ROUND(I302*H302,2)</f>
        <v>0</v>
      </c>
      <c r="K302" s="207" t="s">
        <v>219</v>
      </c>
      <c r="L302" s="47"/>
      <c r="M302" s="212" t="s">
        <v>21</v>
      </c>
      <c r="N302" s="213" t="s">
        <v>44</v>
      </c>
      <c r="O302" s="87"/>
      <c r="P302" s="214">
        <f>O302*H302</f>
        <v>0</v>
      </c>
      <c r="Q302" s="214">
        <v>0.20469000000000001</v>
      </c>
      <c r="R302" s="214">
        <f>Q302*H302</f>
        <v>47.488080000000004</v>
      </c>
      <c r="S302" s="214">
        <v>0</v>
      </c>
      <c r="T302" s="21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16" t="s">
        <v>183</v>
      </c>
      <c r="AT302" s="216" t="s">
        <v>185</v>
      </c>
      <c r="AU302" s="216" t="s">
        <v>83</v>
      </c>
      <c r="AY302" s="20" t="s">
        <v>184</v>
      </c>
      <c r="BE302" s="217">
        <f>IF(N302="základní",J302,0)</f>
        <v>0</v>
      </c>
      <c r="BF302" s="217">
        <f>IF(N302="snížená",J302,0)</f>
        <v>0</v>
      </c>
      <c r="BG302" s="217">
        <f>IF(N302="zákl. přenesená",J302,0)</f>
        <v>0</v>
      </c>
      <c r="BH302" s="217">
        <f>IF(N302="sníž. přenesená",J302,0)</f>
        <v>0</v>
      </c>
      <c r="BI302" s="217">
        <f>IF(N302="nulová",J302,0)</f>
        <v>0</v>
      </c>
      <c r="BJ302" s="20" t="s">
        <v>81</v>
      </c>
      <c r="BK302" s="217">
        <f>ROUND(I302*H302,2)</f>
        <v>0</v>
      </c>
      <c r="BL302" s="20" t="s">
        <v>183</v>
      </c>
      <c r="BM302" s="216" t="s">
        <v>646</v>
      </c>
    </row>
    <row r="303" s="2" customFormat="1">
      <c r="A303" s="41"/>
      <c r="B303" s="42"/>
      <c r="C303" s="43"/>
      <c r="D303" s="218" t="s">
        <v>191</v>
      </c>
      <c r="E303" s="43"/>
      <c r="F303" s="219" t="s">
        <v>647</v>
      </c>
      <c r="G303" s="43"/>
      <c r="H303" s="43"/>
      <c r="I303" s="220"/>
      <c r="J303" s="43"/>
      <c r="K303" s="43"/>
      <c r="L303" s="47"/>
      <c r="M303" s="221"/>
      <c r="N303" s="22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191</v>
      </c>
      <c r="AU303" s="20" t="s">
        <v>83</v>
      </c>
    </row>
    <row r="304" s="2" customFormat="1">
      <c r="A304" s="41"/>
      <c r="B304" s="42"/>
      <c r="C304" s="43"/>
      <c r="D304" s="247" t="s">
        <v>221</v>
      </c>
      <c r="E304" s="43"/>
      <c r="F304" s="248" t="s">
        <v>648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221</v>
      </c>
      <c r="AU304" s="20" t="s">
        <v>83</v>
      </c>
    </row>
    <row r="305" s="13" customFormat="1">
      <c r="A305" s="13"/>
      <c r="B305" s="223"/>
      <c r="C305" s="224"/>
      <c r="D305" s="218" t="s">
        <v>196</v>
      </c>
      <c r="E305" s="225" t="s">
        <v>21</v>
      </c>
      <c r="F305" s="226" t="s">
        <v>649</v>
      </c>
      <c r="G305" s="224"/>
      <c r="H305" s="227">
        <v>232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3" t="s">
        <v>196</v>
      </c>
      <c r="AU305" s="233" t="s">
        <v>83</v>
      </c>
      <c r="AV305" s="13" t="s">
        <v>83</v>
      </c>
      <c r="AW305" s="13" t="s">
        <v>34</v>
      </c>
      <c r="AX305" s="13" t="s">
        <v>73</v>
      </c>
      <c r="AY305" s="233" t="s">
        <v>184</v>
      </c>
    </row>
    <row r="306" s="14" customFormat="1">
      <c r="A306" s="14"/>
      <c r="B306" s="234"/>
      <c r="C306" s="235"/>
      <c r="D306" s="218" t="s">
        <v>196</v>
      </c>
      <c r="E306" s="236" t="s">
        <v>21</v>
      </c>
      <c r="F306" s="237" t="s">
        <v>198</v>
      </c>
      <c r="G306" s="235"/>
      <c r="H306" s="238">
        <v>232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44" t="s">
        <v>196</v>
      </c>
      <c r="AU306" s="244" t="s">
        <v>83</v>
      </c>
      <c r="AV306" s="14" t="s">
        <v>183</v>
      </c>
      <c r="AW306" s="14" t="s">
        <v>34</v>
      </c>
      <c r="AX306" s="14" t="s">
        <v>81</v>
      </c>
      <c r="AY306" s="244" t="s">
        <v>184</v>
      </c>
    </row>
    <row r="307" s="12" customFormat="1" ht="22.8" customHeight="1">
      <c r="A307" s="12"/>
      <c r="B307" s="191"/>
      <c r="C307" s="192"/>
      <c r="D307" s="193" t="s">
        <v>72</v>
      </c>
      <c r="E307" s="245" t="s">
        <v>205</v>
      </c>
      <c r="F307" s="245" t="s">
        <v>650</v>
      </c>
      <c r="G307" s="192"/>
      <c r="H307" s="192"/>
      <c r="I307" s="195"/>
      <c r="J307" s="246">
        <f>BK307</f>
        <v>0</v>
      </c>
      <c r="K307" s="192"/>
      <c r="L307" s="197"/>
      <c r="M307" s="198"/>
      <c r="N307" s="199"/>
      <c r="O307" s="199"/>
      <c r="P307" s="200">
        <f>SUM(P308:P452)</f>
        <v>0</v>
      </c>
      <c r="Q307" s="199"/>
      <c r="R307" s="200">
        <f>SUM(R308:R452)</f>
        <v>456.12264000000005</v>
      </c>
      <c r="S307" s="199"/>
      <c r="T307" s="201">
        <f>SUM(T308:T452)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2" t="s">
        <v>81</v>
      </c>
      <c r="AT307" s="203" t="s">
        <v>72</v>
      </c>
      <c r="AU307" s="203" t="s">
        <v>81</v>
      </c>
      <c r="AY307" s="202" t="s">
        <v>184</v>
      </c>
      <c r="BK307" s="204">
        <f>SUM(BK308:BK452)</f>
        <v>0</v>
      </c>
    </row>
    <row r="308" s="2" customFormat="1" ht="24.15" customHeight="1">
      <c r="A308" s="41"/>
      <c r="B308" s="42"/>
      <c r="C308" s="205" t="s">
        <v>651</v>
      </c>
      <c r="D308" s="205" t="s">
        <v>185</v>
      </c>
      <c r="E308" s="206" t="s">
        <v>652</v>
      </c>
      <c r="F308" s="207" t="s">
        <v>653</v>
      </c>
      <c r="G308" s="208" t="s">
        <v>407</v>
      </c>
      <c r="H308" s="209">
        <v>1139</v>
      </c>
      <c r="I308" s="210"/>
      <c r="J308" s="211">
        <f>ROUND(I308*H308,2)</f>
        <v>0</v>
      </c>
      <c r="K308" s="207" t="s">
        <v>219</v>
      </c>
      <c r="L308" s="47"/>
      <c r="M308" s="212" t="s">
        <v>21</v>
      </c>
      <c r="N308" s="213" t="s">
        <v>44</v>
      </c>
      <c r="O308" s="87"/>
      <c r="P308" s="214">
        <f>O308*H308</f>
        <v>0</v>
      </c>
      <c r="Q308" s="214">
        <v>0</v>
      </c>
      <c r="R308" s="214">
        <f>Q308*H308</f>
        <v>0</v>
      </c>
      <c r="S308" s="214">
        <v>0</v>
      </c>
      <c r="T308" s="21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16" t="s">
        <v>183</v>
      </c>
      <c r="AT308" s="216" t="s">
        <v>185</v>
      </c>
      <c r="AU308" s="216" t="s">
        <v>83</v>
      </c>
      <c r="AY308" s="20" t="s">
        <v>184</v>
      </c>
      <c r="BE308" s="217">
        <f>IF(N308="základní",J308,0)</f>
        <v>0</v>
      </c>
      <c r="BF308" s="217">
        <f>IF(N308="snížená",J308,0)</f>
        <v>0</v>
      </c>
      <c r="BG308" s="217">
        <f>IF(N308="zákl. přenesená",J308,0)</f>
        <v>0</v>
      </c>
      <c r="BH308" s="217">
        <f>IF(N308="sníž. přenesená",J308,0)</f>
        <v>0</v>
      </c>
      <c r="BI308" s="217">
        <f>IF(N308="nulová",J308,0)</f>
        <v>0</v>
      </c>
      <c r="BJ308" s="20" t="s">
        <v>81</v>
      </c>
      <c r="BK308" s="217">
        <f>ROUND(I308*H308,2)</f>
        <v>0</v>
      </c>
      <c r="BL308" s="20" t="s">
        <v>183</v>
      </c>
      <c r="BM308" s="216" t="s">
        <v>654</v>
      </c>
    </row>
    <row r="309" s="2" customFormat="1">
      <c r="A309" s="41"/>
      <c r="B309" s="42"/>
      <c r="C309" s="43"/>
      <c r="D309" s="218" t="s">
        <v>191</v>
      </c>
      <c r="E309" s="43"/>
      <c r="F309" s="219" t="s">
        <v>655</v>
      </c>
      <c r="G309" s="43"/>
      <c r="H309" s="43"/>
      <c r="I309" s="220"/>
      <c r="J309" s="43"/>
      <c r="K309" s="43"/>
      <c r="L309" s="47"/>
      <c r="M309" s="221"/>
      <c r="N309" s="22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191</v>
      </c>
      <c r="AU309" s="20" t="s">
        <v>83</v>
      </c>
    </row>
    <row r="310" s="2" customFormat="1">
      <c r="A310" s="41"/>
      <c r="B310" s="42"/>
      <c r="C310" s="43"/>
      <c r="D310" s="247" t="s">
        <v>221</v>
      </c>
      <c r="E310" s="43"/>
      <c r="F310" s="248" t="s">
        <v>656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221</v>
      </c>
      <c r="AU310" s="20" t="s">
        <v>83</v>
      </c>
    </row>
    <row r="311" s="15" customFormat="1">
      <c r="A311" s="15"/>
      <c r="B311" s="249"/>
      <c r="C311" s="250"/>
      <c r="D311" s="218" t="s">
        <v>196</v>
      </c>
      <c r="E311" s="251" t="s">
        <v>21</v>
      </c>
      <c r="F311" s="252" t="s">
        <v>657</v>
      </c>
      <c r="G311" s="250"/>
      <c r="H311" s="251" t="s">
        <v>21</v>
      </c>
      <c r="I311" s="253"/>
      <c r="J311" s="250"/>
      <c r="K311" s="250"/>
      <c r="L311" s="254"/>
      <c r="M311" s="255"/>
      <c r="N311" s="256"/>
      <c r="O311" s="256"/>
      <c r="P311" s="256"/>
      <c r="Q311" s="256"/>
      <c r="R311" s="256"/>
      <c r="S311" s="256"/>
      <c r="T311" s="257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58" t="s">
        <v>196</v>
      </c>
      <c r="AU311" s="258" t="s">
        <v>83</v>
      </c>
      <c r="AV311" s="15" t="s">
        <v>81</v>
      </c>
      <c r="AW311" s="15" t="s">
        <v>34</v>
      </c>
      <c r="AX311" s="15" t="s">
        <v>73</v>
      </c>
      <c r="AY311" s="258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658</v>
      </c>
      <c r="G312" s="224"/>
      <c r="H312" s="227">
        <v>20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83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659</v>
      </c>
      <c r="G313" s="224"/>
      <c r="H313" s="227">
        <v>27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5" customFormat="1">
      <c r="A314" s="15"/>
      <c r="B314" s="249"/>
      <c r="C314" s="250"/>
      <c r="D314" s="218" t="s">
        <v>196</v>
      </c>
      <c r="E314" s="251" t="s">
        <v>21</v>
      </c>
      <c r="F314" s="252" t="s">
        <v>660</v>
      </c>
      <c r="G314" s="250"/>
      <c r="H314" s="251" t="s">
        <v>21</v>
      </c>
      <c r="I314" s="253"/>
      <c r="J314" s="250"/>
      <c r="K314" s="250"/>
      <c r="L314" s="254"/>
      <c r="M314" s="255"/>
      <c r="N314" s="256"/>
      <c r="O314" s="256"/>
      <c r="P314" s="256"/>
      <c r="Q314" s="256"/>
      <c r="R314" s="256"/>
      <c r="S314" s="256"/>
      <c r="T314" s="257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8" t="s">
        <v>196</v>
      </c>
      <c r="AU314" s="258" t="s">
        <v>83</v>
      </c>
      <c r="AV314" s="15" t="s">
        <v>81</v>
      </c>
      <c r="AW314" s="15" t="s">
        <v>34</v>
      </c>
      <c r="AX314" s="15" t="s">
        <v>73</v>
      </c>
      <c r="AY314" s="258" t="s">
        <v>184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661</v>
      </c>
      <c r="G315" s="224"/>
      <c r="H315" s="227">
        <v>505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3" customFormat="1">
      <c r="A316" s="13"/>
      <c r="B316" s="223"/>
      <c r="C316" s="224"/>
      <c r="D316" s="218" t="s">
        <v>196</v>
      </c>
      <c r="E316" s="225" t="s">
        <v>21</v>
      </c>
      <c r="F316" s="226" t="s">
        <v>662</v>
      </c>
      <c r="G316" s="224"/>
      <c r="H316" s="227">
        <v>500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3" t="s">
        <v>196</v>
      </c>
      <c r="AU316" s="233" t="s">
        <v>83</v>
      </c>
      <c r="AV316" s="13" t="s">
        <v>83</v>
      </c>
      <c r="AW316" s="13" t="s">
        <v>34</v>
      </c>
      <c r="AX316" s="13" t="s">
        <v>73</v>
      </c>
      <c r="AY316" s="233" t="s">
        <v>184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663</v>
      </c>
      <c r="G317" s="224"/>
      <c r="H317" s="227">
        <v>87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1139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24.15" customHeight="1">
      <c r="A319" s="41"/>
      <c r="B319" s="42"/>
      <c r="C319" s="205" t="s">
        <v>664</v>
      </c>
      <c r="D319" s="205" t="s">
        <v>185</v>
      </c>
      <c r="E319" s="206" t="s">
        <v>665</v>
      </c>
      <c r="F319" s="207" t="s">
        <v>666</v>
      </c>
      <c r="G319" s="208" t="s">
        <v>407</v>
      </c>
      <c r="H319" s="209">
        <v>1152.3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</v>
      </c>
      <c r="R319" s="214">
        <f>Q319*H319</f>
        <v>0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667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668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669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670</v>
      </c>
      <c r="G322" s="224"/>
      <c r="H322" s="227">
        <v>412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671</v>
      </c>
      <c r="G323" s="224"/>
      <c r="H323" s="227">
        <v>82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672</v>
      </c>
      <c r="G324" s="224"/>
      <c r="H324" s="227">
        <v>87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5" customFormat="1">
      <c r="A325" s="15"/>
      <c r="B325" s="249"/>
      <c r="C325" s="250"/>
      <c r="D325" s="218" t="s">
        <v>196</v>
      </c>
      <c r="E325" s="251" t="s">
        <v>21</v>
      </c>
      <c r="F325" s="252" t="s">
        <v>673</v>
      </c>
      <c r="G325" s="250"/>
      <c r="H325" s="251" t="s">
        <v>21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8" t="s">
        <v>196</v>
      </c>
      <c r="AU325" s="258" t="s">
        <v>83</v>
      </c>
      <c r="AV325" s="15" t="s">
        <v>81</v>
      </c>
      <c r="AW325" s="15" t="s">
        <v>34</v>
      </c>
      <c r="AX325" s="15" t="s">
        <v>73</v>
      </c>
      <c r="AY325" s="258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674</v>
      </c>
      <c r="G326" s="224"/>
      <c r="H326" s="227">
        <v>139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675</v>
      </c>
      <c r="G327" s="224"/>
      <c r="H327" s="227">
        <v>65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676</v>
      </c>
      <c r="G328" s="224"/>
      <c r="H328" s="227">
        <v>51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677</v>
      </c>
      <c r="G329" s="224"/>
      <c r="H329" s="227">
        <v>58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3" customFormat="1">
      <c r="A330" s="13"/>
      <c r="B330" s="223"/>
      <c r="C330" s="224"/>
      <c r="D330" s="218" t="s">
        <v>196</v>
      </c>
      <c r="E330" s="225" t="s">
        <v>21</v>
      </c>
      <c r="F330" s="226" t="s">
        <v>678</v>
      </c>
      <c r="G330" s="224"/>
      <c r="H330" s="227">
        <v>19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3" t="s">
        <v>196</v>
      </c>
      <c r="AU330" s="233" t="s">
        <v>83</v>
      </c>
      <c r="AV330" s="13" t="s">
        <v>83</v>
      </c>
      <c r="AW330" s="13" t="s">
        <v>34</v>
      </c>
      <c r="AX330" s="13" t="s">
        <v>73</v>
      </c>
      <c r="AY330" s="233" t="s">
        <v>184</v>
      </c>
    </row>
    <row r="331" s="15" customFormat="1">
      <c r="A331" s="15"/>
      <c r="B331" s="249"/>
      <c r="C331" s="250"/>
      <c r="D331" s="218" t="s">
        <v>196</v>
      </c>
      <c r="E331" s="251" t="s">
        <v>21</v>
      </c>
      <c r="F331" s="252" t="s">
        <v>679</v>
      </c>
      <c r="G331" s="250"/>
      <c r="H331" s="251" t="s">
        <v>21</v>
      </c>
      <c r="I331" s="253"/>
      <c r="J331" s="250"/>
      <c r="K331" s="250"/>
      <c r="L331" s="254"/>
      <c r="M331" s="255"/>
      <c r="N331" s="256"/>
      <c r="O331" s="256"/>
      <c r="P331" s="256"/>
      <c r="Q331" s="256"/>
      <c r="R331" s="256"/>
      <c r="S331" s="256"/>
      <c r="T331" s="25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58" t="s">
        <v>196</v>
      </c>
      <c r="AU331" s="258" t="s">
        <v>83</v>
      </c>
      <c r="AV331" s="15" t="s">
        <v>81</v>
      </c>
      <c r="AW331" s="15" t="s">
        <v>34</v>
      </c>
      <c r="AX331" s="15" t="s">
        <v>73</v>
      </c>
      <c r="AY331" s="258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680</v>
      </c>
      <c r="G332" s="224"/>
      <c r="H332" s="227">
        <v>26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5" customFormat="1">
      <c r="A333" s="15"/>
      <c r="B333" s="249"/>
      <c r="C333" s="250"/>
      <c r="D333" s="218" t="s">
        <v>196</v>
      </c>
      <c r="E333" s="251" t="s">
        <v>21</v>
      </c>
      <c r="F333" s="252" t="s">
        <v>681</v>
      </c>
      <c r="G333" s="250"/>
      <c r="H333" s="251" t="s">
        <v>21</v>
      </c>
      <c r="I333" s="253"/>
      <c r="J333" s="250"/>
      <c r="K333" s="250"/>
      <c r="L333" s="254"/>
      <c r="M333" s="255"/>
      <c r="N333" s="256"/>
      <c r="O333" s="256"/>
      <c r="P333" s="256"/>
      <c r="Q333" s="256"/>
      <c r="R333" s="256"/>
      <c r="S333" s="256"/>
      <c r="T333" s="257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8" t="s">
        <v>196</v>
      </c>
      <c r="AU333" s="258" t="s">
        <v>83</v>
      </c>
      <c r="AV333" s="15" t="s">
        <v>81</v>
      </c>
      <c r="AW333" s="15" t="s">
        <v>34</v>
      </c>
      <c r="AX333" s="15" t="s">
        <v>73</v>
      </c>
      <c r="AY333" s="258" t="s">
        <v>184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682</v>
      </c>
      <c r="G334" s="224"/>
      <c r="H334" s="227">
        <v>14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683</v>
      </c>
      <c r="G335" s="224"/>
      <c r="H335" s="227">
        <v>16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684</v>
      </c>
      <c r="G336" s="224"/>
      <c r="H336" s="227">
        <v>23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685</v>
      </c>
      <c r="G337" s="224"/>
      <c r="H337" s="227">
        <v>113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686</v>
      </c>
      <c r="G338" s="224"/>
      <c r="H338" s="227">
        <v>32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5" customFormat="1">
      <c r="A339" s="15"/>
      <c r="B339" s="249"/>
      <c r="C339" s="250"/>
      <c r="D339" s="218" t="s">
        <v>196</v>
      </c>
      <c r="E339" s="251" t="s">
        <v>21</v>
      </c>
      <c r="F339" s="252" t="s">
        <v>687</v>
      </c>
      <c r="G339" s="250"/>
      <c r="H339" s="251" t="s">
        <v>21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58" t="s">
        <v>196</v>
      </c>
      <c r="AU339" s="258" t="s">
        <v>83</v>
      </c>
      <c r="AV339" s="15" t="s">
        <v>81</v>
      </c>
      <c r="AW339" s="15" t="s">
        <v>34</v>
      </c>
      <c r="AX339" s="15" t="s">
        <v>73</v>
      </c>
      <c r="AY339" s="258" t="s">
        <v>184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688</v>
      </c>
      <c r="G340" s="224"/>
      <c r="H340" s="227">
        <v>2.2999999999999998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689</v>
      </c>
      <c r="G341" s="224"/>
      <c r="H341" s="227">
        <v>2.5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690</v>
      </c>
      <c r="G342" s="224"/>
      <c r="H342" s="227">
        <v>2.2999999999999998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691</v>
      </c>
      <c r="G343" s="224"/>
      <c r="H343" s="227">
        <v>5.7000000000000002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692</v>
      </c>
      <c r="G344" s="224"/>
      <c r="H344" s="227">
        <v>2.5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1152.3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2" customFormat="1" ht="24.15" customHeight="1">
      <c r="A346" s="41"/>
      <c r="B346" s="42"/>
      <c r="C346" s="205" t="s">
        <v>693</v>
      </c>
      <c r="D346" s="205" t="s">
        <v>185</v>
      </c>
      <c r="E346" s="206" t="s">
        <v>694</v>
      </c>
      <c r="F346" s="207" t="s">
        <v>695</v>
      </c>
      <c r="G346" s="208" t="s">
        <v>407</v>
      </c>
      <c r="H346" s="209">
        <v>59</v>
      </c>
      <c r="I346" s="210"/>
      <c r="J346" s="211">
        <f>ROUND(I346*H346,2)</f>
        <v>0</v>
      </c>
      <c r="K346" s="207" t="s">
        <v>219</v>
      </c>
      <c r="L346" s="47"/>
      <c r="M346" s="212" t="s">
        <v>21</v>
      </c>
      <c r="N346" s="213" t="s">
        <v>44</v>
      </c>
      <c r="O346" s="87"/>
      <c r="P346" s="214">
        <f>O346*H346</f>
        <v>0</v>
      </c>
      <c r="Q346" s="214">
        <v>0</v>
      </c>
      <c r="R346" s="214">
        <f>Q346*H346</f>
        <v>0</v>
      </c>
      <c r="S346" s="214">
        <v>0</v>
      </c>
      <c r="T346" s="21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16" t="s">
        <v>183</v>
      </c>
      <c r="AT346" s="216" t="s">
        <v>185</v>
      </c>
      <c r="AU346" s="216" t="s">
        <v>83</v>
      </c>
      <c r="AY346" s="20" t="s">
        <v>184</v>
      </c>
      <c r="BE346" s="217">
        <f>IF(N346="základní",J346,0)</f>
        <v>0</v>
      </c>
      <c r="BF346" s="217">
        <f>IF(N346="snížená",J346,0)</f>
        <v>0</v>
      </c>
      <c r="BG346" s="217">
        <f>IF(N346="zákl. přenesená",J346,0)</f>
        <v>0</v>
      </c>
      <c r="BH346" s="217">
        <f>IF(N346="sníž. přenesená",J346,0)</f>
        <v>0</v>
      </c>
      <c r="BI346" s="217">
        <f>IF(N346="nulová",J346,0)</f>
        <v>0</v>
      </c>
      <c r="BJ346" s="20" t="s">
        <v>81</v>
      </c>
      <c r="BK346" s="217">
        <f>ROUND(I346*H346,2)</f>
        <v>0</v>
      </c>
      <c r="BL346" s="20" t="s">
        <v>183</v>
      </c>
      <c r="BM346" s="216" t="s">
        <v>696</v>
      </c>
    </row>
    <row r="347" s="2" customFormat="1">
      <c r="A347" s="41"/>
      <c r="B347" s="42"/>
      <c r="C347" s="43"/>
      <c r="D347" s="218" t="s">
        <v>191</v>
      </c>
      <c r="E347" s="43"/>
      <c r="F347" s="219" t="s">
        <v>697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191</v>
      </c>
      <c r="AU347" s="20" t="s">
        <v>83</v>
      </c>
    </row>
    <row r="348" s="2" customFormat="1">
      <c r="A348" s="41"/>
      <c r="B348" s="42"/>
      <c r="C348" s="43"/>
      <c r="D348" s="247" t="s">
        <v>221</v>
      </c>
      <c r="E348" s="43"/>
      <c r="F348" s="248" t="s">
        <v>698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221</v>
      </c>
      <c r="AU348" s="20" t="s">
        <v>83</v>
      </c>
    </row>
    <row r="349" s="13" customFormat="1">
      <c r="A349" s="13"/>
      <c r="B349" s="223"/>
      <c r="C349" s="224"/>
      <c r="D349" s="218" t="s">
        <v>196</v>
      </c>
      <c r="E349" s="225" t="s">
        <v>21</v>
      </c>
      <c r="F349" s="226" t="s">
        <v>699</v>
      </c>
      <c r="G349" s="224"/>
      <c r="H349" s="227">
        <v>59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3" t="s">
        <v>196</v>
      </c>
      <c r="AU349" s="233" t="s">
        <v>83</v>
      </c>
      <c r="AV349" s="13" t="s">
        <v>83</v>
      </c>
      <c r="AW349" s="13" t="s">
        <v>34</v>
      </c>
      <c r="AX349" s="13" t="s">
        <v>73</v>
      </c>
      <c r="AY349" s="233" t="s">
        <v>184</v>
      </c>
    </row>
    <row r="350" s="14" customFormat="1">
      <c r="A350" s="14"/>
      <c r="B350" s="234"/>
      <c r="C350" s="235"/>
      <c r="D350" s="218" t="s">
        <v>196</v>
      </c>
      <c r="E350" s="236" t="s">
        <v>21</v>
      </c>
      <c r="F350" s="237" t="s">
        <v>198</v>
      </c>
      <c r="G350" s="235"/>
      <c r="H350" s="238">
        <v>59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4" t="s">
        <v>196</v>
      </c>
      <c r="AU350" s="244" t="s">
        <v>83</v>
      </c>
      <c r="AV350" s="14" t="s">
        <v>183</v>
      </c>
      <c r="AW350" s="14" t="s">
        <v>34</v>
      </c>
      <c r="AX350" s="14" t="s">
        <v>81</v>
      </c>
      <c r="AY350" s="244" t="s">
        <v>184</v>
      </c>
    </row>
    <row r="351" s="2" customFormat="1" ht="24.15" customHeight="1">
      <c r="A351" s="41"/>
      <c r="B351" s="42"/>
      <c r="C351" s="205" t="s">
        <v>700</v>
      </c>
      <c r="D351" s="205" t="s">
        <v>185</v>
      </c>
      <c r="E351" s="206" t="s">
        <v>701</v>
      </c>
      <c r="F351" s="207" t="s">
        <v>702</v>
      </c>
      <c r="G351" s="208" t="s">
        <v>407</v>
      </c>
      <c r="H351" s="209">
        <v>581</v>
      </c>
      <c r="I351" s="210"/>
      <c r="J351" s="211">
        <f>ROUND(I351*H351,2)</f>
        <v>0</v>
      </c>
      <c r="K351" s="207" t="s">
        <v>219</v>
      </c>
      <c r="L351" s="47"/>
      <c r="M351" s="212" t="s">
        <v>21</v>
      </c>
      <c r="N351" s="213" t="s">
        <v>44</v>
      </c>
      <c r="O351" s="87"/>
      <c r="P351" s="214">
        <f>O351*H351</f>
        <v>0</v>
      </c>
      <c r="Q351" s="214">
        <v>0</v>
      </c>
      <c r="R351" s="214">
        <f>Q351*H351</f>
        <v>0</v>
      </c>
      <c r="S351" s="214">
        <v>0</v>
      </c>
      <c r="T351" s="21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16" t="s">
        <v>183</v>
      </c>
      <c r="AT351" s="216" t="s">
        <v>185</v>
      </c>
      <c r="AU351" s="216" t="s">
        <v>83</v>
      </c>
      <c r="AY351" s="20" t="s">
        <v>184</v>
      </c>
      <c r="BE351" s="217">
        <f>IF(N351="základní",J351,0)</f>
        <v>0</v>
      </c>
      <c r="BF351" s="217">
        <f>IF(N351="snížená",J351,0)</f>
        <v>0</v>
      </c>
      <c r="BG351" s="217">
        <f>IF(N351="zákl. přenesená",J351,0)</f>
        <v>0</v>
      </c>
      <c r="BH351" s="217">
        <f>IF(N351="sníž. přenesená",J351,0)</f>
        <v>0</v>
      </c>
      <c r="BI351" s="217">
        <f>IF(N351="nulová",J351,0)</f>
        <v>0</v>
      </c>
      <c r="BJ351" s="20" t="s">
        <v>81</v>
      </c>
      <c r="BK351" s="217">
        <f>ROUND(I351*H351,2)</f>
        <v>0</v>
      </c>
      <c r="BL351" s="20" t="s">
        <v>183</v>
      </c>
      <c r="BM351" s="216" t="s">
        <v>703</v>
      </c>
    </row>
    <row r="352" s="2" customFormat="1">
      <c r="A352" s="41"/>
      <c r="B352" s="42"/>
      <c r="C352" s="43"/>
      <c r="D352" s="218" t="s">
        <v>191</v>
      </c>
      <c r="E352" s="43"/>
      <c r="F352" s="219" t="s">
        <v>704</v>
      </c>
      <c r="G352" s="43"/>
      <c r="H352" s="43"/>
      <c r="I352" s="220"/>
      <c r="J352" s="43"/>
      <c r="K352" s="43"/>
      <c r="L352" s="47"/>
      <c r="M352" s="221"/>
      <c r="N352" s="22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191</v>
      </c>
      <c r="AU352" s="20" t="s">
        <v>83</v>
      </c>
    </row>
    <row r="353" s="2" customFormat="1">
      <c r="A353" s="41"/>
      <c r="B353" s="42"/>
      <c r="C353" s="43"/>
      <c r="D353" s="247" t="s">
        <v>221</v>
      </c>
      <c r="E353" s="43"/>
      <c r="F353" s="248" t="s">
        <v>705</v>
      </c>
      <c r="G353" s="43"/>
      <c r="H353" s="43"/>
      <c r="I353" s="220"/>
      <c r="J353" s="43"/>
      <c r="K353" s="43"/>
      <c r="L353" s="47"/>
      <c r="M353" s="221"/>
      <c r="N353" s="22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221</v>
      </c>
      <c r="AU353" s="20" t="s">
        <v>83</v>
      </c>
    </row>
    <row r="354" s="15" customFormat="1">
      <c r="A354" s="15"/>
      <c r="B354" s="249"/>
      <c r="C354" s="250"/>
      <c r="D354" s="218" t="s">
        <v>196</v>
      </c>
      <c r="E354" s="251" t="s">
        <v>21</v>
      </c>
      <c r="F354" s="252" t="s">
        <v>706</v>
      </c>
      <c r="G354" s="250"/>
      <c r="H354" s="251" t="s">
        <v>21</v>
      </c>
      <c r="I354" s="253"/>
      <c r="J354" s="250"/>
      <c r="K354" s="250"/>
      <c r="L354" s="254"/>
      <c r="M354" s="255"/>
      <c r="N354" s="256"/>
      <c r="O354" s="256"/>
      <c r="P354" s="256"/>
      <c r="Q354" s="256"/>
      <c r="R354" s="256"/>
      <c r="S354" s="256"/>
      <c r="T354" s="25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8" t="s">
        <v>196</v>
      </c>
      <c r="AU354" s="258" t="s">
        <v>83</v>
      </c>
      <c r="AV354" s="15" t="s">
        <v>81</v>
      </c>
      <c r="AW354" s="15" t="s">
        <v>34</v>
      </c>
      <c r="AX354" s="15" t="s">
        <v>73</v>
      </c>
      <c r="AY354" s="258" t="s">
        <v>184</v>
      </c>
    </row>
    <row r="355" s="13" customFormat="1">
      <c r="A355" s="13"/>
      <c r="B355" s="223"/>
      <c r="C355" s="224"/>
      <c r="D355" s="218" t="s">
        <v>196</v>
      </c>
      <c r="E355" s="225" t="s">
        <v>21</v>
      </c>
      <c r="F355" s="226" t="s">
        <v>707</v>
      </c>
      <c r="G355" s="224"/>
      <c r="H355" s="227">
        <v>412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3" t="s">
        <v>196</v>
      </c>
      <c r="AU355" s="233" t="s">
        <v>83</v>
      </c>
      <c r="AV355" s="13" t="s">
        <v>83</v>
      </c>
      <c r="AW355" s="13" t="s">
        <v>34</v>
      </c>
      <c r="AX355" s="13" t="s">
        <v>73</v>
      </c>
      <c r="AY355" s="233" t="s">
        <v>184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671</v>
      </c>
      <c r="G356" s="224"/>
      <c r="H356" s="227">
        <v>82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672</v>
      </c>
      <c r="G357" s="224"/>
      <c r="H357" s="227">
        <v>87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73</v>
      </c>
      <c r="AY357" s="233" t="s">
        <v>184</v>
      </c>
    </row>
    <row r="358" s="14" customFormat="1">
      <c r="A358" s="14"/>
      <c r="B358" s="234"/>
      <c r="C358" s="235"/>
      <c r="D358" s="218" t="s">
        <v>196</v>
      </c>
      <c r="E358" s="236" t="s">
        <v>21</v>
      </c>
      <c r="F358" s="237" t="s">
        <v>198</v>
      </c>
      <c r="G358" s="235"/>
      <c r="H358" s="238">
        <v>581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44" t="s">
        <v>196</v>
      </c>
      <c r="AU358" s="244" t="s">
        <v>83</v>
      </c>
      <c r="AV358" s="14" t="s">
        <v>183</v>
      </c>
      <c r="AW358" s="14" t="s">
        <v>34</v>
      </c>
      <c r="AX358" s="14" t="s">
        <v>81</v>
      </c>
      <c r="AY358" s="244" t="s">
        <v>184</v>
      </c>
    </row>
    <row r="359" s="2" customFormat="1" ht="33" customHeight="1">
      <c r="A359" s="41"/>
      <c r="B359" s="42"/>
      <c r="C359" s="205" t="s">
        <v>708</v>
      </c>
      <c r="D359" s="205" t="s">
        <v>185</v>
      </c>
      <c r="E359" s="206" t="s">
        <v>709</v>
      </c>
      <c r="F359" s="207" t="s">
        <v>710</v>
      </c>
      <c r="G359" s="208" t="s">
        <v>407</v>
      </c>
      <c r="H359" s="209">
        <v>412</v>
      </c>
      <c r="I359" s="210"/>
      <c r="J359" s="211">
        <f>ROUND(I359*H359,2)</f>
        <v>0</v>
      </c>
      <c r="K359" s="207" t="s">
        <v>219</v>
      </c>
      <c r="L359" s="47"/>
      <c r="M359" s="212" t="s">
        <v>21</v>
      </c>
      <c r="N359" s="213" t="s">
        <v>44</v>
      </c>
      <c r="O359" s="87"/>
      <c r="P359" s="214">
        <f>O359*H359</f>
        <v>0</v>
      </c>
      <c r="Q359" s="214">
        <v>0</v>
      </c>
      <c r="R359" s="214">
        <f>Q359*H359</f>
        <v>0</v>
      </c>
      <c r="S359" s="214">
        <v>0</v>
      </c>
      <c r="T359" s="21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16" t="s">
        <v>183</v>
      </c>
      <c r="AT359" s="216" t="s">
        <v>185</v>
      </c>
      <c r="AU359" s="216" t="s">
        <v>83</v>
      </c>
      <c r="AY359" s="20" t="s">
        <v>184</v>
      </c>
      <c r="BE359" s="217">
        <f>IF(N359="základní",J359,0)</f>
        <v>0</v>
      </c>
      <c r="BF359" s="217">
        <f>IF(N359="snížená",J359,0)</f>
        <v>0</v>
      </c>
      <c r="BG359" s="217">
        <f>IF(N359="zákl. přenesená",J359,0)</f>
        <v>0</v>
      </c>
      <c r="BH359" s="217">
        <f>IF(N359="sníž. přenesená",J359,0)</f>
        <v>0</v>
      </c>
      <c r="BI359" s="217">
        <f>IF(N359="nulová",J359,0)</f>
        <v>0</v>
      </c>
      <c r="BJ359" s="20" t="s">
        <v>81</v>
      </c>
      <c r="BK359" s="217">
        <f>ROUND(I359*H359,2)</f>
        <v>0</v>
      </c>
      <c r="BL359" s="20" t="s">
        <v>183</v>
      </c>
      <c r="BM359" s="216" t="s">
        <v>711</v>
      </c>
    </row>
    <row r="360" s="2" customFormat="1">
      <c r="A360" s="41"/>
      <c r="B360" s="42"/>
      <c r="C360" s="43"/>
      <c r="D360" s="218" t="s">
        <v>191</v>
      </c>
      <c r="E360" s="43"/>
      <c r="F360" s="219" t="s">
        <v>712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191</v>
      </c>
      <c r="AU360" s="20" t="s">
        <v>83</v>
      </c>
    </row>
    <row r="361" s="2" customFormat="1">
      <c r="A361" s="41"/>
      <c r="B361" s="42"/>
      <c r="C361" s="43"/>
      <c r="D361" s="247" t="s">
        <v>221</v>
      </c>
      <c r="E361" s="43"/>
      <c r="F361" s="248" t="s">
        <v>713</v>
      </c>
      <c r="G361" s="43"/>
      <c r="H361" s="43"/>
      <c r="I361" s="220"/>
      <c r="J361" s="43"/>
      <c r="K361" s="43"/>
      <c r="L361" s="47"/>
      <c r="M361" s="221"/>
      <c r="N361" s="22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221</v>
      </c>
      <c r="AU361" s="20" t="s">
        <v>83</v>
      </c>
    </row>
    <row r="362" s="15" customFormat="1">
      <c r="A362" s="15"/>
      <c r="B362" s="249"/>
      <c r="C362" s="250"/>
      <c r="D362" s="218" t="s">
        <v>196</v>
      </c>
      <c r="E362" s="251" t="s">
        <v>21</v>
      </c>
      <c r="F362" s="252" t="s">
        <v>714</v>
      </c>
      <c r="G362" s="250"/>
      <c r="H362" s="251" t="s">
        <v>21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58" t="s">
        <v>196</v>
      </c>
      <c r="AU362" s="258" t="s">
        <v>83</v>
      </c>
      <c r="AV362" s="15" t="s">
        <v>81</v>
      </c>
      <c r="AW362" s="15" t="s">
        <v>34</v>
      </c>
      <c r="AX362" s="15" t="s">
        <v>73</v>
      </c>
      <c r="AY362" s="258" t="s">
        <v>184</v>
      </c>
    </row>
    <row r="363" s="13" customFormat="1">
      <c r="A363" s="13"/>
      <c r="B363" s="223"/>
      <c r="C363" s="224"/>
      <c r="D363" s="218" t="s">
        <v>196</v>
      </c>
      <c r="E363" s="225" t="s">
        <v>21</v>
      </c>
      <c r="F363" s="226" t="s">
        <v>670</v>
      </c>
      <c r="G363" s="224"/>
      <c r="H363" s="227">
        <v>412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3" t="s">
        <v>196</v>
      </c>
      <c r="AU363" s="233" t="s">
        <v>83</v>
      </c>
      <c r="AV363" s="13" t="s">
        <v>83</v>
      </c>
      <c r="AW363" s="13" t="s">
        <v>34</v>
      </c>
      <c r="AX363" s="13" t="s">
        <v>73</v>
      </c>
      <c r="AY363" s="233" t="s">
        <v>184</v>
      </c>
    </row>
    <row r="364" s="14" customFormat="1">
      <c r="A364" s="14"/>
      <c r="B364" s="234"/>
      <c r="C364" s="235"/>
      <c r="D364" s="218" t="s">
        <v>196</v>
      </c>
      <c r="E364" s="236" t="s">
        <v>21</v>
      </c>
      <c r="F364" s="237" t="s">
        <v>198</v>
      </c>
      <c r="G364" s="235"/>
      <c r="H364" s="238">
        <v>412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44" t="s">
        <v>196</v>
      </c>
      <c r="AU364" s="244" t="s">
        <v>83</v>
      </c>
      <c r="AV364" s="14" t="s">
        <v>183</v>
      </c>
      <c r="AW364" s="14" t="s">
        <v>34</v>
      </c>
      <c r="AX364" s="14" t="s">
        <v>81</v>
      </c>
      <c r="AY364" s="244" t="s">
        <v>184</v>
      </c>
    </row>
    <row r="365" s="2" customFormat="1" ht="24.15" customHeight="1">
      <c r="A365" s="41"/>
      <c r="B365" s="42"/>
      <c r="C365" s="205" t="s">
        <v>715</v>
      </c>
      <c r="D365" s="205" t="s">
        <v>185</v>
      </c>
      <c r="E365" s="206" t="s">
        <v>716</v>
      </c>
      <c r="F365" s="207" t="s">
        <v>717</v>
      </c>
      <c r="G365" s="208" t="s">
        <v>407</v>
      </c>
      <c r="H365" s="209">
        <v>412</v>
      </c>
      <c r="I365" s="210"/>
      <c r="J365" s="211">
        <f>ROUND(I365*H365,2)</f>
        <v>0</v>
      </c>
      <c r="K365" s="207" t="s">
        <v>219</v>
      </c>
      <c r="L365" s="47"/>
      <c r="M365" s="212" t="s">
        <v>21</v>
      </c>
      <c r="N365" s="213" t="s">
        <v>44</v>
      </c>
      <c r="O365" s="87"/>
      <c r="P365" s="214">
        <f>O365*H365</f>
        <v>0</v>
      </c>
      <c r="Q365" s="214">
        <v>0</v>
      </c>
      <c r="R365" s="214">
        <f>Q365*H365</f>
        <v>0</v>
      </c>
      <c r="S365" s="214">
        <v>0</v>
      </c>
      <c r="T365" s="215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16" t="s">
        <v>183</v>
      </c>
      <c r="AT365" s="216" t="s">
        <v>185</v>
      </c>
      <c r="AU365" s="216" t="s">
        <v>83</v>
      </c>
      <c r="AY365" s="20" t="s">
        <v>184</v>
      </c>
      <c r="BE365" s="217">
        <f>IF(N365="základní",J365,0)</f>
        <v>0</v>
      </c>
      <c r="BF365" s="217">
        <f>IF(N365="snížená",J365,0)</f>
        <v>0</v>
      </c>
      <c r="BG365" s="217">
        <f>IF(N365="zákl. přenesená",J365,0)</f>
        <v>0</v>
      </c>
      <c r="BH365" s="217">
        <f>IF(N365="sníž. přenesená",J365,0)</f>
        <v>0</v>
      </c>
      <c r="BI365" s="217">
        <f>IF(N365="nulová",J365,0)</f>
        <v>0</v>
      </c>
      <c r="BJ365" s="20" t="s">
        <v>81</v>
      </c>
      <c r="BK365" s="217">
        <f>ROUND(I365*H365,2)</f>
        <v>0</v>
      </c>
      <c r="BL365" s="20" t="s">
        <v>183</v>
      </c>
      <c r="BM365" s="216" t="s">
        <v>718</v>
      </c>
    </row>
    <row r="366" s="2" customFormat="1">
      <c r="A366" s="41"/>
      <c r="B366" s="42"/>
      <c r="C366" s="43"/>
      <c r="D366" s="218" t="s">
        <v>191</v>
      </c>
      <c r="E366" s="43"/>
      <c r="F366" s="219" t="s">
        <v>719</v>
      </c>
      <c r="G366" s="43"/>
      <c r="H366" s="43"/>
      <c r="I366" s="220"/>
      <c r="J366" s="43"/>
      <c r="K366" s="43"/>
      <c r="L366" s="47"/>
      <c r="M366" s="221"/>
      <c r="N366" s="22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191</v>
      </c>
      <c r="AU366" s="20" t="s">
        <v>83</v>
      </c>
    </row>
    <row r="367" s="2" customFormat="1">
      <c r="A367" s="41"/>
      <c r="B367" s="42"/>
      <c r="C367" s="43"/>
      <c r="D367" s="247" t="s">
        <v>221</v>
      </c>
      <c r="E367" s="43"/>
      <c r="F367" s="248" t="s">
        <v>720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221</v>
      </c>
      <c r="AU367" s="20" t="s">
        <v>83</v>
      </c>
    </row>
    <row r="368" s="15" customFormat="1">
      <c r="A368" s="15"/>
      <c r="B368" s="249"/>
      <c r="C368" s="250"/>
      <c r="D368" s="218" t="s">
        <v>196</v>
      </c>
      <c r="E368" s="251" t="s">
        <v>21</v>
      </c>
      <c r="F368" s="252" t="s">
        <v>721</v>
      </c>
      <c r="G368" s="250"/>
      <c r="H368" s="251" t="s">
        <v>21</v>
      </c>
      <c r="I368" s="253"/>
      <c r="J368" s="250"/>
      <c r="K368" s="250"/>
      <c r="L368" s="254"/>
      <c r="M368" s="255"/>
      <c r="N368" s="256"/>
      <c r="O368" s="256"/>
      <c r="P368" s="256"/>
      <c r="Q368" s="256"/>
      <c r="R368" s="256"/>
      <c r="S368" s="256"/>
      <c r="T368" s="257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58" t="s">
        <v>196</v>
      </c>
      <c r="AU368" s="258" t="s">
        <v>83</v>
      </c>
      <c r="AV368" s="15" t="s">
        <v>81</v>
      </c>
      <c r="AW368" s="15" t="s">
        <v>34</v>
      </c>
      <c r="AX368" s="15" t="s">
        <v>73</v>
      </c>
      <c r="AY368" s="258" t="s">
        <v>184</v>
      </c>
    </row>
    <row r="369" s="13" customFormat="1">
      <c r="A369" s="13"/>
      <c r="B369" s="223"/>
      <c r="C369" s="224"/>
      <c r="D369" s="218" t="s">
        <v>196</v>
      </c>
      <c r="E369" s="225" t="s">
        <v>21</v>
      </c>
      <c r="F369" s="226" t="s">
        <v>670</v>
      </c>
      <c r="G369" s="224"/>
      <c r="H369" s="227">
        <v>412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3" t="s">
        <v>196</v>
      </c>
      <c r="AU369" s="233" t="s">
        <v>83</v>
      </c>
      <c r="AV369" s="13" t="s">
        <v>83</v>
      </c>
      <c r="AW369" s="13" t="s">
        <v>34</v>
      </c>
      <c r="AX369" s="13" t="s">
        <v>73</v>
      </c>
      <c r="AY369" s="233" t="s">
        <v>184</v>
      </c>
    </row>
    <row r="370" s="14" customFormat="1">
      <c r="A370" s="14"/>
      <c r="B370" s="234"/>
      <c r="C370" s="235"/>
      <c r="D370" s="218" t="s">
        <v>196</v>
      </c>
      <c r="E370" s="236" t="s">
        <v>21</v>
      </c>
      <c r="F370" s="237" t="s">
        <v>198</v>
      </c>
      <c r="G370" s="235"/>
      <c r="H370" s="238">
        <v>412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4" t="s">
        <v>196</v>
      </c>
      <c r="AU370" s="244" t="s">
        <v>83</v>
      </c>
      <c r="AV370" s="14" t="s">
        <v>183</v>
      </c>
      <c r="AW370" s="14" t="s">
        <v>34</v>
      </c>
      <c r="AX370" s="14" t="s">
        <v>81</v>
      </c>
      <c r="AY370" s="244" t="s">
        <v>184</v>
      </c>
    </row>
    <row r="371" s="2" customFormat="1" ht="24.15" customHeight="1">
      <c r="A371" s="41"/>
      <c r="B371" s="42"/>
      <c r="C371" s="205" t="s">
        <v>722</v>
      </c>
      <c r="D371" s="205" t="s">
        <v>185</v>
      </c>
      <c r="E371" s="206" t="s">
        <v>723</v>
      </c>
      <c r="F371" s="207" t="s">
        <v>724</v>
      </c>
      <c r="G371" s="208" t="s">
        <v>407</v>
      </c>
      <c r="H371" s="209">
        <v>929</v>
      </c>
      <c r="I371" s="210"/>
      <c r="J371" s="211">
        <f>ROUND(I371*H371,2)</f>
        <v>0</v>
      </c>
      <c r="K371" s="207" t="s">
        <v>219</v>
      </c>
      <c r="L371" s="47"/>
      <c r="M371" s="212" t="s">
        <v>21</v>
      </c>
      <c r="N371" s="213" t="s">
        <v>44</v>
      </c>
      <c r="O371" s="87"/>
      <c r="P371" s="214">
        <f>O371*H371</f>
        <v>0</v>
      </c>
      <c r="Q371" s="214">
        <v>0</v>
      </c>
      <c r="R371" s="214">
        <f>Q371*H371</f>
        <v>0</v>
      </c>
      <c r="S371" s="214">
        <v>0</v>
      </c>
      <c r="T371" s="21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16" t="s">
        <v>183</v>
      </c>
      <c r="AT371" s="216" t="s">
        <v>185</v>
      </c>
      <c r="AU371" s="216" t="s">
        <v>83</v>
      </c>
      <c r="AY371" s="20" t="s">
        <v>184</v>
      </c>
      <c r="BE371" s="217">
        <f>IF(N371="základní",J371,0)</f>
        <v>0</v>
      </c>
      <c r="BF371" s="217">
        <f>IF(N371="snížená",J371,0)</f>
        <v>0</v>
      </c>
      <c r="BG371" s="217">
        <f>IF(N371="zákl. přenesená",J371,0)</f>
        <v>0</v>
      </c>
      <c r="BH371" s="217">
        <f>IF(N371="sníž. přenesená",J371,0)</f>
        <v>0</v>
      </c>
      <c r="BI371" s="217">
        <f>IF(N371="nulová",J371,0)</f>
        <v>0</v>
      </c>
      <c r="BJ371" s="20" t="s">
        <v>81</v>
      </c>
      <c r="BK371" s="217">
        <f>ROUND(I371*H371,2)</f>
        <v>0</v>
      </c>
      <c r="BL371" s="20" t="s">
        <v>183</v>
      </c>
      <c r="BM371" s="216" t="s">
        <v>725</v>
      </c>
    </row>
    <row r="372" s="2" customFormat="1">
      <c r="A372" s="41"/>
      <c r="B372" s="42"/>
      <c r="C372" s="43"/>
      <c r="D372" s="218" t="s">
        <v>191</v>
      </c>
      <c r="E372" s="43"/>
      <c r="F372" s="219" t="s">
        <v>726</v>
      </c>
      <c r="G372" s="43"/>
      <c r="H372" s="43"/>
      <c r="I372" s="220"/>
      <c r="J372" s="43"/>
      <c r="K372" s="43"/>
      <c r="L372" s="47"/>
      <c r="M372" s="221"/>
      <c r="N372" s="22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191</v>
      </c>
      <c r="AU372" s="20" t="s">
        <v>83</v>
      </c>
    </row>
    <row r="373" s="2" customFormat="1">
      <c r="A373" s="41"/>
      <c r="B373" s="42"/>
      <c r="C373" s="43"/>
      <c r="D373" s="247" t="s">
        <v>221</v>
      </c>
      <c r="E373" s="43"/>
      <c r="F373" s="248" t="s">
        <v>727</v>
      </c>
      <c r="G373" s="43"/>
      <c r="H373" s="43"/>
      <c r="I373" s="220"/>
      <c r="J373" s="43"/>
      <c r="K373" s="43"/>
      <c r="L373" s="47"/>
      <c r="M373" s="221"/>
      <c r="N373" s="22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221</v>
      </c>
      <c r="AU373" s="20" t="s">
        <v>83</v>
      </c>
    </row>
    <row r="374" s="15" customFormat="1">
      <c r="A374" s="15"/>
      <c r="B374" s="249"/>
      <c r="C374" s="250"/>
      <c r="D374" s="218" t="s">
        <v>196</v>
      </c>
      <c r="E374" s="251" t="s">
        <v>21</v>
      </c>
      <c r="F374" s="252" t="s">
        <v>728</v>
      </c>
      <c r="G374" s="250"/>
      <c r="H374" s="251" t="s">
        <v>21</v>
      </c>
      <c r="I374" s="253"/>
      <c r="J374" s="250"/>
      <c r="K374" s="250"/>
      <c r="L374" s="254"/>
      <c r="M374" s="255"/>
      <c r="N374" s="256"/>
      <c r="O374" s="256"/>
      <c r="P374" s="256"/>
      <c r="Q374" s="256"/>
      <c r="R374" s="256"/>
      <c r="S374" s="256"/>
      <c r="T374" s="257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8" t="s">
        <v>196</v>
      </c>
      <c r="AU374" s="258" t="s">
        <v>83</v>
      </c>
      <c r="AV374" s="15" t="s">
        <v>81</v>
      </c>
      <c r="AW374" s="15" t="s">
        <v>34</v>
      </c>
      <c r="AX374" s="15" t="s">
        <v>73</v>
      </c>
      <c r="AY374" s="258" t="s">
        <v>184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670</v>
      </c>
      <c r="G375" s="224"/>
      <c r="H375" s="227">
        <v>412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83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729</v>
      </c>
      <c r="G376" s="224"/>
      <c r="H376" s="227">
        <v>458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699</v>
      </c>
      <c r="G377" s="224"/>
      <c r="H377" s="227">
        <v>59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4" customFormat="1">
      <c r="A378" s="14"/>
      <c r="B378" s="234"/>
      <c r="C378" s="235"/>
      <c r="D378" s="218" t="s">
        <v>196</v>
      </c>
      <c r="E378" s="236" t="s">
        <v>21</v>
      </c>
      <c r="F378" s="237" t="s">
        <v>198</v>
      </c>
      <c r="G378" s="235"/>
      <c r="H378" s="238">
        <v>929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4" t="s">
        <v>196</v>
      </c>
      <c r="AU378" s="244" t="s">
        <v>83</v>
      </c>
      <c r="AV378" s="14" t="s">
        <v>183</v>
      </c>
      <c r="AW378" s="14" t="s">
        <v>34</v>
      </c>
      <c r="AX378" s="14" t="s">
        <v>81</v>
      </c>
      <c r="AY378" s="244" t="s">
        <v>184</v>
      </c>
    </row>
    <row r="379" s="2" customFormat="1" ht="33" customHeight="1">
      <c r="A379" s="41"/>
      <c r="B379" s="42"/>
      <c r="C379" s="205" t="s">
        <v>730</v>
      </c>
      <c r="D379" s="205" t="s">
        <v>185</v>
      </c>
      <c r="E379" s="206" t="s">
        <v>731</v>
      </c>
      <c r="F379" s="207" t="s">
        <v>732</v>
      </c>
      <c r="G379" s="208" t="s">
        <v>407</v>
      </c>
      <c r="H379" s="209">
        <v>929</v>
      </c>
      <c r="I379" s="210"/>
      <c r="J379" s="211">
        <f>ROUND(I379*H379,2)</f>
        <v>0</v>
      </c>
      <c r="K379" s="207" t="s">
        <v>219</v>
      </c>
      <c r="L379" s="47"/>
      <c r="M379" s="212" t="s">
        <v>21</v>
      </c>
      <c r="N379" s="213" t="s">
        <v>44</v>
      </c>
      <c r="O379" s="87"/>
      <c r="P379" s="214">
        <f>O379*H379</f>
        <v>0</v>
      </c>
      <c r="Q379" s="214">
        <v>0</v>
      </c>
      <c r="R379" s="214">
        <f>Q379*H379</f>
        <v>0</v>
      </c>
      <c r="S379" s="214">
        <v>0</v>
      </c>
      <c r="T379" s="21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16" t="s">
        <v>183</v>
      </c>
      <c r="AT379" s="216" t="s">
        <v>185</v>
      </c>
      <c r="AU379" s="216" t="s">
        <v>83</v>
      </c>
      <c r="AY379" s="20" t="s">
        <v>184</v>
      </c>
      <c r="BE379" s="217">
        <f>IF(N379="základní",J379,0)</f>
        <v>0</v>
      </c>
      <c r="BF379" s="217">
        <f>IF(N379="snížená",J379,0)</f>
        <v>0</v>
      </c>
      <c r="BG379" s="217">
        <f>IF(N379="zákl. přenesená",J379,0)</f>
        <v>0</v>
      </c>
      <c r="BH379" s="217">
        <f>IF(N379="sníž. přenesená",J379,0)</f>
        <v>0</v>
      </c>
      <c r="BI379" s="217">
        <f>IF(N379="nulová",J379,0)</f>
        <v>0</v>
      </c>
      <c r="BJ379" s="20" t="s">
        <v>81</v>
      </c>
      <c r="BK379" s="217">
        <f>ROUND(I379*H379,2)</f>
        <v>0</v>
      </c>
      <c r="BL379" s="20" t="s">
        <v>183</v>
      </c>
      <c r="BM379" s="216" t="s">
        <v>733</v>
      </c>
    </row>
    <row r="380" s="2" customFormat="1">
      <c r="A380" s="41"/>
      <c r="B380" s="42"/>
      <c r="C380" s="43"/>
      <c r="D380" s="218" t="s">
        <v>191</v>
      </c>
      <c r="E380" s="43"/>
      <c r="F380" s="219" t="s">
        <v>734</v>
      </c>
      <c r="G380" s="43"/>
      <c r="H380" s="43"/>
      <c r="I380" s="220"/>
      <c r="J380" s="43"/>
      <c r="K380" s="43"/>
      <c r="L380" s="47"/>
      <c r="M380" s="221"/>
      <c r="N380" s="22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191</v>
      </c>
      <c r="AU380" s="20" t="s">
        <v>83</v>
      </c>
    </row>
    <row r="381" s="2" customFormat="1">
      <c r="A381" s="41"/>
      <c r="B381" s="42"/>
      <c r="C381" s="43"/>
      <c r="D381" s="247" t="s">
        <v>221</v>
      </c>
      <c r="E381" s="43"/>
      <c r="F381" s="248" t="s">
        <v>735</v>
      </c>
      <c r="G381" s="43"/>
      <c r="H381" s="43"/>
      <c r="I381" s="220"/>
      <c r="J381" s="43"/>
      <c r="K381" s="43"/>
      <c r="L381" s="47"/>
      <c r="M381" s="221"/>
      <c r="N381" s="22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221</v>
      </c>
      <c r="AU381" s="20" t="s">
        <v>83</v>
      </c>
    </row>
    <row r="382" s="15" customFormat="1">
      <c r="A382" s="15"/>
      <c r="B382" s="249"/>
      <c r="C382" s="250"/>
      <c r="D382" s="218" t="s">
        <v>196</v>
      </c>
      <c r="E382" s="251" t="s">
        <v>21</v>
      </c>
      <c r="F382" s="252" t="s">
        <v>736</v>
      </c>
      <c r="G382" s="250"/>
      <c r="H382" s="251" t="s">
        <v>21</v>
      </c>
      <c r="I382" s="253"/>
      <c r="J382" s="250"/>
      <c r="K382" s="250"/>
      <c r="L382" s="254"/>
      <c r="M382" s="255"/>
      <c r="N382" s="256"/>
      <c r="O382" s="256"/>
      <c r="P382" s="256"/>
      <c r="Q382" s="256"/>
      <c r="R382" s="256"/>
      <c r="S382" s="256"/>
      <c r="T382" s="257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58" t="s">
        <v>196</v>
      </c>
      <c r="AU382" s="258" t="s">
        <v>83</v>
      </c>
      <c r="AV382" s="15" t="s">
        <v>81</v>
      </c>
      <c r="AW382" s="15" t="s">
        <v>34</v>
      </c>
      <c r="AX382" s="15" t="s">
        <v>73</v>
      </c>
      <c r="AY382" s="258" t="s">
        <v>184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670</v>
      </c>
      <c r="G383" s="224"/>
      <c r="H383" s="227">
        <v>412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729</v>
      </c>
      <c r="G384" s="224"/>
      <c r="H384" s="227">
        <v>458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699</v>
      </c>
      <c r="G385" s="224"/>
      <c r="H385" s="227">
        <v>59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4" customFormat="1">
      <c r="A386" s="14"/>
      <c r="B386" s="234"/>
      <c r="C386" s="235"/>
      <c r="D386" s="218" t="s">
        <v>196</v>
      </c>
      <c r="E386" s="236" t="s">
        <v>21</v>
      </c>
      <c r="F386" s="237" t="s">
        <v>198</v>
      </c>
      <c r="G386" s="235"/>
      <c r="H386" s="238">
        <v>929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4" t="s">
        <v>196</v>
      </c>
      <c r="AU386" s="244" t="s">
        <v>83</v>
      </c>
      <c r="AV386" s="14" t="s">
        <v>183</v>
      </c>
      <c r="AW386" s="14" t="s">
        <v>34</v>
      </c>
      <c r="AX386" s="14" t="s">
        <v>81</v>
      </c>
      <c r="AY386" s="244" t="s">
        <v>184</v>
      </c>
    </row>
    <row r="387" s="2" customFormat="1" ht="33" customHeight="1">
      <c r="A387" s="41"/>
      <c r="B387" s="42"/>
      <c r="C387" s="205" t="s">
        <v>737</v>
      </c>
      <c r="D387" s="205" t="s">
        <v>185</v>
      </c>
      <c r="E387" s="206" t="s">
        <v>738</v>
      </c>
      <c r="F387" s="207" t="s">
        <v>739</v>
      </c>
      <c r="G387" s="208" t="s">
        <v>407</v>
      </c>
      <c r="H387" s="209">
        <v>15.300000000000001</v>
      </c>
      <c r="I387" s="210"/>
      <c r="J387" s="211">
        <f>ROUND(I387*H387,2)</f>
        <v>0</v>
      </c>
      <c r="K387" s="207" t="s">
        <v>219</v>
      </c>
      <c r="L387" s="47"/>
      <c r="M387" s="212" t="s">
        <v>21</v>
      </c>
      <c r="N387" s="213" t="s">
        <v>44</v>
      </c>
      <c r="O387" s="87"/>
      <c r="P387" s="214">
        <f>O387*H387</f>
        <v>0</v>
      </c>
      <c r="Q387" s="214">
        <v>0.10100000000000001</v>
      </c>
      <c r="R387" s="214">
        <f>Q387*H387</f>
        <v>1.5453000000000001</v>
      </c>
      <c r="S387" s="214">
        <v>0</v>
      </c>
      <c r="T387" s="21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16" t="s">
        <v>183</v>
      </c>
      <c r="AT387" s="216" t="s">
        <v>185</v>
      </c>
      <c r="AU387" s="216" t="s">
        <v>83</v>
      </c>
      <c r="AY387" s="20" t="s">
        <v>184</v>
      </c>
      <c r="BE387" s="217">
        <f>IF(N387="základní",J387,0)</f>
        <v>0</v>
      </c>
      <c r="BF387" s="217">
        <f>IF(N387="snížená",J387,0)</f>
        <v>0</v>
      </c>
      <c r="BG387" s="217">
        <f>IF(N387="zákl. přenesená",J387,0)</f>
        <v>0</v>
      </c>
      <c r="BH387" s="217">
        <f>IF(N387="sníž. přenesená",J387,0)</f>
        <v>0</v>
      </c>
      <c r="BI387" s="217">
        <f>IF(N387="nulová",J387,0)</f>
        <v>0</v>
      </c>
      <c r="BJ387" s="20" t="s">
        <v>81</v>
      </c>
      <c r="BK387" s="217">
        <f>ROUND(I387*H387,2)</f>
        <v>0</v>
      </c>
      <c r="BL387" s="20" t="s">
        <v>183</v>
      </c>
      <c r="BM387" s="216" t="s">
        <v>740</v>
      </c>
    </row>
    <row r="388" s="2" customFormat="1">
      <c r="A388" s="41"/>
      <c r="B388" s="42"/>
      <c r="C388" s="43"/>
      <c r="D388" s="218" t="s">
        <v>191</v>
      </c>
      <c r="E388" s="43"/>
      <c r="F388" s="219" t="s">
        <v>741</v>
      </c>
      <c r="G388" s="43"/>
      <c r="H388" s="43"/>
      <c r="I388" s="220"/>
      <c r="J388" s="43"/>
      <c r="K388" s="43"/>
      <c r="L388" s="47"/>
      <c r="M388" s="221"/>
      <c r="N388" s="22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191</v>
      </c>
      <c r="AU388" s="20" t="s">
        <v>83</v>
      </c>
    </row>
    <row r="389" s="2" customFormat="1">
      <c r="A389" s="41"/>
      <c r="B389" s="42"/>
      <c r="C389" s="43"/>
      <c r="D389" s="247" t="s">
        <v>221</v>
      </c>
      <c r="E389" s="43"/>
      <c r="F389" s="248" t="s">
        <v>742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221</v>
      </c>
      <c r="AU389" s="20" t="s">
        <v>83</v>
      </c>
    </row>
    <row r="390" s="15" customFormat="1">
      <c r="A390" s="15"/>
      <c r="B390" s="249"/>
      <c r="C390" s="250"/>
      <c r="D390" s="218" t="s">
        <v>196</v>
      </c>
      <c r="E390" s="251" t="s">
        <v>21</v>
      </c>
      <c r="F390" s="252" t="s">
        <v>687</v>
      </c>
      <c r="G390" s="250"/>
      <c r="H390" s="251" t="s">
        <v>21</v>
      </c>
      <c r="I390" s="253"/>
      <c r="J390" s="250"/>
      <c r="K390" s="250"/>
      <c r="L390" s="254"/>
      <c r="M390" s="255"/>
      <c r="N390" s="256"/>
      <c r="O390" s="256"/>
      <c r="P390" s="256"/>
      <c r="Q390" s="256"/>
      <c r="R390" s="256"/>
      <c r="S390" s="256"/>
      <c r="T390" s="257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58" t="s">
        <v>196</v>
      </c>
      <c r="AU390" s="258" t="s">
        <v>83</v>
      </c>
      <c r="AV390" s="15" t="s">
        <v>81</v>
      </c>
      <c r="AW390" s="15" t="s">
        <v>34</v>
      </c>
      <c r="AX390" s="15" t="s">
        <v>73</v>
      </c>
      <c r="AY390" s="258" t="s">
        <v>184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688</v>
      </c>
      <c r="G391" s="224"/>
      <c r="H391" s="227">
        <v>2.2999999999999998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689</v>
      </c>
      <c r="G392" s="224"/>
      <c r="H392" s="227">
        <v>2.5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3" customFormat="1">
      <c r="A393" s="13"/>
      <c r="B393" s="223"/>
      <c r="C393" s="224"/>
      <c r="D393" s="218" t="s">
        <v>196</v>
      </c>
      <c r="E393" s="225" t="s">
        <v>21</v>
      </c>
      <c r="F393" s="226" t="s">
        <v>690</v>
      </c>
      <c r="G393" s="224"/>
      <c r="H393" s="227">
        <v>2.2999999999999998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3" t="s">
        <v>196</v>
      </c>
      <c r="AU393" s="233" t="s">
        <v>83</v>
      </c>
      <c r="AV393" s="13" t="s">
        <v>83</v>
      </c>
      <c r="AW393" s="13" t="s">
        <v>34</v>
      </c>
      <c r="AX393" s="13" t="s">
        <v>73</v>
      </c>
      <c r="AY393" s="233" t="s">
        <v>184</v>
      </c>
    </row>
    <row r="394" s="13" customFormat="1">
      <c r="A394" s="13"/>
      <c r="B394" s="223"/>
      <c r="C394" s="224"/>
      <c r="D394" s="218" t="s">
        <v>196</v>
      </c>
      <c r="E394" s="225" t="s">
        <v>21</v>
      </c>
      <c r="F394" s="226" t="s">
        <v>691</v>
      </c>
      <c r="G394" s="224"/>
      <c r="H394" s="227">
        <v>5.7000000000000002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3" t="s">
        <v>196</v>
      </c>
      <c r="AU394" s="233" t="s">
        <v>83</v>
      </c>
      <c r="AV394" s="13" t="s">
        <v>83</v>
      </c>
      <c r="AW394" s="13" t="s">
        <v>34</v>
      </c>
      <c r="AX394" s="13" t="s">
        <v>73</v>
      </c>
      <c r="AY394" s="233" t="s">
        <v>184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692</v>
      </c>
      <c r="G395" s="224"/>
      <c r="H395" s="227">
        <v>2.5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83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4" customFormat="1">
      <c r="A396" s="14"/>
      <c r="B396" s="234"/>
      <c r="C396" s="235"/>
      <c r="D396" s="218" t="s">
        <v>196</v>
      </c>
      <c r="E396" s="236" t="s">
        <v>21</v>
      </c>
      <c r="F396" s="237" t="s">
        <v>198</v>
      </c>
      <c r="G396" s="235"/>
      <c r="H396" s="238">
        <v>15.300000000000001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4" t="s">
        <v>196</v>
      </c>
      <c r="AU396" s="244" t="s">
        <v>83</v>
      </c>
      <c r="AV396" s="14" t="s">
        <v>183</v>
      </c>
      <c r="AW396" s="14" t="s">
        <v>34</v>
      </c>
      <c r="AX396" s="14" t="s">
        <v>81</v>
      </c>
      <c r="AY396" s="244" t="s">
        <v>184</v>
      </c>
    </row>
    <row r="397" s="2" customFormat="1" ht="21.75" customHeight="1">
      <c r="A397" s="41"/>
      <c r="B397" s="42"/>
      <c r="C397" s="262" t="s">
        <v>743</v>
      </c>
      <c r="D397" s="262" t="s">
        <v>744</v>
      </c>
      <c r="E397" s="263" t="s">
        <v>745</v>
      </c>
      <c r="F397" s="264" t="s">
        <v>746</v>
      </c>
      <c r="G397" s="265" t="s">
        <v>407</v>
      </c>
      <c r="H397" s="266">
        <v>15.300000000000001</v>
      </c>
      <c r="I397" s="267"/>
      <c r="J397" s="268">
        <f>ROUND(I397*H397,2)</f>
        <v>0</v>
      </c>
      <c r="K397" s="264" t="s">
        <v>21</v>
      </c>
      <c r="L397" s="269"/>
      <c r="M397" s="270" t="s">
        <v>21</v>
      </c>
      <c r="N397" s="271" t="s">
        <v>44</v>
      </c>
      <c r="O397" s="87"/>
      <c r="P397" s="214">
        <f>O397*H397</f>
        <v>0</v>
      </c>
      <c r="Q397" s="214">
        <v>0.17599999999999999</v>
      </c>
      <c r="R397" s="214">
        <f>Q397*H397</f>
        <v>2.6928000000000001</v>
      </c>
      <c r="S397" s="214">
        <v>0</v>
      </c>
      <c r="T397" s="215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16" t="s">
        <v>229</v>
      </c>
      <c r="AT397" s="216" t="s">
        <v>744</v>
      </c>
      <c r="AU397" s="216" t="s">
        <v>83</v>
      </c>
      <c r="AY397" s="20" t="s">
        <v>184</v>
      </c>
      <c r="BE397" s="217">
        <f>IF(N397="základní",J397,0)</f>
        <v>0</v>
      </c>
      <c r="BF397" s="217">
        <f>IF(N397="snížená",J397,0)</f>
        <v>0</v>
      </c>
      <c r="BG397" s="217">
        <f>IF(N397="zákl. přenesená",J397,0)</f>
        <v>0</v>
      </c>
      <c r="BH397" s="217">
        <f>IF(N397="sníž. přenesená",J397,0)</f>
        <v>0</v>
      </c>
      <c r="BI397" s="217">
        <f>IF(N397="nulová",J397,0)</f>
        <v>0</v>
      </c>
      <c r="BJ397" s="20" t="s">
        <v>81</v>
      </c>
      <c r="BK397" s="217">
        <f>ROUND(I397*H397,2)</f>
        <v>0</v>
      </c>
      <c r="BL397" s="20" t="s">
        <v>183</v>
      </c>
      <c r="BM397" s="216" t="s">
        <v>747</v>
      </c>
    </row>
    <row r="398" s="2" customFormat="1">
      <c r="A398" s="41"/>
      <c r="B398" s="42"/>
      <c r="C398" s="43"/>
      <c r="D398" s="218" t="s">
        <v>191</v>
      </c>
      <c r="E398" s="43"/>
      <c r="F398" s="219" t="s">
        <v>746</v>
      </c>
      <c r="G398" s="43"/>
      <c r="H398" s="43"/>
      <c r="I398" s="220"/>
      <c r="J398" s="43"/>
      <c r="K398" s="43"/>
      <c r="L398" s="47"/>
      <c r="M398" s="221"/>
      <c r="N398" s="22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191</v>
      </c>
      <c r="AU398" s="20" t="s">
        <v>83</v>
      </c>
    </row>
    <row r="399" s="2" customFormat="1" ht="33" customHeight="1">
      <c r="A399" s="41"/>
      <c r="B399" s="42"/>
      <c r="C399" s="205" t="s">
        <v>748</v>
      </c>
      <c r="D399" s="205" t="s">
        <v>185</v>
      </c>
      <c r="E399" s="206" t="s">
        <v>749</v>
      </c>
      <c r="F399" s="207" t="s">
        <v>739</v>
      </c>
      <c r="G399" s="208" t="s">
        <v>407</v>
      </c>
      <c r="H399" s="209">
        <v>47</v>
      </c>
      <c r="I399" s="210"/>
      <c r="J399" s="211">
        <f>ROUND(I399*H399,2)</f>
        <v>0</v>
      </c>
      <c r="K399" s="207" t="s">
        <v>21</v>
      </c>
      <c r="L399" s="47"/>
      <c r="M399" s="212" t="s">
        <v>21</v>
      </c>
      <c r="N399" s="213" t="s">
        <v>44</v>
      </c>
      <c r="O399" s="87"/>
      <c r="P399" s="214">
        <f>O399*H399</f>
        <v>0</v>
      </c>
      <c r="Q399" s="214">
        <v>0.10100000000000001</v>
      </c>
      <c r="R399" s="214">
        <f>Q399*H399</f>
        <v>4.7469999999999999</v>
      </c>
      <c r="S399" s="214">
        <v>0</v>
      </c>
      <c r="T399" s="215">
        <f>S399*H399</f>
        <v>0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16" t="s">
        <v>183</v>
      </c>
      <c r="AT399" s="216" t="s">
        <v>185</v>
      </c>
      <c r="AU399" s="216" t="s">
        <v>83</v>
      </c>
      <c r="AY399" s="20" t="s">
        <v>184</v>
      </c>
      <c r="BE399" s="217">
        <f>IF(N399="základní",J399,0)</f>
        <v>0</v>
      </c>
      <c r="BF399" s="217">
        <f>IF(N399="snížená",J399,0)</f>
        <v>0</v>
      </c>
      <c r="BG399" s="217">
        <f>IF(N399="zákl. přenesená",J399,0)</f>
        <v>0</v>
      </c>
      <c r="BH399" s="217">
        <f>IF(N399="sníž. přenesená",J399,0)</f>
        <v>0</v>
      </c>
      <c r="BI399" s="217">
        <f>IF(N399="nulová",J399,0)</f>
        <v>0</v>
      </c>
      <c r="BJ399" s="20" t="s">
        <v>81</v>
      </c>
      <c r="BK399" s="217">
        <f>ROUND(I399*H399,2)</f>
        <v>0</v>
      </c>
      <c r="BL399" s="20" t="s">
        <v>183</v>
      </c>
      <c r="BM399" s="216" t="s">
        <v>750</v>
      </c>
    </row>
    <row r="400" s="2" customFormat="1">
      <c r="A400" s="41"/>
      <c r="B400" s="42"/>
      <c r="C400" s="43"/>
      <c r="D400" s="218" t="s">
        <v>191</v>
      </c>
      <c r="E400" s="43"/>
      <c r="F400" s="219" t="s">
        <v>741</v>
      </c>
      <c r="G400" s="43"/>
      <c r="H400" s="43"/>
      <c r="I400" s="220"/>
      <c r="J400" s="43"/>
      <c r="K400" s="43"/>
      <c r="L400" s="47"/>
      <c r="M400" s="221"/>
      <c r="N400" s="22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191</v>
      </c>
      <c r="AU400" s="20" t="s">
        <v>83</v>
      </c>
    </row>
    <row r="401" s="15" customFormat="1">
      <c r="A401" s="15"/>
      <c r="B401" s="249"/>
      <c r="C401" s="250"/>
      <c r="D401" s="218" t="s">
        <v>196</v>
      </c>
      <c r="E401" s="251" t="s">
        <v>21</v>
      </c>
      <c r="F401" s="252" t="s">
        <v>657</v>
      </c>
      <c r="G401" s="250"/>
      <c r="H401" s="251" t="s">
        <v>21</v>
      </c>
      <c r="I401" s="253"/>
      <c r="J401" s="250"/>
      <c r="K401" s="250"/>
      <c r="L401" s="254"/>
      <c r="M401" s="255"/>
      <c r="N401" s="256"/>
      <c r="O401" s="256"/>
      <c r="P401" s="256"/>
      <c r="Q401" s="256"/>
      <c r="R401" s="256"/>
      <c r="S401" s="256"/>
      <c r="T401" s="25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58" t="s">
        <v>196</v>
      </c>
      <c r="AU401" s="258" t="s">
        <v>83</v>
      </c>
      <c r="AV401" s="15" t="s">
        <v>81</v>
      </c>
      <c r="AW401" s="15" t="s">
        <v>34</v>
      </c>
      <c r="AX401" s="15" t="s">
        <v>73</v>
      </c>
      <c r="AY401" s="258" t="s">
        <v>184</v>
      </c>
    </row>
    <row r="402" s="13" customFormat="1">
      <c r="A402" s="13"/>
      <c r="B402" s="223"/>
      <c r="C402" s="224"/>
      <c r="D402" s="218" t="s">
        <v>196</v>
      </c>
      <c r="E402" s="225" t="s">
        <v>21</v>
      </c>
      <c r="F402" s="226" t="s">
        <v>658</v>
      </c>
      <c r="G402" s="224"/>
      <c r="H402" s="227">
        <v>20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3" t="s">
        <v>196</v>
      </c>
      <c r="AU402" s="233" t="s">
        <v>83</v>
      </c>
      <c r="AV402" s="13" t="s">
        <v>83</v>
      </c>
      <c r="AW402" s="13" t="s">
        <v>34</v>
      </c>
      <c r="AX402" s="13" t="s">
        <v>73</v>
      </c>
      <c r="AY402" s="233" t="s">
        <v>184</v>
      </c>
    </row>
    <row r="403" s="13" customFormat="1">
      <c r="A403" s="13"/>
      <c r="B403" s="223"/>
      <c r="C403" s="224"/>
      <c r="D403" s="218" t="s">
        <v>196</v>
      </c>
      <c r="E403" s="225" t="s">
        <v>21</v>
      </c>
      <c r="F403" s="226" t="s">
        <v>659</v>
      </c>
      <c r="G403" s="224"/>
      <c r="H403" s="227">
        <v>27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3" t="s">
        <v>196</v>
      </c>
      <c r="AU403" s="233" t="s">
        <v>83</v>
      </c>
      <c r="AV403" s="13" t="s">
        <v>83</v>
      </c>
      <c r="AW403" s="13" t="s">
        <v>34</v>
      </c>
      <c r="AX403" s="13" t="s">
        <v>73</v>
      </c>
      <c r="AY403" s="233" t="s">
        <v>184</v>
      </c>
    </row>
    <row r="404" s="14" customFormat="1">
      <c r="A404" s="14"/>
      <c r="B404" s="234"/>
      <c r="C404" s="235"/>
      <c r="D404" s="218" t="s">
        <v>196</v>
      </c>
      <c r="E404" s="236" t="s">
        <v>21</v>
      </c>
      <c r="F404" s="237" t="s">
        <v>198</v>
      </c>
      <c r="G404" s="235"/>
      <c r="H404" s="238">
        <v>47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4" t="s">
        <v>196</v>
      </c>
      <c r="AU404" s="244" t="s">
        <v>83</v>
      </c>
      <c r="AV404" s="14" t="s">
        <v>183</v>
      </c>
      <c r="AW404" s="14" t="s">
        <v>34</v>
      </c>
      <c r="AX404" s="14" t="s">
        <v>81</v>
      </c>
      <c r="AY404" s="244" t="s">
        <v>184</v>
      </c>
    </row>
    <row r="405" s="2" customFormat="1" ht="21.75" customHeight="1">
      <c r="A405" s="41"/>
      <c r="B405" s="42"/>
      <c r="C405" s="262" t="s">
        <v>751</v>
      </c>
      <c r="D405" s="262" t="s">
        <v>744</v>
      </c>
      <c r="E405" s="263" t="s">
        <v>752</v>
      </c>
      <c r="F405" s="264" t="s">
        <v>753</v>
      </c>
      <c r="G405" s="265" t="s">
        <v>407</v>
      </c>
      <c r="H405" s="266">
        <v>47</v>
      </c>
      <c r="I405" s="267"/>
      <c r="J405" s="268">
        <f>ROUND(I405*H405,2)</f>
        <v>0</v>
      </c>
      <c r="K405" s="264" t="s">
        <v>219</v>
      </c>
      <c r="L405" s="269"/>
      <c r="M405" s="270" t="s">
        <v>21</v>
      </c>
      <c r="N405" s="271" t="s">
        <v>44</v>
      </c>
      <c r="O405" s="87"/>
      <c r="P405" s="214">
        <f>O405*H405</f>
        <v>0</v>
      </c>
      <c r="Q405" s="214">
        <v>0.13100000000000001</v>
      </c>
      <c r="R405" s="214">
        <f>Q405*H405</f>
        <v>6.157</v>
      </c>
      <c r="S405" s="214">
        <v>0</v>
      </c>
      <c r="T405" s="21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16" t="s">
        <v>229</v>
      </c>
      <c r="AT405" s="216" t="s">
        <v>744</v>
      </c>
      <c r="AU405" s="216" t="s">
        <v>83</v>
      </c>
      <c r="AY405" s="20" t="s">
        <v>184</v>
      </c>
      <c r="BE405" s="217">
        <f>IF(N405="základní",J405,0)</f>
        <v>0</v>
      </c>
      <c r="BF405" s="217">
        <f>IF(N405="snížená",J405,0)</f>
        <v>0</v>
      </c>
      <c r="BG405" s="217">
        <f>IF(N405="zákl. přenesená",J405,0)</f>
        <v>0</v>
      </c>
      <c r="BH405" s="217">
        <f>IF(N405="sníž. přenesená",J405,0)</f>
        <v>0</v>
      </c>
      <c r="BI405" s="217">
        <f>IF(N405="nulová",J405,0)</f>
        <v>0</v>
      </c>
      <c r="BJ405" s="20" t="s">
        <v>81</v>
      </c>
      <c r="BK405" s="217">
        <f>ROUND(I405*H405,2)</f>
        <v>0</v>
      </c>
      <c r="BL405" s="20" t="s">
        <v>183</v>
      </c>
      <c r="BM405" s="216" t="s">
        <v>754</v>
      </c>
    </row>
    <row r="406" s="2" customFormat="1">
      <c r="A406" s="41"/>
      <c r="B406" s="42"/>
      <c r="C406" s="43"/>
      <c r="D406" s="218" t="s">
        <v>191</v>
      </c>
      <c r="E406" s="43"/>
      <c r="F406" s="219" t="s">
        <v>753</v>
      </c>
      <c r="G406" s="43"/>
      <c r="H406" s="43"/>
      <c r="I406" s="220"/>
      <c r="J406" s="43"/>
      <c r="K406" s="43"/>
      <c r="L406" s="47"/>
      <c r="M406" s="221"/>
      <c r="N406" s="22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191</v>
      </c>
      <c r="AU406" s="20" t="s">
        <v>83</v>
      </c>
    </row>
    <row r="407" s="2" customFormat="1" ht="33" customHeight="1">
      <c r="A407" s="41"/>
      <c r="B407" s="42"/>
      <c r="C407" s="205" t="s">
        <v>755</v>
      </c>
      <c r="D407" s="205" t="s">
        <v>185</v>
      </c>
      <c r="E407" s="206" t="s">
        <v>756</v>
      </c>
      <c r="F407" s="207" t="s">
        <v>757</v>
      </c>
      <c r="G407" s="208" t="s">
        <v>407</v>
      </c>
      <c r="H407" s="209">
        <v>75.599999999999994</v>
      </c>
      <c r="I407" s="210"/>
      <c r="J407" s="211">
        <f>ROUND(I407*H407,2)</f>
        <v>0</v>
      </c>
      <c r="K407" s="207" t="s">
        <v>219</v>
      </c>
      <c r="L407" s="47"/>
      <c r="M407" s="212" t="s">
        <v>21</v>
      </c>
      <c r="N407" s="213" t="s">
        <v>44</v>
      </c>
      <c r="O407" s="87"/>
      <c r="P407" s="214">
        <f>O407*H407</f>
        <v>0</v>
      </c>
      <c r="Q407" s="214">
        <v>0.10100000000000001</v>
      </c>
      <c r="R407" s="214">
        <f>Q407*H407</f>
        <v>7.6356000000000002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183</v>
      </c>
      <c r="AT407" s="216" t="s">
        <v>185</v>
      </c>
      <c r="AU407" s="216" t="s">
        <v>83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183</v>
      </c>
      <c r="BM407" s="216" t="s">
        <v>758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759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83</v>
      </c>
    </row>
    <row r="409" s="2" customFormat="1">
      <c r="A409" s="41"/>
      <c r="B409" s="42"/>
      <c r="C409" s="43"/>
      <c r="D409" s="247" t="s">
        <v>221</v>
      </c>
      <c r="E409" s="43"/>
      <c r="F409" s="248" t="s">
        <v>760</v>
      </c>
      <c r="G409" s="43"/>
      <c r="H409" s="43"/>
      <c r="I409" s="220"/>
      <c r="J409" s="43"/>
      <c r="K409" s="43"/>
      <c r="L409" s="47"/>
      <c r="M409" s="221"/>
      <c r="N409" s="22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221</v>
      </c>
      <c r="AU409" s="20" t="s">
        <v>83</v>
      </c>
    </row>
    <row r="410" s="15" customFormat="1">
      <c r="A410" s="15"/>
      <c r="B410" s="249"/>
      <c r="C410" s="250"/>
      <c r="D410" s="218" t="s">
        <v>196</v>
      </c>
      <c r="E410" s="251" t="s">
        <v>21</v>
      </c>
      <c r="F410" s="252" t="s">
        <v>761</v>
      </c>
      <c r="G410" s="250"/>
      <c r="H410" s="251" t="s">
        <v>21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58" t="s">
        <v>196</v>
      </c>
      <c r="AU410" s="258" t="s">
        <v>83</v>
      </c>
      <c r="AV410" s="15" t="s">
        <v>81</v>
      </c>
      <c r="AW410" s="15" t="s">
        <v>34</v>
      </c>
      <c r="AX410" s="15" t="s">
        <v>73</v>
      </c>
      <c r="AY410" s="258" t="s">
        <v>184</v>
      </c>
    </row>
    <row r="411" s="13" customFormat="1">
      <c r="A411" s="13"/>
      <c r="B411" s="223"/>
      <c r="C411" s="224"/>
      <c r="D411" s="218" t="s">
        <v>196</v>
      </c>
      <c r="E411" s="225" t="s">
        <v>21</v>
      </c>
      <c r="F411" s="226" t="s">
        <v>424</v>
      </c>
      <c r="G411" s="224"/>
      <c r="H411" s="227">
        <v>36.399999999999999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3" t="s">
        <v>196</v>
      </c>
      <c r="AU411" s="233" t="s">
        <v>83</v>
      </c>
      <c r="AV411" s="13" t="s">
        <v>83</v>
      </c>
      <c r="AW411" s="13" t="s">
        <v>34</v>
      </c>
      <c r="AX411" s="13" t="s">
        <v>73</v>
      </c>
      <c r="AY411" s="233" t="s">
        <v>184</v>
      </c>
    </row>
    <row r="412" s="13" customFormat="1">
      <c r="A412" s="13"/>
      <c r="B412" s="223"/>
      <c r="C412" s="224"/>
      <c r="D412" s="218" t="s">
        <v>196</v>
      </c>
      <c r="E412" s="225" t="s">
        <v>21</v>
      </c>
      <c r="F412" s="226" t="s">
        <v>425</v>
      </c>
      <c r="G412" s="224"/>
      <c r="H412" s="227">
        <v>39.200000000000003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3" t="s">
        <v>196</v>
      </c>
      <c r="AU412" s="233" t="s">
        <v>83</v>
      </c>
      <c r="AV412" s="13" t="s">
        <v>83</v>
      </c>
      <c r="AW412" s="13" t="s">
        <v>34</v>
      </c>
      <c r="AX412" s="13" t="s">
        <v>73</v>
      </c>
      <c r="AY412" s="233" t="s">
        <v>184</v>
      </c>
    </row>
    <row r="413" s="14" customFormat="1">
      <c r="A413" s="14"/>
      <c r="B413" s="234"/>
      <c r="C413" s="235"/>
      <c r="D413" s="218" t="s">
        <v>196</v>
      </c>
      <c r="E413" s="236" t="s">
        <v>21</v>
      </c>
      <c r="F413" s="237" t="s">
        <v>198</v>
      </c>
      <c r="G413" s="235"/>
      <c r="H413" s="238">
        <v>75.599999999999994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4" t="s">
        <v>196</v>
      </c>
      <c r="AU413" s="244" t="s">
        <v>83</v>
      </c>
      <c r="AV413" s="14" t="s">
        <v>183</v>
      </c>
      <c r="AW413" s="14" t="s">
        <v>34</v>
      </c>
      <c r="AX413" s="14" t="s">
        <v>81</v>
      </c>
      <c r="AY413" s="244" t="s">
        <v>184</v>
      </c>
    </row>
    <row r="414" s="2" customFormat="1" ht="16.5" customHeight="1">
      <c r="A414" s="41"/>
      <c r="B414" s="42"/>
      <c r="C414" s="262" t="s">
        <v>762</v>
      </c>
      <c r="D414" s="262" t="s">
        <v>744</v>
      </c>
      <c r="E414" s="263" t="s">
        <v>763</v>
      </c>
      <c r="F414" s="264" t="s">
        <v>764</v>
      </c>
      <c r="G414" s="265" t="s">
        <v>407</v>
      </c>
      <c r="H414" s="266">
        <v>75.599999999999994</v>
      </c>
      <c r="I414" s="267"/>
      <c r="J414" s="268">
        <f>ROUND(I414*H414,2)</f>
        <v>0</v>
      </c>
      <c r="K414" s="264" t="s">
        <v>219</v>
      </c>
      <c r="L414" s="269"/>
      <c r="M414" s="270" t="s">
        <v>21</v>
      </c>
      <c r="N414" s="271" t="s">
        <v>44</v>
      </c>
      <c r="O414" s="87"/>
      <c r="P414" s="214">
        <f>O414*H414</f>
        <v>0</v>
      </c>
      <c r="Q414" s="214">
        <v>0.13200000000000001</v>
      </c>
      <c r="R414" s="214">
        <f>Q414*H414</f>
        <v>9.9792000000000005</v>
      </c>
      <c r="S414" s="214">
        <v>0</v>
      </c>
      <c r="T414" s="21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16" t="s">
        <v>229</v>
      </c>
      <c r="AT414" s="216" t="s">
        <v>744</v>
      </c>
      <c r="AU414" s="216" t="s">
        <v>83</v>
      </c>
      <c r="AY414" s="20" t="s">
        <v>184</v>
      </c>
      <c r="BE414" s="217">
        <f>IF(N414="základní",J414,0)</f>
        <v>0</v>
      </c>
      <c r="BF414" s="217">
        <f>IF(N414="snížená",J414,0)</f>
        <v>0</v>
      </c>
      <c r="BG414" s="217">
        <f>IF(N414="zákl. přenesená",J414,0)</f>
        <v>0</v>
      </c>
      <c r="BH414" s="217">
        <f>IF(N414="sníž. přenesená",J414,0)</f>
        <v>0</v>
      </c>
      <c r="BI414" s="217">
        <f>IF(N414="nulová",J414,0)</f>
        <v>0</v>
      </c>
      <c r="BJ414" s="20" t="s">
        <v>81</v>
      </c>
      <c r="BK414" s="217">
        <f>ROUND(I414*H414,2)</f>
        <v>0</v>
      </c>
      <c r="BL414" s="20" t="s">
        <v>183</v>
      </c>
      <c r="BM414" s="216" t="s">
        <v>765</v>
      </c>
    </row>
    <row r="415" s="2" customFormat="1">
      <c r="A415" s="41"/>
      <c r="B415" s="42"/>
      <c r="C415" s="43"/>
      <c r="D415" s="218" t="s">
        <v>191</v>
      </c>
      <c r="E415" s="43"/>
      <c r="F415" s="219" t="s">
        <v>764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191</v>
      </c>
      <c r="AU415" s="20" t="s">
        <v>83</v>
      </c>
    </row>
    <row r="416" s="2" customFormat="1" ht="33" customHeight="1">
      <c r="A416" s="41"/>
      <c r="B416" s="42"/>
      <c r="C416" s="205" t="s">
        <v>766</v>
      </c>
      <c r="D416" s="205" t="s">
        <v>185</v>
      </c>
      <c r="E416" s="206" t="s">
        <v>767</v>
      </c>
      <c r="F416" s="207" t="s">
        <v>768</v>
      </c>
      <c r="G416" s="208" t="s">
        <v>407</v>
      </c>
      <c r="H416" s="209">
        <v>556</v>
      </c>
      <c r="I416" s="210"/>
      <c r="J416" s="211">
        <f>ROUND(I416*H416,2)</f>
        <v>0</v>
      </c>
      <c r="K416" s="207" t="s">
        <v>219</v>
      </c>
      <c r="L416" s="47"/>
      <c r="M416" s="212" t="s">
        <v>21</v>
      </c>
      <c r="N416" s="213" t="s">
        <v>44</v>
      </c>
      <c r="O416" s="87"/>
      <c r="P416" s="214">
        <f>O416*H416</f>
        <v>0</v>
      </c>
      <c r="Q416" s="214">
        <v>0.10100000000000001</v>
      </c>
      <c r="R416" s="214">
        <f>Q416*H416</f>
        <v>56.156000000000006</v>
      </c>
      <c r="S416" s="214">
        <v>0</v>
      </c>
      <c r="T416" s="21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16" t="s">
        <v>183</v>
      </c>
      <c r="AT416" s="216" t="s">
        <v>185</v>
      </c>
      <c r="AU416" s="216" t="s">
        <v>83</v>
      </c>
      <c r="AY416" s="20" t="s">
        <v>184</v>
      </c>
      <c r="BE416" s="217">
        <f>IF(N416="základní",J416,0)</f>
        <v>0</v>
      </c>
      <c r="BF416" s="217">
        <f>IF(N416="snížená",J416,0)</f>
        <v>0</v>
      </c>
      <c r="BG416" s="217">
        <f>IF(N416="zákl. přenesená",J416,0)</f>
        <v>0</v>
      </c>
      <c r="BH416" s="217">
        <f>IF(N416="sníž. přenesená",J416,0)</f>
        <v>0</v>
      </c>
      <c r="BI416" s="217">
        <f>IF(N416="nulová",J416,0)</f>
        <v>0</v>
      </c>
      <c r="BJ416" s="20" t="s">
        <v>81</v>
      </c>
      <c r="BK416" s="217">
        <f>ROUND(I416*H416,2)</f>
        <v>0</v>
      </c>
      <c r="BL416" s="20" t="s">
        <v>183</v>
      </c>
      <c r="BM416" s="216" t="s">
        <v>769</v>
      </c>
    </row>
    <row r="417" s="2" customFormat="1">
      <c r="A417" s="41"/>
      <c r="B417" s="42"/>
      <c r="C417" s="43"/>
      <c r="D417" s="218" t="s">
        <v>191</v>
      </c>
      <c r="E417" s="43"/>
      <c r="F417" s="219" t="s">
        <v>770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191</v>
      </c>
      <c r="AU417" s="20" t="s">
        <v>83</v>
      </c>
    </row>
    <row r="418" s="2" customFormat="1">
      <c r="A418" s="41"/>
      <c r="B418" s="42"/>
      <c r="C418" s="43"/>
      <c r="D418" s="247" t="s">
        <v>221</v>
      </c>
      <c r="E418" s="43"/>
      <c r="F418" s="248" t="s">
        <v>771</v>
      </c>
      <c r="G418" s="43"/>
      <c r="H418" s="43"/>
      <c r="I418" s="220"/>
      <c r="J418" s="43"/>
      <c r="K418" s="43"/>
      <c r="L418" s="47"/>
      <c r="M418" s="221"/>
      <c r="N418" s="22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221</v>
      </c>
      <c r="AU418" s="20" t="s">
        <v>83</v>
      </c>
    </row>
    <row r="419" s="15" customFormat="1">
      <c r="A419" s="15"/>
      <c r="B419" s="249"/>
      <c r="C419" s="250"/>
      <c r="D419" s="218" t="s">
        <v>196</v>
      </c>
      <c r="E419" s="251" t="s">
        <v>21</v>
      </c>
      <c r="F419" s="252" t="s">
        <v>673</v>
      </c>
      <c r="G419" s="250"/>
      <c r="H419" s="251" t="s">
        <v>21</v>
      </c>
      <c r="I419" s="253"/>
      <c r="J419" s="250"/>
      <c r="K419" s="250"/>
      <c r="L419" s="254"/>
      <c r="M419" s="255"/>
      <c r="N419" s="256"/>
      <c r="O419" s="256"/>
      <c r="P419" s="256"/>
      <c r="Q419" s="256"/>
      <c r="R419" s="256"/>
      <c r="S419" s="256"/>
      <c r="T419" s="25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58" t="s">
        <v>196</v>
      </c>
      <c r="AU419" s="258" t="s">
        <v>83</v>
      </c>
      <c r="AV419" s="15" t="s">
        <v>81</v>
      </c>
      <c r="AW419" s="15" t="s">
        <v>34</v>
      </c>
      <c r="AX419" s="15" t="s">
        <v>73</v>
      </c>
      <c r="AY419" s="258" t="s">
        <v>184</v>
      </c>
    </row>
    <row r="420" s="13" customFormat="1">
      <c r="A420" s="13"/>
      <c r="B420" s="223"/>
      <c r="C420" s="224"/>
      <c r="D420" s="218" t="s">
        <v>196</v>
      </c>
      <c r="E420" s="225" t="s">
        <v>21</v>
      </c>
      <c r="F420" s="226" t="s">
        <v>674</v>
      </c>
      <c r="G420" s="224"/>
      <c r="H420" s="227">
        <v>139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3" t="s">
        <v>196</v>
      </c>
      <c r="AU420" s="233" t="s">
        <v>83</v>
      </c>
      <c r="AV420" s="13" t="s">
        <v>83</v>
      </c>
      <c r="AW420" s="13" t="s">
        <v>34</v>
      </c>
      <c r="AX420" s="13" t="s">
        <v>73</v>
      </c>
      <c r="AY420" s="233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675</v>
      </c>
      <c r="G421" s="224"/>
      <c r="H421" s="227">
        <v>65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3" customFormat="1">
      <c r="A422" s="13"/>
      <c r="B422" s="223"/>
      <c r="C422" s="224"/>
      <c r="D422" s="218" t="s">
        <v>196</v>
      </c>
      <c r="E422" s="225" t="s">
        <v>21</v>
      </c>
      <c r="F422" s="226" t="s">
        <v>676</v>
      </c>
      <c r="G422" s="224"/>
      <c r="H422" s="227">
        <v>51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3" t="s">
        <v>196</v>
      </c>
      <c r="AU422" s="233" t="s">
        <v>83</v>
      </c>
      <c r="AV422" s="13" t="s">
        <v>83</v>
      </c>
      <c r="AW422" s="13" t="s">
        <v>34</v>
      </c>
      <c r="AX422" s="13" t="s">
        <v>73</v>
      </c>
      <c r="AY422" s="233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677</v>
      </c>
      <c r="G423" s="224"/>
      <c r="H423" s="227">
        <v>58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3" customFormat="1">
      <c r="A424" s="13"/>
      <c r="B424" s="223"/>
      <c r="C424" s="224"/>
      <c r="D424" s="218" t="s">
        <v>196</v>
      </c>
      <c r="E424" s="225" t="s">
        <v>21</v>
      </c>
      <c r="F424" s="226" t="s">
        <v>678</v>
      </c>
      <c r="G424" s="224"/>
      <c r="H424" s="227">
        <v>19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3" t="s">
        <v>196</v>
      </c>
      <c r="AU424" s="233" t="s">
        <v>83</v>
      </c>
      <c r="AV424" s="13" t="s">
        <v>83</v>
      </c>
      <c r="AW424" s="13" t="s">
        <v>34</v>
      </c>
      <c r="AX424" s="13" t="s">
        <v>73</v>
      </c>
      <c r="AY424" s="233" t="s">
        <v>184</v>
      </c>
    </row>
    <row r="425" s="15" customFormat="1">
      <c r="A425" s="15"/>
      <c r="B425" s="249"/>
      <c r="C425" s="250"/>
      <c r="D425" s="218" t="s">
        <v>196</v>
      </c>
      <c r="E425" s="251" t="s">
        <v>21</v>
      </c>
      <c r="F425" s="252" t="s">
        <v>679</v>
      </c>
      <c r="G425" s="250"/>
      <c r="H425" s="251" t="s">
        <v>21</v>
      </c>
      <c r="I425" s="253"/>
      <c r="J425" s="250"/>
      <c r="K425" s="250"/>
      <c r="L425" s="254"/>
      <c r="M425" s="255"/>
      <c r="N425" s="256"/>
      <c r="O425" s="256"/>
      <c r="P425" s="256"/>
      <c r="Q425" s="256"/>
      <c r="R425" s="256"/>
      <c r="S425" s="256"/>
      <c r="T425" s="257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58" t="s">
        <v>196</v>
      </c>
      <c r="AU425" s="258" t="s">
        <v>83</v>
      </c>
      <c r="AV425" s="15" t="s">
        <v>81</v>
      </c>
      <c r="AW425" s="15" t="s">
        <v>34</v>
      </c>
      <c r="AX425" s="15" t="s">
        <v>73</v>
      </c>
      <c r="AY425" s="258" t="s">
        <v>184</v>
      </c>
    </row>
    <row r="426" s="13" customFormat="1">
      <c r="A426" s="13"/>
      <c r="B426" s="223"/>
      <c r="C426" s="224"/>
      <c r="D426" s="218" t="s">
        <v>196</v>
      </c>
      <c r="E426" s="225" t="s">
        <v>21</v>
      </c>
      <c r="F426" s="226" t="s">
        <v>680</v>
      </c>
      <c r="G426" s="224"/>
      <c r="H426" s="227">
        <v>26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3" t="s">
        <v>196</v>
      </c>
      <c r="AU426" s="233" t="s">
        <v>83</v>
      </c>
      <c r="AV426" s="13" t="s">
        <v>83</v>
      </c>
      <c r="AW426" s="13" t="s">
        <v>34</v>
      </c>
      <c r="AX426" s="13" t="s">
        <v>73</v>
      </c>
      <c r="AY426" s="233" t="s">
        <v>184</v>
      </c>
    </row>
    <row r="427" s="15" customFormat="1">
      <c r="A427" s="15"/>
      <c r="B427" s="249"/>
      <c r="C427" s="250"/>
      <c r="D427" s="218" t="s">
        <v>196</v>
      </c>
      <c r="E427" s="251" t="s">
        <v>21</v>
      </c>
      <c r="F427" s="252" t="s">
        <v>681</v>
      </c>
      <c r="G427" s="250"/>
      <c r="H427" s="251" t="s">
        <v>21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58" t="s">
        <v>196</v>
      </c>
      <c r="AU427" s="258" t="s">
        <v>83</v>
      </c>
      <c r="AV427" s="15" t="s">
        <v>81</v>
      </c>
      <c r="AW427" s="15" t="s">
        <v>34</v>
      </c>
      <c r="AX427" s="15" t="s">
        <v>73</v>
      </c>
      <c r="AY427" s="258" t="s">
        <v>184</v>
      </c>
    </row>
    <row r="428" s="13" customFormat="1">
      <c r="A428" s="13"/>
      <c r="B428" s="223"/>
      <c r="C428" s="224"/>
      <c r="D428" s="218" t="s">
        <v>196</v>
      </c>
      <c r="E428" s="225" t="s">
        <v>21</v>
      </c>
      <c r="F428" s="226" t="s">
        <v>682</v>
      </c>
      <c r="G428" s="224"/>
      <c r="H428" s="227">
        <v>14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3" t="s">
        <v>196</v>
      </c>
      <c r="AU428" s="233" t="s">
        <v>83</v>
      </c>
      <c r="AV428" s="13" t="s">
        <v>83</v>
      </c>
      <c r="AW428" s="13" t="s">
        <v>34</v>
      </c>
      <c r="AX428" s="13" t="s">
        <v>73</v>
      </c>
      <c r="AY428" s="233" t="s">
        <v>184</v>
      </c>
    </row>
    <row r="429" s="13" customFormat="1">
      <c r="A429" s="13"/>
      <c r="B429" s="223"/>
      <c r="C429" s="224"/>
      <c r="D429" s="218" t="s">
        <v>196</v>
      </c>
      <c r="E429" s="225" t="s">
        <v>21</v>
      </c>
      <c r="F429" s="226" t="s">
        <v>683</v>
      </c>
      <c r="G429" s="224"/>
      <c r="H429" s="227">
        <v>16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3" t="s">
        <v>196</v>
      </c>
      <c r="AU429" s="233" t="s">
        <v>83</v>
      </c>
      <c r="AV429" s="13" t="s">
        <v>83</v>
      </c>
      <c r="AW429" s="13" t="s">
        <v>34</v>
      </c>
      <c r="AX429" s="13" t="s">
        <v>73</v>
      </c>
      <c r="AY429" s="233" t="s">
        <v>184</v>
      </c>
    </row>
    <row r="430" s="13" customFormat="1">
      <c r="A430" s="13"/>
      <c r="B430" s="223"/>
      <c r="C430" s="224"/>
      <c r="D430" s="218" t="s">
        <v>196</v>
      </c>
      <c r="E430" s="225" t="s">
        <v>21</v>
      </c>
      <c r="F430" s="226" t="s">
        <v>684</v>
      </c>
      <c r="G430" s="224"/>
      <c r="H430" s="227">
        <v>23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3" t="s">
        <v>196</v>
      </c>
      <c r="AU430" s="233" t="s">
        <v>83</v>
      </c>
      <c r="AV430" s="13" t="s">
        <v>83</v>
      </c>
      <c r="AW430" s="13" t="s">
        <v>34</v>
      </c>
      <c r="AX430" s="13" t="s">
        <v>73</v>
      </c>
      <c r="AY430" s="233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685</v>
      </c>
      <c r="G431" s="224"/>
      <c r="H431" s="227">
        <v>113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3" customFormat="1">
      <c r="A432" s="13"/>
      <c r="B432" s="223"/>
      <c r="C432" s="224"/>
      <c r="D432" s="218" t="s">
        <v>196</v>
      </c>
      <c r="E432" s="225" t="s">
        <v>21</v>
      </c>
      <c r="F432" s="226" t="s">
        <v>686</v>
      </c>
      <c r="G432" s="224"/>
      <c r="H432" s="227">
        <v>32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3" t="s">
        <v>196</v>
      </c>
      <c r="AU432" s="233" t="s">
        <v>83</v>
      </c>
      <c r="AV432" s="13" t="s">
        <v>83</v>
      </c>
      <c r="AW432" s="13" t="s">
        <v>34</v>
      </c>
      <c r="AX432" s="13" t="s">
        <v>73</v>
      </c>
      <c r="AY432" s="233" t="s">
        <v>184</v>
      </c>
    </row>
    <row r="433" s="14" customFormat="1">
      <c r="A433" s="14"/>
      <c r="B433" s="234"/>
      <c r="C433" s="235"/>
      <c r="D433" s="218" t="s">
        <v>196</v>
      </c>
      <c r="E433" s="236" t="s">
        <v>21</v>
      </c>
      <c r="F433" s="237" t="s">
        <v>198</v>
      </c>
      <c r="G433" s="235"/>
      <c r="H433" s="238">
        <v>556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44" t="s">
        <v>196</v>
      </c>
      <c r="AU433" s="244" t="s">
        <v>83</v>
      </c>
      <c r="AV433" s="14" t="s">
        <v>183</v>
      </c>
      <c r="AW433" s="14" t="s">
        <v>34</v>
      </c>
      <c r="AX433" s="14" t="s">
        <v>81</v>
      </c>
      <c r="AY433" s="244" t="s">
        <v>184</v>
      </c>
    </row>
    <row r="434" s="2" customFormat="1" ht="24.15" customHeight="1">
      <c r="A434" s="41"/>
      <c r="B434" s="42"/>
      <c r="C434" s="262" t="s">
        <v>772</v>
      </c>
      <c r="D434" s="262" t="s">
        <v>744</v>
      </c>
      <c r="E434" s="263" t="s">
        <v>773</v>
      </c>
      <c r="F434" s="264" t="s">
        <v>774</v>
      </c>
      <c r="G434" s="265" t="s">
        <v>407</v>
      </c>
      <c r="H434" s="266">
        <v>561.55999999999995</v>
      </c>
      <c r="I434" s="267"/>
      <c r="J434" s="268">
        <f>ROUND(I434*H434,2)</f>
        <v>0</v>
      </c>
      <c r="K434" s="264" t="s">
        <v>219</v>
      </c>
      <c r="L434" s="269"/>
      <c r="M434" s="270" t="s">
        <v>21</v>
      </c>
      <c r="N434" s="271" t="s">
        <v>44</v>
      </c>
      <c r="O434" s="87"/>
      <c r="P434" s="214">
        <f>O434*H434</f>
        <v>0</v>
      </c>
      <c r="Q434" s="214">
        <v>0.17000000000000001</v>
      </c>
      <c r="R434" s="214">
        <f>Q434*H434</f>
        <v>95.465199999999996</v>
      </c>
      <c r="S434" s="214">
        <v>0</v>
      </c>
      <c r="T434" s="21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16" t="s">
        <v>229</v>
      </c>
      <c r="AT434" s="216" t="s">
        <v>744</v>
      </c>
      <c r="AU434" s="216" t="s">
        <v>83</v>
      </c>
      <c r="AY434" s="20" t="s">
        <v>184</v>
      </c>
      <c r="BE434" s="217">
        <f>IF(N434="základní",J434,0)</f>
        <v>0</v>
      </c>
      <c r="BF434" s="217">
        <f>IF(N434="snížená",J434,0)</f>
        <v>0</v>
      </c>
      <c r="BG434" s="217">
        <f>IF(N434="zákl. přenesená",J434,0)</f>
        <v>0</v>
      </c>
      <c r="BH434" s="217">
        <f>IF(N434="sníž. přenesená",J434,0)</f>
        <v>0</v>
      </c>
      <c r="BI434" s="217">
        <f>IF(N434="nulová",J434,0)</f>
        <v>0</v>
      </c>
      <c r="BJ434" s="20" t="s">
        <v>81</v>
      </c>
      <c r="BK434" s="217">
        <f>ROUND(I434*H434,2)</f>
        <v>0</v>
      </c>
      <c r="BL434" s="20" t="s">
        <v>183</v>
      </c>
      <c r="BM434" s="216" t="s">
        <v>775</v>
      </c>
    </row>
    <row r="435" s="2" customFormat="1">
      <c r="A435" s="41"/>
      <c r="B435" s="42"/>
      <c r="C435" s="43"/>
      <c r="D435" s="218" t="s">
        <v>191</v>
      </c>
      <c r="E435" s="43"/>
      <c r="F435" s="219" t="s">
        <v>774</v>
      </c>
      <c r="G435" s="43"/>
      <c r="H435" s="43"/>
      <c r="I435" s="220"/>
      <c r="J435" s="43"/>
      <c r="K435" s="43"/>
      <c r="L435" s="47"/>
      <c r="M435" s="221"/>
      <c r="N435" s="22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191</v>
      </c>
      <c r="AU435" s="20" t="s">
        <v>83</v>
      </c>
    </row>
    <row r="436" s="13" customFormat="1">
      <c r="A436" s="13"/>
      <c r="B436" s="223"/>
      <c r="C436" s="224"/>
      <c r="D436" s="218" t="s">
        <v>196</v>
      </c>
      <c r="E436" s="224"/>
      <c r="F436" s="226" t="s">
        <v>776</v>
      </c>
      <c r="G436" s="224"/>
      <c r="H436" s="227">
        <v>561.55999999999995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3" t="s">
        <v>196</v>
      </c>
      <c r="AU436" s="233" t="s">
        <v>83</v>
      </c>
      <c r="AV436" s="13" t="s">
        <v>83</v>
      </c>
      <c r="AW436" s="13" t="s">
        <v>4</v>
      </c>
      <c r="AX436" s="13" t="s">
        <v>81</v>
      </c>
      <c r="AY436" s="233" t="s">
        <v>184</v>
      </c>
    </row>
    <row r="437" s="2" customFormat="1" ht="33" customHeight="1">
      <c r="A437" s="41"/>
      <c r="B437" s="42"/>
      <c r="C437" s="205" t="s">
        <v>777</v>
      </c>
      <c r="D437" s="205" t="s">
        <v>185</v>
      </c>
      <c r="E437" s="206" t="s">
        <v>778</v>
      </c>
      <c r="F437" s="207" t="s">
        <v>768</v>
      </c>
      <c r="G437" s="208" t="s">
        <v>407</v>
      </c>
      <c r="H437" s="209">
        <v>1092</v>
      </c>
      <c r="I437" s="210"/>
      <c r="J437" s="211">
        <f>ROUND(I437*H437,2)</f>
        <v>0</v>
      </c>
      <c r="K437" s="207" t="s">
        <v>21</v>
      </c>
      <c r="L437" s="47"/>
      <c r="M437" s="212" t="s">
        <v>21</v>
      </c>
      <c r="N437" s="213" t="s">
        <v>44</v>
      </c>
      <c r="O437" s="87"/>
      <c r="P437" s="214">
        <f>O437*H437</f>
        <v>0</v>
      </c>
      <c r="Q437" s="214">
        <v>0.10100000000000001</v>
      </c>
      <c r="R437" s="214">
        <f>Q437*H437</f>
        <v>110.292</v>
      </c>
      <c r="S437" s="214">
        <v>0</v>
      </c>
      <c r="T437" s="21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16" t="s">
        <v>183</v>
      </c>
      <c r="AT437" s="216" t="s">
        <v>185</v>
      </c>
      <c r="AU437" s="216" t="s">
        <v>83</v>
      </c>
      <c r="AY437" s="20" t="s">
        <v>184</v>
      </c>
      <c r="BE437" s="217">
        <f>IF(N437="základní",J437,0)</f>
        <v>0</v>
      </c>
      <c r="BF437" s="217">
        <f>IF(N437="snížená",J437,0)</f>
        <v>0</v>
      </c>
      <c r="BG437" s="217">
        <f>IF(N437="zákl. přenesená",J437,0)</f>
        <v>0</v>
      </c>
      <c r="BH437" s="217">
        <f>IF(N437="sníž. přenesená",J437,0)</f>
        <v>0</v>
      </c>
      <c r="BI437" s="217">
        <f>IF(N437="nulová",J437,0)</f>
        <v>0</v>
      </c>
      <c r="BJ437" s="20" t="s">
        <v>81</v>
      </c>
      <c r="BK437" s="217">
        <f>ROUND(I437*H437,2)</f>
        <v>0</v>
      </c>
      <c r="BL437" s="20" t="s">
        <v>183</v>
      </c>
      <c r="BM437" s="216" t="s">
        <v>779</v>
      </c>
    </row>
    <row r="438" s="2" customFormat="1">
      <c r="A438" s="41"/>
      <c r="B438" s="42"/>
      <c r="C438" s="43"/>
      <c r="D438" s="218" t="s">
        <v>191</v>
      </c>
      <c r="E438" s="43"/>
      <c r="F438" s="219" t="s">
        <v>770</v>
      </c>
      <c r="G438" s="43"/>
      <c r="H438" s="43"/>
      <c r="I438" s="220"/>
      <c r="J438" s="43"/>
      <c r="K438" s="43"/>
      <c r="L438" s="47"/>
      <c r="M438" s="221"/>
      <c r="N438" s="22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191</v>
      </c>
      <c r="AU438" s="20" t="s">
        <v>83</v>
      </c>
    </row>
    <row r="439" s="15" customFormat="1">
      <c r="A439" s="15"/>
      <c r="B439" s="249"/>
      <c r="C439" s="250"/>
      <c r="D439" s="218" t="s">
        <v>196</v>
      </c>
      <c r="E439" s="251" t="s">
        <v>21</v>
      </c>
      <c r="F439" s="252" t="s">
        <v>660</v>
      </c>
      <c r="G439" s="250"/>
      <c r="H439" s="251" t="s">
        <v>21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58" t="s">
        <v>196</v>
      </c>
      <c r="AU439" s="258" t="s">
        <v>83</v>
      </c>
      <c r="AV439" s="15" t="s">
        <v>81</v>
      </c>
      <c r="AW439" s="15" t="s">
        <v>34</v>
      </c>
      <c r="AX439" s="15" t="s">
        <v>73</v>
      </c>
      <c r="AY439" s="258" t="s">
        <v>184</v>
      </c>
    </row>
    <row r="440" s="13" customFormat="1">
      <c r="A440" s="13"/>
      <c r="B440" s="223"/>
      <c r="C440" s="224"/>
      <c r="D440" s="218" t="s">
        <v>196</v>
      </c>
      <c r="E440" s="225" t="s">
        <v>21</v>
      </c>
      <c r="F440" s="226" t="s">
        <v>661</v>
      </c>
      <c r="G440" s="224"/>
      <c r="H440" s="227">
        <v>505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3" t="s">
        <v>196</v>
      </c>
      <c r="AU440" s="233" t="s">
        <v>83</v>
      </c>
      <c r="AV440" s="13" t="s">
        <v>83</v>
      </c>
      <c r="AW440" s="13" t="s">
        <v>34</v>
      </c>
      <c r="AX440" s="13" t="s">
        <v>73</v>
      </c>
      <c r="AY440" s="233" t="s">
        <v>184</v>
      </c>
    </row>
    <row r="441" s="13" customFormat="1">
      <c r="A441" s="13"/>
      <c r="B441" s="223"/>
      <c r="C441" s="224"/>
      <c r="D441" s="218" t="s">
        <v>196</v>
      </c>
      <c r="E441" s="225" t="s">
        <v>21</v>
      </c>
      <c r="F441" s="226" t="s">
        <v>662</v>
      </c>
      <c r="G441" s="224"/>
      <c r="H441" s="227">
        <v>500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3" t="s">
        <v>196</v>
      </c>
      <c r="AU441" s="233" t="s">
        <v>83</v>
      </c>
      <c r="AV441" s="13" t="s">
        <v>83</v>
      </c>
      <c r="AW441" s="13" t="s">
        <v>34</v>
      </c>
      <c r="AX441" s="13" t="s">
        <v>73</v>
      </c>
      <c r="AY441" s="233" t="s">
        <v>184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663</v>
      </c>
      <c r="G442" s="224"/>
      <c r="H442" s="227">
        <v>87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4" customFormat="1">
      <c r="A443" s="14"/>
      <c r="B443" s="234"/>
      <c r="C443" s="235"/>
      <c r="D443" s="218" t="s">
        <v>196</v>
      </c>
      <c r="E443" s="236" t="s">
        <v>21</v>
      </c>
      <c r="F443" s="237" t="s">
        <v>198</v>
      </c>
      <c r="G443" s="235"/>
      <c r="H443" s="238">
        <v>1092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44" t="s">
        <v>196</v>
      </c>
      <c r="AU443" s="244" t="s">
        <v>83</v>
      </c>
      <c r="AV443" s="14" t="s">
        <v>183</v>
      </c>
      <c r="AW443" s="14" t="s">
        <v>34</v>
      </c>
      <c r="AX443" s="14" t="s">
        <v>81</v>
      </c>
      <c r="AY443" s="244" t="s">
        <v>184</v>
      </c>
    </row>
    <row r="444" s="2" customFormat="1" ht="16.5" customHeight="1">
      <c r="A444" s="41"/>
      <c r="B444" s="42"/>
      <c r="C444" s="262" t="s">
        <v>780</v>
      </c>
      <c r="D444" s="262" t="s">
        <v>744</v>
      </c>
      <c r="E444" s="263" t="s">
        <v>763</v>
      </c>
      <c r="F444" s="264" t="s">
        <v>764</v>
      </c>
      <c r="G444" s="265" t="s">
        <v>407</v>
      </c>
      <c r="H444" s="266">
        <v>1102.9200000000001</v>
      </c>
      <c r="I444" s="267"/>
      <c r="J444" s="268">
        <f>ROUND(I444*H444,2)</f>
        <v>0</v>
      </c>
      <c r="K444" s="264" t="s">
        <v>219</v>
      </c>
      <c r="L444" s="269"/>
      <c r="M444" s="270" t="s">
        <v>21</v>
      </c>
      <c r="N444" s="271" t="s">
        <v>44</v>
      </c>
      <c r="O444" s="87"/>
      <c r="P444" s="214">
        <f>O444*H444</f>
        <v>0</v>
      </c>
      <c r="Q444" s="214">
        <v>0.13200000000000001</v>
      </c>
      <c r="R444" s="214">
        <f>Q444*H444</f>
        <v>145.58544000000001</v>
      </c>
      <c r="S444" s="214">
        <v>0</v>
      </c>
      <c r="T444" s="21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16" t="s">
        <v>229</v>
      </c>
      <c r="AT444" s="216" t="s">
        <v>744</v>
      </c>
      <c r="AU444" s="216" t="s">
        <v>83</v>
      </c>
      <c r="AY444" s="20" t="s">
        <v>184</v>
      </c>
      <c r="BE444" s="217">
        <f>IF(N444="základní",J444,0)</f>
        <v>0</v>
      </c>
      <c r="BF444" s="217">
        <f>IF(N444="snížená",J444,0)</f>
        <v>0</v>
      </c>
      <c r="BG444" s="217">
        <f>IF(N444="zákl. přenesená",J444,0)</f>
        <v>0</v>
      </c>
      <c r="BH444" s="217">
        <f>IF(N444="sníž. přenesená",J444,0)</f>
        <v>0</v>
      </c>
      <c r="BI444" s="217">
        <f>IF(N444="nulová",J444,0)</f>
        <v>0</v>
      </c>
      <c r="BJ444" s="20" t="s">
        <v>81</v>
      </c>
      <c r="BK444" s="217">
        <f>ROUND(I444*H444,2)</f>
        <v>0</v>
      </c>
      <c r="BL444" s="20" t="s">
        <v>183</v>
      </c>
      <c r="BM444" s="216" t="s">
        <v>781</v>
      </c>
    </row>
    <row r="445" s="2" customFormat="1">
      <c r="A445" s="41"/>
      <c r="B445" s="42"/>
      <c r="C445" s="43"/>
      <c r="D445" s="218" t="s">
        <v>191</v>
      </c>
      <c r="E445" s="43"/>
      <c r="F445" s="219" t="s">
        <v>764</v>
      </c>
      <c r="G445" s="43"/>
      <c r="H445" s="43"/>
      <c r="I445" s="220"/>
      <c r="J445" s="43"/>
      <c r="K445" s="43"/>
      <c r="L445" s="47"/>
      <c r="M445" s="221"/>
      <c r="N445" s="22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191</v>
      </c>
      <c r="AU445" s="20" t="s">
        <v>83</v>
      </c>
    </row>
    <row r="446" s="13" customFormat="1">
      <c r="A446" s="13"/>
      <c r="B446" s="223"/>
      <c r="C446" s="224"/>
      <c r="D446" s="218" t="s">
        <v>196</v>
      </c>
      <c r="E446" s="224"/>
      <c r="F446" s="226" t="s">
        <v>782</v>
      </c>
      <c r="G446" s="224"/>
      <c r="H446" s="227">
        <v>1102.9200000000001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33" t="s">
        <v>196</v>
      </c>
      <c r="AU446" s="233" t="s">
        <v>83</v>
      </c>
      <c r="AV446" s="13" t="s">
        <v>83</v>
      </c>
      <c r="AW446" s="13" t="s">
        <v>4</v>
      </c>
      <c r="AX446" s="13" t="s">
        <v>81</v>
      </c>
      <c r="AY446" s="233" t="s">
        <v>184</v>
      </c>
    </row>
    <row r="447" s="2" customFormat="1" ht="33" customHeight="1">
      <c r="A447" s="41"/>
      <c r="B447" s="42"/>
      <c r="C447" s="205" t="s">
        <v>783</v>
      </c>
      <c r="D447" s="205" t="s">
        <v>185</v>
      </c>
      <c r="E447" s="206" t="s">
        <v>784</v>
      </c>
      <c r="F447" s="207" t="s">
        <v>757</v>
      </c>
      <c r="G447" s="208" t="s">
        <v>407</v>
      </c>
      <c r="H447" s="209">
        <v>157.09999999999999</v>
      </c>
      <c r="I447" s="210"/>
      <c r="J447" s="211">
        <f>ROUND(I447*H447,2)</f>
        <v>0</v>
      </c>
      <c r="K447" s="207" t="s">
        <v>21</v>
      </c>
      <c r="L447" s="47"/>
      <c r="M447" s="212" t="s">
        <v>21</v>
      </c>
      <c r="N447" s="213" t="s">
        <v>44</v>
      </c>
      <c r="O447" s="87"/>
      <c r="P447" s="214">
        <f>O447*H447</f>
        <v>0</v>
      </c>
      <c r="Q447" s="214">
        <v>0.10100000000000001</v>
      </c>
      <c r="R447" s="214">
        <f>Q447*H447</f>
        <v>15.867100000000001</v>
      </c>
      <c r="S447" s="214">
        <v>0</v>
      </c>
      <c r="T447" s="21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16" t="s">
        <v>183</v>
      </c>
      <c r="AT447" s="216" t="s">
        <v>185</v>
      </c>
      <c r="AU447" s="216" t="s">
        <v>83</v>
      </c>
      <c r="AY447" s="20" t="s">
        <v>184</v>
      </c>
      <c r="BE447" s="217">
        <f>IF(N447="základní",J447,0)</f>
        <v>0</v>
      </c>
      <c r="BF447" s="217">
        <f>IF(N447="snížená",J447,0)</f>
        <v>0</v>
      </c>
      <c r="BG447" s="217">
        <f>IF(N447="zákl. přenesená",J447,0)</f>
        <v>0</v>
      </c>
      <c r="BH447" s="217">
        <f>IF(N447="sníž. přenesená",J447,0)</f>
        <v>0</v>
      </c>
      <c r="BI447" s="217">
        <f>IF(N447="nulová",J447,0)</f>
        <v>0</v>
      </c>
      <c r="BJ447" s="20" t="s">
        <v>81</v>
      </c>
      <c r="BK447" s="217">
        <f>ROUND(I447*H447,2)</f>
        <v>0</v>
      </c>
      <c r="BL447" s="20" t="s">
        <v>183</v>
      </c>
      <c r="BM447" s="216" t="s">
        <v>785</v>
      </c>
    </row>
    <row r="448" s="2" customFormat="1">
      <c r="A448" s="41"/>
      <c r="B448" s="42"/>
      <c r="C448" s="43"/>
      <c r="D448" s="218" t="s">
        <v>191</v>
      </c>
      <c r="E448" s="43"/>
      <c r="F448" s="219" t="s">
        <v>759</v>
      </c>
      <c r="G448" s="43"/>
      <c r="H448" s="43"/>
      <c r="I448" s="220"/>
      <c r="J448" s="43"/>
      <c r="K448" s="43"/>
      <c r="L448" s="47"/>
      <c r="M448" s="221"/>
      <c r="N448" s="22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191</v>
      </c>
      <c r="AU448" s="20" t="s">
        <v>83</v>
      </c>
    </row>
    <row r="449" s="15" customFormat="1">
      <c r="A449" s="15"/>
      <c r="B449" s="249"/>
      <c r="C449" s="250"/>
      <c r="D449" s="218" t="s">
        <v>196</v>
      </c>
      <c r="E449" s="251" t="s">
        <v>21</v>
      </c>
      <c r="F449" s="252" t="s">
        <v>426</v>
      </c>
      <c r="G449" s="250"/>
      <c r="H449" s="251" t="s">
        <v>21</v>
      </c>
      <c r="I449" s="253"/>
      <c r="J449" s="250"/>
      <c r="K449" s="250"/>
      <c r="L449" s="254"/>
      <c r="M449" s="255"/>
      <c r="N449" s="256"/>
      <c r="O449" s="256"/>
      <c r="P449" s="256"/>
      <c r="Q449" s="256"/>
      <c r="R449" s="256"/>
      <c r="S449" s="256"/>
      <c r="T449" s="257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58" t="s">
        <v>196</v>
      </c>
      <c r="AU449" s="258" t="s">
        <v>83</v>
      </c>
      <c r="AV449" s="15" t="s">
        <v>81</v>
      </c>
      <c r="AW449" s="15" t="s">
        <v>34</v>
      </c>
      <c r="AX449" s="15" t="s">
        <v>73</v>
      </c>
      <c r="AY449" s="258" t="s">
        <v>184</v>
      </c>
    </row>
    <row r="450" s="13" customFormat="1">
      <c r="A450" s="13"/>
      <c r="B450" s="223"/>
      <c r="C450" s="224"/>
      <c r="D450" s="218" t="s">
        <v>196</v>
      </c>
      <c r="E450" s="225" t="s">
        <v>21</v>
      </c>
      <c r="F450" s="226" t="s">
        <v>427</v>
      </c>
      <c r="G450" s="224"/>
      <c r="H450" s="227">
        <v>150.30000000000001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3" t="s">
        <v>196</v>
      </c>
      <c r="AU450" s="233" t="s">
        <v>83</v>
      </c>
      <c r="AV450" s="13" t="s">
        <v>83</v>
      </c>
      <c r="AW450" s="13" t="s">
        <v>34</v>
      </c>
      <c r="AX450" s="13" t="s">
        <v>73</v>
      </c>
      <c r="AY450" s="233" t="s">
        <v>184</v>
      </c>
    </row>
    <row r="451" s="13" customFormat="1">
      <c r="A451" s="13"/>
      <c r="B451" s="223"/>
      <c r="C451" s="224"/>
      <c r="D451" s="218" t="s">
        <v>196</v>
      </c>
      <c r="E451" s="225" t="s">
        <v>21</v>
      </c>
      <c r="F451" s="226" t="s">
        <v>428</v>
      </c>
      <c r="G451" s="224"/>
      <c r="H451" s="227">
        <v>6.7999999999999998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3" t="s">
        <v>196</v>
      </c>
      <c r="AU451" s="233" t="s">
        <v>83</v>
      </c>
      <c r="AV451" s="13" t="s">
        <v>83</v>
      </c>
      <c r="AW451" s="13" t="s">
        <v>34</v>
      </c>
      <c r="AX451" s="13" t="s">
        <v>73</v>
      </c>
      <c r="AY451" s="233" t="s">
        <v>184</v>
      </c>
    </row>
    <row r="452" s="14" customFormat="1">
      <c r="A452" s="14"/>
      <c r="B452" s="234"/>
      <c r="C452" s="235"/>
      <c r="D452" s="218" t="s">
        <v>196</v>
      </c>
      <c r="E452" s="236" t="s">
        <v>21</v>
      </c>
      <c r="F452" s="237" t="s">
        <v>198</v>
      </c>
      <c r="G452" s="235"/>
      <c r="H452" s="238">
        <v>157.10000000000002</v>
      </c>
      <c r="I452" s="239"/>
      <c r="J452" s="235"/>
      <c r="K452" s="235"/>
      <c r="L452" s="240"/>
      <c r="M452" s="241"/>
      <c r="N452" s="242"/>
      <c r="O452" s="242"/>
      <c r="P452" s="242"/>
      <c r="Q452" s="242"/>
      <c r="R452" s="242"/>
      <c r="S452" s="242"/>
      <c r="T452" s="24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44" t="s">
        <v>196</v>
      </c>
      <c r="AU452" s="244" t="s">
        <v>83</v>
      </c>
      <c r="AV452" s="14" t="s">
        <v>183</v>
      </c>
      <c r="AW452" s="14" t="s">
        <v>34</v>
      </c>
      <c r="AX452" s="14" t="s">
        <v>81</v>
      </c>
      <c r="AY452" s="244" t="s">
        <v>184</v>
      </c>
    </row>
    <row r="453" s="12" customFormat="1" ht="22.8" customHeight="1">
      <c r="A453" s="12"/>
      <c r="B453" s="191"/>
      <c r="C453" s="192"/>
      <c r="D453" s="193" t="s">
        <v>72</v>
      </c>
      <c r="E453" s="245" t="s">
        <v>229</v>
      </c>
      <c r="F453" s="245" t="s">
        <v>786</v>
      </c>
      <c r="G453" s="192"/>
      <c r="H453" s="192"/>
      <c r="I453" s="195"/>
      <c r="J453" s="246">
        <f>BK453</f>
        <v>0</v>
      </c>
      <c r="K453" s="192"/>
      <c r="L453" s="197"/>
      <c r="M453" s="198"/>
      <c r="N453" s="199"/>
      <c r="O453" s="199"/>
      <c r="P453" s="200">
        <f>SUM(P454:P468)</f>
        <v>0</v>
      </c>
      <c r="Q453" s="199"/>
      <c r="R453" s="200">
        <f>SUM(R454:R468)</f>
        <v>5.95749</v>
      </c>
      <c r="S453" s="199"/>
      <c r="T453" s="201">
        <f>SUM(T454:T468)</f>
        <v>5.75</v>
      </c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R453" s="202" t="s">
        <v>81</v>
      </c>
      <c r="AT453" s="203" t="s">
        <v>72</v>
      </c>
      <c r="AU453" s="203" t="s">
        <v>81</v>
      </c>
      <c r="AY453" s="202" t="s">
        <v>184</v>
      </c>
      <c r="BK453" s="204">
        <f>SUM(BK454:BK468)</f>
        <v>0</v>
      </c>
    </row>
    <row r="454" s="2" customFormat="1" ht="24.15" customHeight="1">
      <c r="A454" s="41"/>
      <c r="B454" s="42"/>
      <c r="C454" s="205" t="s">
        <v>787</v>
      </c>
      <c r="D454" s="205" t="s">
        <v>185</v>
      </c>
      <c r="E454" s="206" t="s">
        <v>788</v>
      </c>
      <c r="F454" s="207" t="s">
        <v>789</v>
      </c>
      <c r="G454" s="208" t="s">
        <v>320</v>
      </c>
      <c r="H454" s="209">
        <v>11</v>
      </c>
      <c r="I454" s="210"/>
      <c r="J454" s="211">
        <f>ROUND(I454*H454,2)</f>
        <v>0</v>
      </c>
      <c r="K454" s="207" t="s">
        <v>219</v>
      </c>
      <c r="L454" s="47"/>
      <c r="M454" s="212" t="s">
        <v>21</v>
      </c>
      <c r="N454" s="213" t="s">
        <v>44</v>
      </c>
      <c r="O454" s="87"/>
      <c r="P454" s="214">
        <f>O454*H454</f>
        <v>0</v>
      </c>
      <c r="Q454" s="214">
        <v>0.10037</v>
      </c>
      <c r="R454" s="214">
        <f>Q454*H454</f>
        <v>1.1040700000000001</v>
      </c>
      <c r="S454" s="214">
        <v>0.10000000000000001</v>
      </c>
      <c r="T454" s="215">
        <f>S454*H454</f>
        <v>1.1000000000000001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16" t="s">
        <v>183</v>
      </c>
      <c r="AT454" s="216" t="s">
        <v>185</v>
      </c>
      <c r="AU454" s="216" t="s">
        <v>83</v>
      </c>
      <c r="AY454" s="20" t="s">
        <v>184</v>
      </c>
      <c r="BE454" s="217">
        <f>IF(N454="základní",J454,0)</f>
        <v>0</v>
      </c>
      <c r="BF454" s="217">
        <f>IF(N454="snížená",J454,0)</f>
        <v>0</v>
      </c>
      <c r="BG454" s="217">
        <f>IF(N454="zákl. přenesená",J454,0)</f>
        <v>0</v>
      </c>
      <c r="BH454" s="217">
        <f>IF(N454="sníž. přenesená",J454,0)</f>
        <v>0</v>
      </c>
      <c r="BI454" s="217">
        <f>IF(N454="nulová",J454,0)</f>
        <v>0</v>
      </c>
      <c r="BJ454" s="20" t="s">
        <v>81</v>
      </c>
      <c r="BK454" s="217">
        <f>ROUND(I454*H454,2)</f>
        <v>0</v>
      </c>
      <c r="BL454" s="20" t="s">
        <v>183</v>
      </c>
      <c r="BM454" s="216" t="s">
        <v>790</v>
      </c>
    </row>
    <row r="455" s="2" customFormat="1">
      <c r="A455" s="41"/>
      <c r="B455" s="42"/>
      <c r="C455" s="43"/>
      <c r="D455" s="218" t="s">
        <v>191</v>
      </c>
      <c r="E455" s="43"/>
      <c r="F455" s="219" t="s">
        <v>789</v>
      </c>
      <c r="G455" s="43"/>
      <c r="H455" s="43"/>
      <c r="I455" s="220"/>
      <c r="J455" s="43"/>
      <c r="K455" s="43"/>
      <c r="L455" s="47"/>
      <c r="M455" s="221"/>
      <c r="N455" s="22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191</v>
      </c>
      <c r="AU455" s="20" t="s">
        <v>83</v>
      </c>
    </row>
    <row r="456" s="2" customFormat="1">
      <c r="A456" s="41"/>
      <c r="B456" s="42"/>
      <c r="C456" s="43"/>
      <c r="D456" s="247" t="s">
        <v>221</v>
      </c>
      <c r="E456" s="43"/>
      <c r="F456" s="248" t="s">
        <v>791</v>
      </c>
      <c r="G456" s="43"/>
      <c r="H456" s="43"/>
      <c r="I456" s="220"/>
      <c r="J456" s="43"/>
      <c r="K456" s="43"/>
      <c r="L456" s="47"/>
      <c r="M456" s="221"/>
      <c r="N456" s="22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221</v>
      </c>
      <c r="AU456" s="20" t="s">
        <v>83</v>
      </c>
    </row>
    <row r="457" s="13" customFormat="1">
      <c r="A457" s="13"/>
      <c r="B457" s="223"/>
      <c r="C457" s="224"/>
      <c r="D457" s="218" t="s">
        <v>196</v>
      </c>
      <c r="E457" s="225" t="s">
        <v>21</v>
      </c>
      <c r="F457" s="226" t="s">
        <v>792</v>
      </c>
      <c r="G457" s="224"/>
      <c r="H457" s="227">
        <v>11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3" t="s">
        <v>196</v>
      </c>
      <c r="AU457" s="233" t="s">
        <v>83</v>
      </c>
      <c r="AV457" s="13" t="s">
        <v>83</v>
      </c>
      <c r="AW457" s="13" t="s">
        <v>34</v>
      </c>
      <c r="AX457" s="13" t="s">
        <v>73</v>
      </c>
      <c r="AY457" s="233" t="s">
        <v>184</v>
      </c>
    </row>
    <row r="458" s="14" customFormat="1">
      <c r="A458" s="14"/>
      <c r="B458" s="234"/>
      <c r="C458" s="235"/>
      <c r="D458" s="218" t="s">
        <v>196</v>
      </c>
      <c r="E458" s="236" t="s">
        <v>21</v>
      </c>
      <c r="F458" s="237" t="s">
        <v>198</v>
      </c>
      <c r="G458" s="235"/>
      <c r="H458" s="238">
        <v>11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4" t="s">
        <v>196</v>
      </c>
      <c r="AU458" s="244" t="s">
        <v>83</v>
      </c>
      <c r="AV458" s="14" t="s">
        <v>183</v>
      </c>
      <c r="AW458" s="14" t="s">
        <v>34</v>
      </c>
      <c r="AX458" s="14" t="s">
        <v>81</v>
      </c>
      <c r="AY458" s="244" t="s">
        <v>184</v>
      </c>
    </row>
    <row r="459" s="2" customFormat="1" ht="24.15" customHeight="1">
      <c r="A459" s="41"/>
      <c r="B459" s="42"/>
      <c r="C459" s="205" t="s">
        <v>793</v>
      </c>
      <c r="D459" s="205" t="s">
        <v>185</v>
      </c>
      <c r="E459" s="206" t="s">
        <v>794</v>
      </c>
      <c r="F459" s="207" t="s">
        <v>795</v>
      </c>
      <c r="G459" s="208" t="s">
        <v>320</v>
      </c>
      <c r="H459" s="209">
        <v>1</v>
      </c>
      <c r="I459" s="210"/>
      <c r="J459" s="211">
        <f>ROUND(I459*H459,2)</f>
        <v>0</v>
      </c>
      <c r="K459" s="207" t="s">
        <v>219</v>
      </c>
      <c r="L459" s="47"/>
      <c r="M459" s="212" t="s">
        <v>21</v>
      </c>
      <c r="N459" s="213" t="s">
        <v>44</v>
      </c>
      <c r="O459" s="87"/>
      <c r="P459" s="214">
        <f>O459*H459</f>
        <v>0</v>
      </c>
      <c r="Q459" s="214">
        <v>0.15056</v>
      </c>
      <c r="R459" s="214">
        <f>Q459*H459</f>
        <v>0.15056</v>
      </c>
      <c r="S459" s="214">
        <v>0.14999999999999999</v>
      </c>
      <c r="T459" s="215">
        <f>S459*H459</f>
        <v>0.14999999999999999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16" t="s">
        <v>183</v>
      </c>
      <c r="AT459" s="216" t="s">
        <v>185</v>
      </c>
      <c r="AU459" s="216" t="s">
        <v>83</v>
      </c>
      <c r="AY459" s="20" t="s">
        <v>184</v>
      </c>
      <c r="BE459" s="217">
        <f>IF(N459="základní",J459,0)</f>
        <v>0</v>
      </c>
      <c r="BF459" s="217">
        <f>IF(N459="snížená",J459,0)</f>
        <v>0</v>
      </c>
      <c r="BG459" s="217">
        <f>IF(N459="zákl. přenesená",J459,0)</f>
        <v>0</v>
      </c>
      <c r="BH459" s="217">
        <f>IF(N459="sníž. přenesená",J459,0)</f>
        <v>0</v>
      </c>
      <c r="BI459" s="217">
        <f>IF(N459="nulová",J459,0)</f>
        <v>0</v>
      </c>
      <c r="BJ459" s="20" t="s">
        <v>81</v>
      </c>
      <c r="BK459" s="217">
        <f>ROUND(I459*H459,2)</f>
        <v>0</v>
      </c>
      <c r="BL459" s="20" t="s">
        <v>183</v>
      </c>
      <c r="BM459" s="216" t="s">
        <v>796</v>
      </c>
    </row>
    <row r="460" s="2" customFormat="1">
      <c r="A460" s="41"/>
      <c r="B460" s="42"/>
      <c r="C460" s="43"/>
      <c r="D460" s="218" t="s">
        <v>191</v>
      </c>
      <c r="E460" s="43"/>
      <c r="F460" s="219" t="s">
        <v>795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191</v>
      </c>
      <c r="AU460" s="20" t="s">
        <v>83</v>
      </c>
    </row>
    <row r="461" s="2" customFormat="1">
      <c r="A461" s="41"/>
      <c r="B461" s="42"/>
      <c r="C461" s="43"/>
      <c r="D461" s="247" t="s">
        <v>221</v>
      </c>
      <c r="E461" s="43"/>
      <c r="F461" s="248" t="s">
        <v>797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221</v>
      </c>
      <c r="AU461" s="20" t="s">
        <v>83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798</v>
      </c>
      <c r="G462" s="224"/>
      <c r="H462" s="227">
        <v>1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4" customFormat="1">
      <c r="A463" s="14"/>
      <c r="B463" s="234"/>
      <c r="C463" s="235"/>
      <c r="D463" s="218" t="s">
        <v>196</v>
      </c>
      <c r="E463" s="236" t="s">
        <v>21</v>
      </c>
      <c r="F463" s="237" t="s">
        <v>198</v>
      </c>
      <c r="G463" s="235"/>
      <c r="H463" s="238">
        <v>1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4" t="s">
        <v>196</v>
      </c>
      <c r="AU463" s="244" t="s">
        <v>83</v>
      </c>
      <c r="AV463" s="14" t="s">
        <v>183</v>
      </c>
      <c r="AW463" s="14" t="s">
        <v>34</v>
      </c>
      <c r="AX463" s="14" t="s">
        <v>81</v>
      </c>
      <c r="AY463" s="244" t="s">
        <v>184</v>
      </c>
    </row>
    <row r="464" s="2" customFormat="1" ht="37.8" customHeight="1">
      <c r="A464" s="41"/>
      <c r="B464" s="42"/>
      <c r="C464" s="205" t="s">
        <v>799</v>
      </c>
      <c r="D464" s="205" t="s">
        <v>185</v>
      </c>
      <c r="E464" s="206" t="s">
        <v>800</v>
      </c>
      <c r="F464" s="207" t="s">
        <v>801</v>
      </c>
      <c r="G464" s="208" t="s">
        <v>320</v>
      </c>
      <c r="H464" s="209">
        <v>9</v>
      </c>
      <c r="I464" s="210"/>
      <c r="J464" s="211">
        <f>ROUND(I464*H464,2)</f>
        <v>0</v>
      </c>
      <c r="K464" s="207" t="s">
        <v>219</v>
      </c>
      <c r="L464" s="47"/>
      <c r="M464" s="212" t="s">
        <v>21</v>
      </c>
      <c r="N464" s="213" t="s">
        <v>44</v>
      </c>
      <c r="O464" s="87"/>
      <c r="P464" s="214">
        <f>O464*H464</f>
        <v>0</v>
      </c>
      <c r="Q464" s="214">
        <v>0.52254</v>
      </c>
      <c r="R464" s="214">
        <f>Q464*H464</f>
        <v>4.7028600000000003</v>
      </c>
      <c r="S464" s="214">
        <v>0.5</v>
      </c>
      <c r="T464" s="215">
        <f>S464*H464</f>
        <v>4.5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16" t="s">
        <v>183</v>
      </c>
      <c r="AT464" s="216" t="s">
        <v>185</v>
      </c>
      <c r="AU464" s="216" t="s">
        <v>83</v>
      </c>
      <c r="AY464" s="20" t="s">
        <v>184</v>
      </c>
      <c r="BE464" s="217">
        <f>IF(N464="základní",J464,0)</f>
        <v>0</v>
      </c>
      <c r="BF464" s="217">
        <f>IF(N464="snížená",J464,0)</f>
        <v>0</v>
      </c>
      <c r="BG464" s="217">
        <f>IF(N464="zákl. přenesená",J464,0)</f>
        <v>0</v>
      </c>
      <c r="BH464" s="217">
        <f>IF(N464="sníž. přenesená",J464,0)</f>
        <v>0</v>
      </c>
      <c r="BI464" s="217">
        <f>IF(N464="nulová",J464,0)</f>
        <v>0</v>
      </c>
      <c r="BJ464" s="20" t="s">
        <v>81</v>
      </c>
      <c r="BK464" s="217">
        <f>ROUND(I464*H464,2)</f>
        <v>0</v>
      </c>
      <c r="BL464" s="20" t="s">
        <v>183</v>
      </c>
      <c r="BM464" s="216" t="s">
        <v>802</v>
      </c>
    </row>
    <row r="465" s="2" customFormat="1">
      <c r="A465" s="41"/>
      <c r="B465" s="42"/>
      <c r="C465" s="43"/>
      <c r="D465" s="218" t="s">
        <v>191</v>
      </c>
      <c r="E465" s="43"/>
      <c r="F465" s="219" t="s">
        <v>803</v>
      </c>
      <c r="G465" s="43"/>
      <c r="H465" s="43"/>
      <c r="I465" s="220"/>
      <c r="J465" s="43"/>
      <c r="K465" s="43"/>
      <c r="L465" s="47"/>
      <c r="M465" s="221"/>
      <c r="N465" s="22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191</v>
      </c>
      <c r="AU465" s="20" t="s">
        <v>83</v>
      </c>
    </row>
    <row r="466" s="2" customFormat="1">
      <c r="A466" s="41"/>
      <c r="B466" s="42"/>
      <c r="C466" s="43"/>
      <c r="D466" s="247" t="s">
        <v>221</v>
      </c>
      <c r="E466" s="43"/>
      <c r="F466" s="248" t="s">
        <v>804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221</v>
      </c>
      <c r="AU466" s="20" t="s">
        <v>83</v>
      </c>
    </row>
    <row r="467" s="13" customFormat="1">
      <c r="A467" s="13"/>
      <c r="B467" s="223"/>
      <c r="C467" s="224"/>
      <c r="D467" s="218" t="s">
        <v>196</v>
      </c>
      <c r="E467" s="225" t="s">
        <v>21</v>
      </c>
      <c r="F467" s="226" t="s">
        <v>805</v>
      </c>
      <c r="G467" s="224"/>
      <c r="H467" s="227">
        <v>9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3" t="s">
        <v>196</v>
      </c>
      <c r="AU467" s="233" t="s">
        <v>83</v>
      </c>
      <c r="AV467" s="13" t="s">
        <v>83</v>
      </c>
      <c r="AW467" s="13" t="s">
        <v>34</v>
      </c>
      <c r="AX467" s="13" t="s">
        <v>73</v>
      </c>
      <c r="AY467" s="233" t="s">
        <v>184</v>
      </c>
    </row>
    <row r="468" s="14" customFormat="1">
      <c r="A468" s="14"/>
      <c r="B468" s="234"/>
      <c r="C468" s="235"/>
      <c r="D468" s="218" t="s">
        <v>196</v>
      </c>
      <c r="E468" s="236" t="s">
        <v>21</v>
      </c>
      <c r="F468" s="237" t="s">
        <v>198</v>
      </c>
      <c r="G468" s="235"/>
      <c r="H468" s="238">
        <v>9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44" t="s">
        <v>196</v>
      </c>
      <c r="AU468" s="244" t="s">
        <v>83</v>
      </c>
      <c r="AV468" s="14" t="s">
        <v>183</v>
      </c>
      <c r="AW468" s="14" t="s">
        <v>34</v>
      </c>
      <c r="AX468" s="14" t="s">
        <v>81</v>
      </c>
      <c r="AY468" s="244" t="s">
        <v>184</v>
      </c>
    </row>
    <row r="469" s="12" customFormat="1" ht="22.8" customHeight="1">
      <c r="A469" s="12"/>
      <c r="B469" s="191"/>
      <c r="C469" s="192"/>
      <c r="D469" s="193" t="s">
        <v>72</v>
      </c>
      <c r="E469" s="245" t="s">
        <v>239</v>
      </c>
      <c r="F469" s="245" t="s">
        <v>267</v>
      </c>
      <c r="G469" s="192"/>
      <c r="H469" s="192"/>
      <c r="I469" s="195"/>
      <c r="J469" s="246">
        <f>BK469</f>
        <v>0</v>
      </c>
      <c r="K469" s="192"/>
      <c r="L469" s="197"/>
      <c r="M469" s="198"/>
      <c r="N469" s="199"/>
      <c r="O469" s="199"/>
      <c r="P469" s="200">
        <f>SUM(P470:P516)</f>
        <v>0</v>
      </c>
      <c r="Q469" s="199"/>
      <c r="R469" s="200">
        <f>SUM(R470:R516)</f>
        <v>279.75516879999998</v>
      </c>
      <c r="S469" s="199"/>
      <c r="T469" s="201">
        <f>SUM(T470:T516)</f>
        <v>20.719999999999999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02" t="s">
        <v>81</v>
      </c>
      <c r="AT469" s="203" t="s">
        <v>72</v>
      </c>
      <c r="AU469" s="203" t="s">
        <v>81</v>
      </c>
      <c r="AY469" s="202" t="s">
        <v>184</v>
      </c>
      <c r="BK469" s="204">
        <f>SUM(BK470:BK516)</f>
        <v>0</v>
      </c>
    </row>
    <row r="470" s="2" customFormat="1" ht="33" customHeight="1">
      <c r="A470" s="41"/>
      <c r="B470" s="42"/>
      <c r="C470" s="205" t="s">
        <v>806</v>
      </c>
      <c r="D470" s="205" t="s">
        <v>185</v>
      </c>
      <c r="E470" s="206" t="s">
        <v>807</v>
      </c>
      <c r="F470" s="207" t="s">
        <v>808</v>
      </c>
      <c r="G470" s="208" t="s">
        <v>331</v>
      </c>
      <c r="H470" s="209">
        <v>460</v>
      </c>
      <c r="I470" s="210"/>
      <c r="J470" s="211">
        <f>ROUND(I470*H470,2)</f>
        <v>0</v>
      </c>
      <c r="K470" s="207" t="s">
        <v>219</v>
      </c>
      <c r="L470" s="47"/>
      <c r="M470" s="212" t="s">
        <v>21</v>
      </c>
      <c r="N470" s="213" t="s">
        <v>44</v>
      </c>
      <c r="O470" s="87"/>
      <c r="P470" s="214">
        <f>O470*H470</f>
        <v>0</v>
      </c>
      <c r="Q470" s="214">
        <v>0.15540000000000001</v>
      </c>
      <c r="R470" s="214">
        <f>Q470*H470</f>
        <v>71.484000000000009</v>
      </c>
      <c r="S470" s="214">
        <v>0</v>
      </c>
      <c r="T470" s="21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16" t="s">
        <v>183</v>
      </c>
      <c r="AT470" s="216" t="s">
        <v>185</v>
      </c>
      <c r="AU470" s="216" t="s">
        <v>83</v>
      </c>
      <c r="AY470" s="20" t="s">
        <v>184</v>
      </c>
      <c r="BE470" s="217">
        <f>IF(N470="základní",J470,0)</f>
        <v>0</v>
      </c>
      <c r="BF470" s="217">
        <f>IF(N470="snížená",J470,0)</f>
        <v>0</v>
      </c>
      <c r="BG470" s="217">
        <f>IF(N470="zákl. přenesená",J470,0)</f>
        <v>0</v>
      </c>
      <c r="BH470" s="217">
        <f>IF(N470="sníž. přenesená",J470,0)</f>
        <v>0</v>
      </c>
      <c r="BI470" s="217">
        <f>IF(N470="nulová",J470,0)</f>
        <v>0</v>
      </c>
      <c r="BJ470" s="20" t="s">
        <v>81</v>
      </c>
      <c r="BK470" s="217">
        <f>ROUND(I470*H470,2)</f>
        <v>0</v>
      </c>
      <c r="BL470" s="20" t="s">
        <v>183</v>
      </c>
      <c r="BM470" s="216" t="s">
        <v>809</v>
      </c>
    </row>
    <row r="471" s="2" customFormat="1">
      <c r="A471" s="41"/>
      <c r="B471" s="42"/>
      <c r="C471" s="43"/>
      <c r="D471" s="218" t="s">
        <v>191</v>
      </c>
      <c r="E471" s="43"/>
      <c r="F471" s="219" t="s">
        <v>810</v>
      </c>
      <c r="G471" s="43"/>
      <c r="H471" s="43"/>
      <c r="I471" s="220"/>
      <c r="J471" s="43"/>
      <c r="K471" s="43"/>
      <c r="L471" s="47"/>
      <c r="M471" s="221"/>
      <c r="N471" s="22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191</v>
      </c>
      <c r="AU471" s="20" t="s">
        <v>83</v>
      </c>
    </row>
    <row r="472" s="2" customFormat="1">
      <c r="A472" s="41"/>
      <c r="B472" s="42"/>
      <c r="C472" s="43"/>
      <c r="D472" s="247" t="s">
        <v>221</v>
      </c>
      <c r="E472" s="43"/>
      <c r="F472" s="248" t="s">
        <v>811</v>
      </c>
      <c r="G472" s="43"/>
      <c r="H472" s="43"/>
      <c r="I472" s="220"/>
      <c r="J472" s="43"/>
      <c r="K472" s="43"/>
      <c r="L472" s="47"/>
      <c r="M472" s="221"/>
      <c r="N472" s="22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221</v>
      </c>
      <c r="AU472" s="20" t="s">
        <v>83</v>
      </c>
    </row>
    <row r="473" s="15" customFormat="1">
      <c r="A473" s="15"/>
      <c r="B473" s="249"/>
      <c r="C473" s="250"/>
      <c r="D473" s="218" t="s">
        <v>196</v>
      </c>
      <c r="E473" s="251" t="s">
        <v>21</v>
      </c>
      <c r="F473" s="252" t="s">
        <v>812</v>
      </c>
      <c r="G473" s="250"/>
      <c r="H473" s="251" t="s">
        <v>21</v>
      </c>
      <c r="I473" s="253"/>
      <c r="J473" s="250"/>
      <c r="K473" s="250"/>
      <c r="L473" s="254"/>
      <c r="M473" s="255"/>
      <c r="N473" s="256"/>
      <c r="O473" s="256"/>
      <c r="P473" s="256"/>
      <c r="Q473" s="256"/>
      <c r="R473" s="256"/>
      <c r="S473" s="256"/>
      <c r="T473" s="257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8" t="s">
        <v>196</v>
      </c>
      <c r="AU473" s="258" t="s">
        <v>83</v>
      </c>
      <c r="AV473" s="15" t="s">
        <v>81</v>
      </c>
      <c r="AW473" s="15" t="s">
        <v>34</v>
      </c>
      <c r="AX473" s="15" t="s">
        <v>73</v>
      </c>
      <c r="AY473" s="258" t="s">
        <v>184</v>
      </c>
    </row>
    <row r="474" s="13" customFormat="1">
      <c r="A474" s="13"/>
      <c r="B474" s="223"/>
      <c r="C474" s="224"/>
      <c r="D474" s="218" t="s">
        <v>196</v>
      </c>
      <c r="E474" s="225" t="s">
        <v>21</v>
      </c>
      <c r="F474" s="226" t="s">
        <v>813</v>
      </c>
      <c r="G474" s="224"/>
      <c r="H474" s="227">
        <v>180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3" t="s">
        <v>196</v>
      </c>
      <c r="AU474" s="233" t="s">
        <v>83</v>
      </c>
      <c r="AV474" s="13" t="s">
        <v>83</v>
      </c>
      <c r="AW474" s="13" t="s">
        <v>34</v>
      </c>
      <c r="AX474" s="13" t="s">
        <v>73</v>
      </c>
      <c r="AY474" s="233" t="s">
        <v>184</v>
      </c>
    </row>
    <row r="475" s="13" customFormat="1">
      <c r="A475" s="13"/>
      <c r="B475" s="223"/>
      <c r="C475" s="224"/>
      <c r="D475" s="218" t="s">
        <v>196</v>
      </c>
      <c r="E475" s="225" t="s">
        <v>21</v>
      </c>
      <c r="F475" s="226" t="s">
        <v>814</v>
      </c>
      <c r="G475" s="224"/>
      <c r="H475" s="227">
        <v>172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3" t="s">
        <v>196</v>
      </c>
      <c r="AU475" s="233" t="s">
        <v>83</v>
      </c>
      <c r="AV475" s="13" t="s">
        <v>83</v>
      </c>
      <c r="AW475" s="13" t="s">
        <v>34</v>
      </c>
      <c r="AX475" s="13" t="s">
        <v>73</v>
      </c>
      <c r="AY475" s="233" t="s">
        <v>184</v>
      </c>
    </row>
    <row r="476" s="13" customFormat="1">
      <c r="A476" s="13"/>
      <c r="B476" s="223"/>
      <c r="C476" s="224"/>
      <c r="D476" s="218" t="s">
        <v>196</v>
      </c>
      <c r="E476" s="225" t="s">
        <v>21</v>
      </c>
      <c r="F476" s="226" t="s">
        <v>815</v>
      </c>
      <c r="G476" s="224"/>
      <c r="H476" s="227">
        <v>108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3" t="s">
        <v>196</v>
      </c>
      <c r="AU476" s="233" t="s">
        <v>83</v>
      </c>
      <c r="AV476" s="13" t="s">
        <v>83</v>
      </c>
      <c r="AW476" s="13" t="s">
        <v>34</v>
      </c>
      <c r="AX476" s="13" t="s">
        <v>73</v>
      </c>
      <c r="AY476" s="233" t="s">
        <v>184</v>
      </c>
    </row>
    <row r="477" s="14" customFormat="1">
      <c r="A477" s="14"/>
      <c r="B477" s="234"/>
      <c r="C477" s="235"/>
      <c r="D477" s="218" t="s">
        <v>196</v>
      </c>
      <c r="E477" s="236" t="s">
        <v>21</v>
      </c>
      <c r="F477" s="237" t="s">
        <v>198</v>
      </c>
      <c r="G477" s="235"/>
      <c r="H477" s="238">
        <v>460</v>
      </c>
      <c r="I477" s="239"/>
      <c r="J477" s="235"/>
      <c r="K477" s="235"/>
      <c r="L477" s="240"/>
      <c r="M477" s="241"/>
      <c r="N477" s="242"/>
      <c r="O477" s="242"/>
      <c r="P477" s="242"/>
      <c r="Q477" s="242"/>
      <c r="R477" s="242"/>
      <c r="S477" s="242"/>
      <c r="T477" s="24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4" t="s">
        <v>196</v>
      </c>
      <c r="AU477" s="244" t="s">
        <v>83</v>
      </c>
      <c r="AV477" s="14" t="s">
        <v>183</v>
      </c>
      <c r="AW477" s="14" t="s">
        <v>34</v>
      </c>
      <c r="AX477" s="14" t="s">
        <v>81</v>
      </c>
      <c r="AY477" s="244" t="s">
        <v>184</v>
      </c>
    </row>
    <row r="478" s="2" customFormat="1" ht="16.5" customHeight="1">
      <c r="A478" s="41"/>
      <c r="B478" s="42"/>
      <c r="C478" s="262" t="s">
        <v>816</v>
      </c>
      <c r="D478" s="262" t="s">
        <v>744</v>
      </c>
      <c r="E478" s="263" t="s">
        <v>817</v>
      </c>
      <c r="F478" s="264" t="s">
        <v>818</v>
      </c>
      <c r="G478" s="265" t="s">
        <v>331</v>
      </c>
      <c r="H478" s="266">
        <v>469.19999999999999</v>
      </c>
      <c r="I478" s="267"/>
      <c r="J478" s="268">
        <f>ROUND(I478*H478,2)</f>
        <v>0</v>
      </c>
      <c r="K478" s="264" t="s">
        <v>219</v>
      </c>
      <c r="L478" s="269"/>
      <c r="M478" s="270" t="s">
        <v>21</v>
      </c>
      <c r="N478" s="271" t="s">
        <v>44</v>
      </c>
      <c r="O478" s="87"/>
      <c r="P478" s="214">
        <f>O478*H478</f>
        <v>0</v>
      </c>
      <c r="Q478" s="214">
        <v>0.10199999999999999</v>
      </c>
      <c r="R478" s="214">
        <f>Q478*H478</f>
        <v>47.858399999999996</v>
      </c>
      <c r="S478" s="214">
        <v>0</v>
      </c>
      <c r="T478" s="21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16" t="s">
        <v>229</v>
      </c>
      <c r="AT478" s="216" t="s">
        <v>744</v>
      </c>
      <c r="AU478" s="216" t="s">
        <v>83</v>
      </c>
      <c r="AY478" s="20" t="s">
        <v>184</v>
      </c>
      <c r="BE478" s="217">
        <f>IF(N478="základní",J478,0)</f>
        <v>0</v>
      </c>
      <c r="BF478" s="217">
        <f>IF(N478="snížená",J478,0)</f>
        <v>0</v>
      </c>
      <c r="BG478" s="217">
        <f>IF(N478="zákl. přenesená",J478,0)</f>
        <v>0</v>
      </c>
      <c r="BH478" s="217">
        <f>IF(N478="sníž. přenesená",J478,0)</f>
        <v>0</v>
      </c>
      <c r="BI478" s="217">
        <f>IF(N478="nulová",J478,0)</f>
        <v>0</v>
      </c>
      <c r="BJ478" s="20" t="s">
        <v>81</v>
      </c>
      <c r="BK478" s="217">
        <f>ROUND(I478*H478,2)</f>
        <v>0</v>
      </c>
      <c r="BL478" s="20" t="s">
        <v>183</v>
      </c>
      <c r="BM478" s="216" t="s">
        <v>819</v>
      </c>
    </row>
    <row r="479" s="2" customFormat="1">
      <c r="A479" s="41"/>
      <c r="B479" s="42"/>
      <c r="C479" s="43"/>
      <c r="D479" s="218" t="s">
        <v>191</v>
      </c>
      <c r="E479" s="43"/>
      <c r="F479" s="219" t="s">
        <v>818</v>
      </c>
      <c r="G479" s="43"/>
      <c r="H479" s="43"/>
      <c r="I479" s="220"/>
      <c r="J479" s="43"/>
      <c r="K479" s="43"/>
      <c r="L479" s="47"/>
      <c r="M479" s="221"/>
      <c r="N479" s="22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191</v>
      </c>
      <c r="AU479" s="20" t="s">
        <v>83</v>
      </c>
    </row>
    <row r="480" s="13" customFormat="1">
      <c r="A480" s="13"/>
      <c r="B480" s="223"/>
      <c r="C480" s="224"/>
      <c r="D480" s="218" t="s">
        <v>196</v>
      </c>
      <c r="E480" s="224"/>
      <c r="F480" s="226" t="s">
        <v>820</v>
      </c>
      <c r="G480" s="224"/>
      <c r="H480" s="227">
        <v>469.19999999999999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4</v>
      </c>
      <c r="AX480" s="13" t="s">
        <v>81</v>
      </c>
      <c r="AY480" s="233" t="s">
        <v>184</v>
      </c>
    </row>
    <row r="481" s="2" customFormat="1" ht="33" customHeight="1">
      <c r="A481" s="41"/>
      <c r="B481" s="42"/>
      <c r="C481" s="205" t="s">
        <v>821</v>
      </c>
      <c r="D481" s="205" t="s">
        <v>185</v>
      </c>
      <c r="E481" s="206" t="s">
        <v>822</v>
      </c>
      <c r="F481" s="207" t="s">
        <v>808</v>
      </c>
      <c r="G481" s="208" t="s">
        <v>331</v>
      </c>
      <c r="H481" s="209">
        <v>438</v>
      </c>
      <c r="I481" s="210"/>
      <c r="J481" s="211">
        <f>ROUND(I481*H481,2)</f>
        <v>0</v>
      </c>
      <c r="K481" s="207" t="s">
        <v>21</v>
      </c>
      <c r="L481" s="47"/>
      <c r="M481" s="212" t="s">
        <v>21</v>
      </c>
      <c r="N481" s="213" t="s">
        <v>44</v>
      </c>
      <c r="O481" s="87"/>
      <c r="P481" s="214">
        <f>O481*H481</f>
        <v>0</v>
      </c>
      <c r="Q481" s="214">
        <v>0.15540000000000001</v>
      </c>
      <c r="R481" s="214">
        <f>Q481*H481</f>
        <v>68.065200000000004</v>
      </c>
      <c r="S481" s="214">
        <v>0</v>
      </c>
      <c r="T481" s="21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16" t="s">
        <v>183</v>
      </c>
      <c r="AT481" s="216" t="s">
        <v>185</v>
      </c>
      <c r="AU481" s="216" t="s">
        <v>83</v>
      </c>
      <c r="AY481" s="20" t="s">
        <v>184</v>
      </c>
      <c r="BE481" s="217">
        <f>IF(N481="základní",J481,0)</f>
        <v>0</v>
      </c>
      <c r="BF481" s="217">
        <f>IF(N481="snížená",J481,0)</f>
        <v>0</v>
      </c>
      <c r="BG481" s="217">
        <f>IF(N481="zákl. přenesená",J481,0)</f>
        <v>0</v>
      </c>
      <c r="BH481" s="217">
        <f>IF(N481="sníž. přenesená",J481,0)</f>
        <v>0</v>
      </c>
      <c r="BI481" s="217">
        <f>IF(N481="nulová",J481,0)</f>
        <v>0</v>
      </c>
      <c r="BJ481" s="20" t="s">
        <v>81</v>
      </c>
      <c r="BK481" s="217">
        <f>ROUND(I481*H481,2)</f>
        <v>0</v>
      </c>
      <c r="BL481" s="20" t="s">
        <v>183</v>
      </c>
      <c r="BM481" s="216" t="s">
        <v>823</v>
      </c>
    </row>
    <row r="482" s="2" customFormat="1">
      <c r="A482" s="41"/>
      <c r="B482" s="42"/>
      <c r="C482" s="43"/>
      <c r="D482" s="218" t="s">
        <v>191</v>
      </c>
      <c r="E482" s="43"/>
      <c r="F482" s="219" t="s">
        <v>810</v>
      </c>
      <c r="G482" s="43"/>
      <c r="H482" s="43"/>
      <c r="I482" s="220"/>
      <c r="J482" s="43"/>
      <c r="K482" s="43"/>
      <c r="L482" s="47"/>
      <c r="M482" s="221"/>
      <c r="N482" s="22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191</v>
      </c>
      <c r="AU482" s="20" t="s">
        <v>83</v>
      </c>
    </row>
    <row r="483" s="15" customFormat="1">
      <c r="A483" s="15"/>
      <c r="B483" s="249"/>
      <c r="C483" s="250"/>
      <c r="D483" s="218" t="s">
        <v>196</v>
      </c>
      <c r="E483" s="251" t="s">
        <v>21</v>
      </c>
      <c r="F483" s="252" t="s">
        <v>824</v>
      </c>
      <c r="G483" s="250"/>
      <c r="H483" s="251" t="s">
        <v>21</v>
      </c>
      <c r="I483" s="253"/>
      <c r="J483" s="250"/>
      <c r="K483" s="250"/>
      <c r="L483" s="254"/>
      <c r="M483" s="255"/>
      <c r="N483" s="256"/>
      <c r="O483" s="256"/>
      <c r="P483" s="256"/>
      <c r="Q483" s="256"/>
      <c r="R483" s="256"/>
      <c r="S483" s="256"/>
      <c r="T483" s="257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58" t="s">
        <v>196</v>
      </c>
      <c r="AU483" s="258" t="s">
        <v>83</v>
      </c>
      <c r="AV483" s="15" t="s">
        <v>81</v>
      </c>
      <c r="AW483" s="15" t="s">
        <v>34</v>
      </c>
      <c r="AX483" s="15" t="s">
        <v>73</v>
      </c>
      <c r="AY483" s="258" t="s">
        <v>184</v>
      </c>
    </row>
    <row r="484" s="13" customFormat="1">
      <c r="A484" s="13"/>
      <c r="B484" s="223"/>
      <c r="C484" s="224"/>
      <c r="D484" s="218" t="s">
        <v>196</v>
      </c>
      <c r="E484" s="225" t="s">
        <v>21</v>
      </c>
      <c r="F484" s="226" t="s">
        <v>825</v>
      </c>
      <c r="G484" s="224"/>
      <c r="H484" s="227">
        <v>438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3" t="s">
        <v>196</v>
      </c>
      <c r="AU484" s="233" t="s">
        <v>83</v>
      </c>
      <c r="AV484" s="13" t="s">
        <v>83</v>
      </c>
      <c r="AW484" s="13" t="s">
        <v>34</v>
      </c>
      <c r="AX484" s="13" t="s">
        <v>73</v>
      </c>
      <c r="AY484" s="233" t="s">
        <v>184</v>
      </c>
    </row>
    <row r="485" s="14" customFormat="1">
      <c r="A485" s="14"/>
      <c r="B485" s="234"/>
      <c r="C485" s="235"/>
      <c r="D485" s="218" t="s">
        <v>196</v>
      </c>
      <c r="E485" s="236" t="s">
        <v>21</v>
      </c>
      <c r="F485" s="237" t="s">
        <v>198</v>
      </c>
      <c r="G485" s="235"/>
      <c r="H485" s="238">
        <v>438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44" t="s">
        <v>196</v>
      </c>
      <c r="AU485" s="244" t="s">
        <v>83</v>
      </c>
      <c r="AV485" s="14" t="s">
        <v>183</v>
      </c>
      <c r="AW485" s="14" t="s">
        <v>34</v>
      </c>
      <c r="AX485" s="14" t="s">
        <v>81</v>
      </c>
      <c r="AY485" s="244" t="s">
        <v>184</v>
      </c>
    </row>
    <row r="486" s="2" customFormat="1" ht="16.5" customHeight="1">
      <c r="A486" s="41"/>
      <c r="B486" s="42"/>
      <c r="C486" s="262" t="s">
        <v>826</v>
      </c>
      <c r="D486" s="262" t="s">
        <v>744</v>
      </c>
      <c r="E486" s="263" t="s">
        <v>827</v>
      </c>
      <c r="F486" s="264" t="s">
        <v>828</v>
      </c>
      <c r="G486" s="265" t="s">
        <v>331</v>
      </c>
      <c r="H486" s="266">
        <v>438</v>
      </c>
      <c r="I486" s="267"/>
      <c r="J486" s="268">
        <f>ROUND(I486*H486,2)</f>
        <v>0</v>
      </c>
      <c r="K486" s="264" t="s">
        <v>219</v>
      </c>
      <c r="L486" s="269"/>
      <c r="M486" s="270" t="s">
        <v>21</v>
      </c>
      <c r="N486" s="271" t="s">
        <v>44</v>
      </c>
      <c r="O486" s="87"/>
      <c r="P486" s="214">
        <f>O486*H486</f>
        <v>0</v>
      </c>
      <c r="Q486" s="214">
        <v>0.044999999999999998</v>
      </c>
      <c r="R486" s="214">
        <f>Q486*H486</f>
        <v>19.710000000000001</v>
      </c>
      <c r="S486" s="214">
        <v>0</v>
      </c>
      <c r="T486" s="215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16" t="s">
        <v>229</v>
      </c>
      <c r="AT486" s="216" t="s">
        <v>744</v>
      </c>
      <c r="AU486" s="216" t="s">
        <v>83</v>
      </c>
      <c r="AY486" s="20" t="s">
        <v>184</v>
      </c>
      <c r="BE486" s="217">
        <f>IF(N486="základní",J486,0)</f>
        <v>0</v>
      </c>
      <c r="BF486" s="217">
        <f>IF(N486="snížená",J486,0)</f>
        <v>0</v>
      </c>
      <c r="BG486" s="217">
        <f>IF(N486="zákl. přenesená",J486,0)</f>
        <v>0</v>
      </c>
      <c r="BH486" s="217">
        <f>IF(N486="sníž. přenesená",J486,0)</f>
        <v>0</v>
      </c>
      <c r="BI486" s="217">
        <f>IF(N486="nulová",J486,0)</f>
        <v>0</v>
      </c>
      <c r="BJ486" s="20" t="s">
        <v>81</v>
      </c>
      <c r="BK486" s="217">
        <f>ROUND(I486*H486,2)</f>
        <v>0</v>
      </c>
      <c r="BL486" s="20" t="s">
        <v>183</v>
      </c>
      <c r="BM486" s="216" t="s">
        <v>829</v>
      </c>
    </row>
    <row r="487" s="2" customFormat="1">
      <c r="A487" s="41"/>
      <c r="B487" s="42"/>
      <c r="C487" s="43"/>
      <c r="D487" s="218" t="s">
        <v>191</v>
      </c>
      <c r="E487" s="43"/>
      <c r="F487" s="219" t="s">
        <v>828</v>
      </c>
      <c r="G487" s="43"/>
      <c r="H487" s="43"/>
      <c r="I487" s="220"/>
      <c r="J487" s="43"/>
      <c r="K487" s="43"/>
      <c r="L487" s="47"/>
      <c r="M487" s="221"/>
      <c r="N487" s="22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191</v>
      </c>
      <c r="AU487" s="20" t="s">
        <v>83</v>
      </c>
    </row>
    <row r="488" s="2" customFormat="1" ht="24.15" customHeight="1">
      <c r="A488" s="41"/>
      <c r="B488" s="42"/>
      <c r="C488" s="205" t="s">
        <v>830</v>
      </c>
      <c r="D488" s="205" t="s">
        <v>185</v>
      </c>
      <c r="E488" s="206" t="s">
        <v>831</v>
      </c>
      <c r="F488" s="207" t="s">
        <v>832</v>
      </c>
      <c r="G488" s="208" t="s">
        <v>331</v>
      </c>
      <c r="H488" s="209">
        <v>338</v>
      </c>
      <c r="I488" s="210"/>
      <c r="J488" s="211">
        <f>ROUND(I488*H488,2)</f>
        <v>0</v>
      </c>
      <c r="K488" s="207" t="s">
        <v>219</v>
      </c>
      <c r="L488" s="47"/>
      <c r="M488" s="212" t="s">
        <v>21</v>
      </c>
      <c r="N488" s="213" t="s">
        <v>44</v>
      </c>
      <c r="O488" s="87"/>
      <c r="P488" s="214">
        <f>O488*H488</f>
        <v>0</v>
      </c>
      <c r="Q488" s="214">
        <v>0.085760000000000003</v>
      </c>
      <c r="R488" s="214">
        <f>Q488*H488</f>
        <v>28.986879999999999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183</v>
      </c>
      <c r="AT488" s="216" t="s">
        <v>185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183</v>
      </c>
      <c r="BM488" s="216" t="s">
        <v>833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834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2" customFormat="1">
      <c r="A490" s="41"/>
      <c r="B490" s="42"/>
      <c r="C490" s="43"/>
      <c r="D490" s="247" t="s">
        <v>221</v>
      </c>
      <c r="E490" s="43"/>
      <c r="F490" s="248" t="s">
        <v>835</v>
      </c>
      <c r="G490" s="43"/>
      <c r="H490" s="43"/>
      <c r="I490" s="220"/>
      <c r="J490" s="43"/>
      <c r="K490" s="43"/>
      <c r="L490" s="47"/>
      <c r="M490" s="221"/>
      <c r="N490" s="22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221</v>
      </c>
      <c r="AU490" s="20" t="s">
        <v>83</v>
      </c>
    </row>
    <row r="491" s="15" customFormat="1">
      <c r="A491" s="15"/>
      <c r="B491" s="249"/>
      <c r="C491" s="250"/>
      <c r="D491" s="218" t="s">
        <v>196</v>
      </c>
      <c r="E491" s="251" t="s">
        <v>21</v>
      </c>
      <c r="F491" s="252" t="s">
        <v>836</v>
      </c>
      <c r="G491" s="250"/>
      <c r="H491" s="251" t="s">
        <v>21</v>
      </c>
      <c r="I491" s="253"/>
      <c r="J491" s="250"/>
      <c r="K491" s="250"/>
      <c r="L491" s="254"/>
      <c r="M491" s="255"/>
      <c r="N491" s="256"/>
      <c r="O491" s="256"/>
      <c r="P491" s="256"/>
      <c r="Q491" s="256"/>
      <c r="R491" s="256"/>
      <c r="S491" s="256"/>
      <c r="T491" s="25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58" t="s">
        <v>196</v>
      </c>
      <c r="AU491" s="258" t="s">
        <v>83</v>
      </c>
      <c r="AV491" s="15" t="s">
        <v>81</v>
      </c>
      <c r="AW491" s="15" t="s">
        <v>34</v>
      </c>
      <c r="AX491" s="15" t="s">
        <v>73</v>
      </c>
      <c r="AY491" s="258" t="s">
        <v>184</v>
      </c>
    </row>
    <row r="492" s="13" customFormat="1">
      <c r="A492" s="13"/>
      <c r="B492" s="223"/>
      <c r="C492" s="224"/>
      <c r="D492" s="218" t="s">
        <v>196</v>
      </c>
      <c r="E492" s="225" t="s">
        <v>21</v>
      </c>
      <c r="F492" s="226" t="s">
        <v>837</v>
      </c>
      <c r="G492" s="224"/>
      <c r="H492" s="227">
        <v>174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3" t="s">
        <v>196</v>
      </c>
      <c r="AU492" s="233" t="s">
        <v>83</v>
      </c>
      <c r="AV492" s="13" t="s">
        <v>83</v>
      </c>
      <c r="AW492" s="13" t="s">
        <v>34</v>
      </c>
      <c r="AX492" s="13" t="s">
        <v>73</v>
      </c>
      <c r="AY492" s="233" t="s">
        <v>184</v>
      </c>
    </row>
    <row r="493" s="13" customFormat="1">
      <c r="A493" s="13"/>
      <c r="B493" s="223"/>
      <c r="C493" s="224"/>
      <c r="D493" s="218" t="s">
        <v>196</v>
      </c>
      <c r="E493" s="225" t="s">
        <v>21</v>
      </c>
      <c r="F493" s="226" t="s">
        <v>838</v>
      </c>
      <c r="G493" s="224"/>
      <c r="H493" s="227">
        <v>164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3" t="s">
        <v>196</v>
      </c>
      <c r="AU493" s="233" t="s">
        <v>83</v>
      </c>
      <c r="AV493" s="13" t="s">
        <v>83</v>
      </c>
      <c r="AW493" s="13" t="s">
        <v>34</v>
      </c>
      <c r="AX493" s="13" t="s">
        <v>73</v>
      </c>
      <c r="AY493" s="233" t="s">
        <v>184</v>
      </c>
    </row>
    <row r="494" s="14" customFormat="1">
      <c r="A494" s="14"/>
      <c r="B494" s="234"/>
      <c r="C494" s="235"/>
      <c r="D494" s="218" t="s">
        <v>196</v>
      </c>
      <c r="E494" s="236" t="s">
        <v>21</v>
      </c>
      <c r="F494" s="237" t="s">
        <v>198</v>
      </c>
      <c r="G494" s="235"/>
      <c r="H494" s="238">
        <v>338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44" t="s">
        <v>196</v>
      </c>
      <c r="AU494" s="244" t="s">
        <v>83</v>
      </c>
      <c r="AV494" s="14" t="s">
        <v>183</v>
      </c>
      <c r="AW494" s="14" t="s">
        <v>34</v>
      </c>
      <c r="AX494" s="14" t="s">
        <v>81</v>
      </c>
      <c r="AY494" s="244" t="s">
        <v>184</v>
      </c>
    </row>
    <row r="495" s="2" customFormat="1" ht="16.5" customHeight="1">
      <c r="A495" s="41"/>
      <c r="B495" s="42"/>
      <c r="C495" s="262" t="s">
        <v>839</v>
      </c>
      <c r="D495" s="262" t="s">
        <v>744</v>
      </c>
      <c r="E495" s="263" t="s">
        <v>840</v>
      </c>
      <c r="F495" s="264" t="s">
        <v>841</v>
      </c>
      <c r="G495" s="265" t="s">
        <v>331</v>
      </c>
      <c r="H495" s="266">
        <v>344.75999999999999</v>
      </c>
      <c r="I495" s="267"/>
      <c r="J495" s="268">
        <f>ROUND(I495*H495,2)</f>
        <v>0</v>
      </c>
      <c r="K495" s="264" t="s">
        <v>219</v>
      </c>
      <c r="L495" s="269"/>
      <c r="M495" s="270" t="s">
        <v>21</v>
      </c>
      <c r="N495" s="271" t="s">
        <v>44</v>
      </c>
      <c r="O495" s="87"/>
      <c r="P495" s="214">
        <f>O495*H495</f>
        <v>0</v>
      </c>
      <c r="Q495" s="214">
        <v>0.028129999999999999</v>
      </c>
      <c r="R495" s="214">
        <f>Q495*H495</f>
        <v>9.6980987999999986</v>
      </c>
      <c r="S495" s="214">
        <v>0</v>
      </c>
      <c r="T495" s="215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16" t="s">
        <v>229</v>
      </c>
      <c r="AT495" s="216" t="s">
        <v>744</v>
      </c>
      <c r="AU495" s="216" t="s">
        <v>83</v>
      </c>
      <c r="AY495" s="20" t="s">
        <v>184</v>
      </c>
      <c r="BE495" s="217">
        <f>IF(N495="základní",J495,0)</f>
        <v>0</v>
      </c>
      <c r="BF495" s="217">
        <f>IF(N495="snížená",J495,0)</f>
        <v>0</v>
      </c>
      <c r="BG495" s="217">
        <f>IF(N495="zákl. přenesená",J495,0)</f>
        <v>0</v>
      </c>
      <c r="BH495" s="217">
        <f>IF(N495="sníž. přenesená",J495,0)</f>
        <v>0</v>
      </c>
      <c r="BI495" s="217">
        <f>IF(N495="nulová",J495,0)</f>
        <v>0</v>
      </c>
      <c r="BJ495" s="20" t="s">
        <v>81</v>
      </c>
      <c r="BK495" s="217">
        <f>ROUND(I495*H495,2)</f>
        <v>0</v>
      </c>
      <c r="BL495" s="20" t="s">
        <v>183</v>
      </c>
      <c r="BM495" s="216" t="s">
        <v>842</v>
      </c>
    </row>
    <row r="496" s="2" customFormat="1">
      <c r="A496" s="41"/>
      <c r="B496" s="42"/>
      <c r="C496" s="43"/>
      <c r="D496" s="218" t="s">
        <v>191</v>
      </c>
      <c r="E496" s="43"/>
      <c r="F496" s="219" t="s">
        <v>841</v>
      </c>
      <c r="G496" s="43"/>
      <c r="H496" s="43"/>
      <c r="I496" s="220"/>
      <c r="J496" s="43"/>
      <c r="K496" s="43"/>
      <c r="L496" s="47"/>
      <c r="M496" s="221"/>
      <c r="N496" s="22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191</v>
      </c>
      <c r="AU496" s="20" t="s">
        <v>83</v>
      </c>
    </row>
    <row r="497" s="13" customFormat="1">
      <c r="A497" s="13"/>
      <c r="B497" s="223"/>
      <c r="C497" s="224"/>
      <c r="D497" s="218" t="s">
        <v>196</v>
      </c>
      <c r="E497" s="224"/>
      <c r="F497" s="226" t="s">
        <v>843</v>
      </c>
      <c r="G497" s="224"/>
      <c r="H497" s="227">
        <v>344.75999999999999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33" t="s">
        <v>196</v>
      </c>
      <c r="AU497" s="233" t="s">
        <v>83</v>
      </c>
      <c r="AV497" s="13" t="s">
        <v>83</v>
      </c>
      <c r="AW497" s="13" t="s">
        <v>4</v>
      </c>
      <c r="AX497" s="13" t="s">
        <v>81</v>
      </c>
      <c r="AY497" s="233" t="s">
        <v>184</v>
      </c>
    </row>
    <row r="498" s="2" customFormat="1" ht="33" customHeight="1">
      <c r="A498" s="41"/>
      <c r="B498" s="42"/>
      <c r="C498" s="205" t="s">
        <v>844</v>
      </c>
      <c r="D498" s="205" t="s">
        <v>185</v>
      </c>
      <c r="E498" s="206" t="s">
        <v>845</v>
      </c>
      <c r="F498" s="207" t="s">
        <v>846</v>
      </c>
      <c r="G498" s="208" t="s">
        <v>320</v>
      </c>
      <c r="H498" s="209">
        <v>21</v>
      </c>
      <c r="I498" s="210"/>
      <c r="J498" s="211">
        <f>ROUND(I498*H498,2)</f>
        <v>0</v>
      </c>
      <c r="K498" s="207" t="s">
        <v>219</v>
      </c>
      <c r="L498" s="47"/>
      <c r="M498" s="212" t="s">
        <v>21</v>
      </c>
      <c r="N498" s="213" t="s">
        <v>44</v>
      </c>
      <c r="O498" s="87"/>
      <c r="P498" s="214">
        <f>O498*H498</f>
        <v>0</v>
      </c>
      <c r="Q498" s="214">
        <v>1.61679</v>
      </c>
      <c r="R498" s="214">
        <f>Q498*H498</f>
        <v>33.952590000000001</v>
      </c>
      <c r="S498" s="214">
        <v>0</v>
      </c>
      <c r="T498" s="215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16" t="s">
        <v>183</v>
      </c>
      <c r="AT498" s="216" t="s">
        <v>185</v>
      </c>
      <c r="AU498" s="216" t="s">
        <v>83</v>
      </c>
      <c r="AY498" s="20" t="s">
        <v>184</v>
      </c>
      <c r="BE498" s="217">
        <f>IF(N498="základní",J498,0)</f>
        <v>0</v>
      </c>
      <c r="BF498" s="217">
        <f>IF(N498="snížená",J498,0)</f>
        <v>0</v>
      </c>
      <c r="BG498" s="217">
        <f>IF(N498="zákl. přenesená",J498,0)</f>
        <v>0</v>
      </c>
      <c r="BH498" s="217">
        <f>IF(N498="sníž. přenesená",J498,0)</f>
        <v>0</v>
      </c>
      <c r="BI498" s="217">
        <f>IF(N498="nulová",J498,0)</f>
        <v>0</v>
      </c>
      <c r="BJ498" s="20" t="s">
        <v>81</v>
      </c>
      <c r="BK498" s="217">
        <f>ROUND(I498*H498,2)</f>
        <v>0</v>
      </c>
      <c r="BL498" s="20" t="s">
        <v>183</v>
      </c>
      <c r="BM498" s="216" t="s">
        <v>847</v>
      </c>
    </row>
    <row r="499" s="2" customFormat="1">
      <c r="A499" s="41"/>
      <c r="B499" s="42"/>
      <c r="C499" s="43"/>
      <c r="D499" s="218" t="s">
        <v>191</v>
      </c>
      <c r="E499" s="43"/>
      <c r="F499" s="219" t="s">
        <v>848</v>
      </c>
      <c r="G499" s="43"/>
      <c r="H499" s="43"/>
      <c r="I499" s="220"/>
      <c r="J499" s="43"/>
      <c r="K499" s="43"/>
      <c r="L499" s="47"/>
      <c r="M499" s="221"/>
      <c r="N499" s="22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191</v>
      </c>
      <c r="AU499" s="20" t="s">
        <v>83</v>
      </c>
    </row>
    <row r="500" s="2" customFormat="1">
      <c r="A500" s="41"/>
      <c r="B500" s="42"/>
      <c r="C500" s="43"/>
      <c r="D500" s="247" t="s">
        <v>221</v>
      </c>
      <c r="E500" s="43"/>
      <c r="F500" s="248" t="s">
        <v>849</v>
      </c>
      <c r="G500" s="43"/>
      <c r="H500" s="43"/>
      <c r="I500" s="220"/>
      <c r="J500" s="43"/>
      <c r="K500" s="43"/>
      <c r="L500" s="47"/>
      <c r="M500" s="221"/>
      <c r="N500" s="22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221</v>
      </c>
      <c r="AU500" s="20" t="s">
        <v>83</v>
      </c>
    </row>
    <row r="501" s="13" customFormat="1">
      <c r="A501" s="13"/>
      <c r="B501" s="223"/>
      <c r="C501" s="224"/>
      <c r="D501" s="218" t="s">
        <v>196</v>
      </c>
      <c r="E501" s="225" t="s">
        <v>21</v>
      </c>
      <c r="F501" s="226" t="s">
        <v>850</v>
      </c>
      <c r="G501" s="224"/>
      <c r="H501" s="227">
        <v>21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3" t="s">
        <v>196</v>
      </c>
      <c r="AU501" s="233" t="s">
        <v>83</v>
      </c>
      <c r="AV501" s="13" t="s">
        <v>83</v>
      </c>
      <c r="AW501" s="13" t="s">
        <v>34</v>
      </c>
      <c r="AX501" s="13" t="s">
        <v>73</v>
      </c>
      <c r="AY501" s="233" t="s">
        <v>184</v>
      </c>
    </row>
    <row r="502" s="14" customFormat="1">
      <c r="A502" s="14"/>
      <c r="B502" s="234"/>
      <c r="C502" s="235"/>
      <c r="D502" s="218" t="s">
        <v>196</v>
      </c>
      <c r="E502" s="236" t="s">
        <v>21</v>
      </c>
      <c r="F502" s="237" t="s">
        <v>198</v>
      </c>
      <c r="G502" s="235"/>
      <c r="H502" s="238">
        <v>21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44" t="s">
        <v>196</v>
      </c>
      <c r="AU502" s="244" t="s">
        <v>83</v>
      </c>
      <c r="AV502" s="14" t="s">
        <v>183</v>
      </c>
      <c r="AW502" s="14" t="s">
        <v>34</v>
      </c>
      <c r="AX502" s="14" t="s">
        <v>81</v>
      </c>
      <c r="AY502" s="244" t="s">
        <v>184</v>
      </c>
    </row>
    <row r="503" s="2" customFormat="1" ht="16.5" customHeight="1">
      <c r="A503" s="41"/>
      <c r="B503" s="42"/>
      <c r="C503" s="205" t="s">
        <v>851</v>
      </c>
      <c r="D503" s="205" t="s">
        <v>185</v>
      </c>
      <c r="E503" s="206" t="s">
        <v>852</v>
      </c>
      <c r="F503" s="207" t="s">
        <v>853</v>
      </c>
      <c r="G503" s="208" t="s">
        <v>407</v>
      </c>
      <c r="H503" s="209">
        <v>2072</v>
      </c>
      <c r="I503" s="210"/>
      <c r="J503" s="211">
        <f>ROUND(I503*H503,2)</f>
        <v>0</v>
      </c>
      <c r="K503" s="207" t="s">
        <v>219</v>
      </c>
      <c r="L503" s="47"/>
      <c r="M503" s="212" t="s">
        <v>21</v>
      </c>
      <c r="N503" s="213" t="s">
        <v>44</v>
      </c>
      <c r="O503" s="87"/>
      <c r="P503" s="214">
        <f>O503*H503</f>
        <v>0</v>
      </c>
      <c r="Q503" s="214">
        <v>0</v>
      </c>
      <c r="R503" s="214">
        <f>Q503*H503</f>
        <v>0</v>
      </c>
      <c r="S503" s="214">
        <v>0.01</v>
      </c>
      <c r="T503" s="215">
        <f>S503*H503</f>
        <v>20.719999999999999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16" t="s">
        <v>183</v>
      </c>
      <c r="AT503" s="216" t="s">
        <v>185</v>
      </c>
      <c r="AU503" s="216" t="s">
        <v>83</v>
      </c>
      <c r="AY503" s="20" t="s">
        <v>184</v>
      </c>
      <c r="BE503" s="217">
        <f>IF(N503="základní",J503,0)</f>
        <v>0</v>
      </c>
      <c r="BF503" s="217">
        <f>IF(N503="snížená",J503,0)</f>
        <v>0</v>
      </c>
      <c r="BG503" s="217">
        <f>IF(N503="zákl. přenesená",J503,0)</f>
        <v>0</v>
      </c>
      <c r="BH503" s="217">
        <f>IF(N503="sníž. přenesená",J503,0)</f>
        <v>0</v>
      </c>
      <c r="BI503" s="217">
        <f>IF(N503="nulová",J503,0)</f>
        <v>0</v>
      </c>
      <c r="BJ503" s="20" t="s">
        <v>81</v>
      </c>
      <c r="BK503" s="217">
        <f>ROUND(I503*H503,2)</f>
        <v>0</v>
      </c>
      <c r="BL503" s="20" t="s">
        <v>183</v>
      </c>
      <c r="BM503" s="216" t="s">
        <v>854</v>
      </c>
    </row>
    <row r="504" s="2" customFormat="1">
      <c r="A504" s="41"/>
      <c r="B504" s="42"/>
      <c r="C504" s="43"/>
      <c r="D504" s="218" t="s">
        <v>191</v>
      </c>
      <c r="E504" s="43"/>
      <c r="F504" s="219" t="s">
        <v>855</v>
      </c>
      <c r="G504" s="43"/>
      <c r="H504" s="43"/>
      <c r="I504" s="220"/>
      <c r="J504" s="43"/>
      <c r="K504" s="43"/>
      <c r="L504" s="47"/>
      <c r="M504" s="221"/>
      <c r="N504" s="22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191</v>
      </c>
      <c r="AU504" s="20" t="s">
        <v>83</v>
      </c>
    </row>
    <row r="505" s="2" customFormat="1">
      <c r="A505" s="41"/>
      <c r="B505" s="42"/>
      <c r="C505" s="43"/>
      <c r="D505" s="247" t="s">
        <v>221</v>
      </c>
      <c r="E505" s="43"/>
      <c r="F505" s="248" t="s">
        <v>856</v>
      </c>
      <c r="G505" s="43"/>
      <c r="H505" s="43"/>
      <c r="I505" s="220"/>
      <c r="J505" s="43"/>
      <c r="K505" s="43"/>
      <c r="L505" s="47"/>
      <c r="M505" s="221"/>
      <c r="N505" s="22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221</v>
      </c>
      <c r="AU505" s="20" t="s">
        <v>83</v>
      </c>
    </row>
    <row r="506" s="15" customFormat="1">
      <c r="A506" s="15"/>
      <c r="B506" s="249"/>
      <c r="C506" s="250"/>
      <c r="D506" s="218" t="s">
        <v>196</v>
      </c>
      <c r="E506" s="251" t="s">
        <v>21</v>
      </c>
      <c r="F506" s="252" t="s">
        <v>531</v>
      </c>
      <c r="G506" s="250"/>
      <c r="H506" s="251" t="s">
        <v>21</v>
      </c>
      <c r="I506" s="253"/>
      <c r="J506" s="250"/>
      <c r="K506" s="250"/>
      <c r="L506" s="254"/>
      <c r="M506" s="255"/>
      <c r="N506" s="256"/>
      <c r="O506" s="256"/>
      <c r="P506" s="256"/>
      <c r="Q506" s="256"/>
      <c r="R506" s="256"/>
      <c r="S506" s="256"/>
      <c r="T506" s="25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58" t="s">
        <v>196</v>
      </c>
      <c r="AU506" s="258" t="s">
        <v>83</v>
      </c>
      <c r="AV506" s="15" t="s">
        <v>81</v>
      </c>
      <c r="AW506" s="15" t="s">
        <v>34</v>
      </c>
      <c r="AX506" s="15" t="s">
        <v>73</v>
      </c>
      <c r="AY506" s="258" t="s">
        <v>184</v>
      </c>
    </row>
    <row r="507" s="13" customFormat="1">
      <c r="A507" s="13"/>
      <c r="B507" s="223"/>
      <c r="C507" s="224"/>
      <c r="D507" s="218" t="s">
        <v>196</v>
      </c>
      <c r="E507" s="225" t="s">
        <v>21</v>
      </c>
      <c r="F507" s="226" t="s">
        <v>857</v>
      </c>
      <c r="G507" s="224"/>
      <c r="H507" s="227">
        <v>1614</v>
      </c>
      <c r="I507" s="228"/>
      <c r="J507" s="224"/>
      <c r="K507" s="224"/>
      <c r="L507" s="229"/>
      <c r="M507" s="230"/>
      <c r="N507" s="231"/>
      <c r="O507" s="231"/>
      <c r="P507" s="231"/>
      <c r="Q507" s="231"/>
      <c r="R507" s="231"/>
      <c r="S507" s="231"/>
      <c r="T507" s="232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33" t="s">
        <v>196</v>
      </c>
      <c r="AU507" s="233" t="s">
        <v>83</v>
      </c>
      <c r="AV507" s="13" t="s">
        <v>83</v>
      </c>
      <c r="AW507" s="13" t="s">
        <v>34</v>
      </c>
      <c r="AX507" s="13" t="s">
        <v>73</v>
      </c>
      <c r="AY507" s="233" t="s">
        <v>184</v>
      </c>
    </row>
    <row r="508" s="13" customFormat="1">
      <c r="A508" s="13"/>
      <c r="B508" s="223"/>
      <c r="C508" s="224"/>
      <c r="D508" s="218" t="s">
        <v>196</v>
      </c>
      <c r="E508" s="225" t="s">
        <v>21</v>
      </c>
      <c r="F508" s="226" t="s">
        <v>524</v>
      </c>
      <c r="G508" s="224"/>
      <c r="H508" s="227">
        <v>458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3" t="s">
        <v>196</v>
      </c>
      <c r="AU508" s="233" t="s">
        <v>83</v>
      </c>
      <c r="AV508" s="13" t="s">
        <v>83</v>
      </c>
      <c r="AW508" s="13" t="s">
        <v>34</v>
      </c>
      <c r="AX508" s="13" t="s">
        <v>73</v>
      </c>
      <c r="AY508" s="233" t="s">
        <v>184</v>
      </c>
    </row>
    <row r="509" s="14" customFormat="1">
      <c r="A509" s="14"/>
      <c r="B509" s="234"/>
      <c r="C509" s="235"/>
      <c r="D509" s="218" t="s">
        <v>196</v>
      </c>
      <c r="E509" s="236" t="s">
        <v>21</v>
      </c>
      <c r="F509" s="237" t="s">
        <v>198</v>
      </c>
      <c r="G509" s="235"/>
      <c r="H509" s="238">
        <v>2072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4" t="s">
        <v>196</v>
      </c>
      <c r="AU509" s="244" t="s">
        <v>83</v>
      </c>
      <c r="AV509" s="14" t="s">
        <v>183</v>
      </c>
      <c r="AW509" s="14" t="s">
        <v>34</v>
      </c>
      <c r="AX509" s="14" t="s">
        <v>81</v>
      </c>
      <c r="AY509" s="244" t="s">
        <v>184</v>
      </c>
    </row>
    <row r="510" s="2" customFormat="1" ht="33" customHeight="1">
      <c r="A510" s="41"/>
      <c r="B510" s="42"/>
      <c r="C510" s="205" t="s">
        <v>858</v>
      </c>
      <c r="D510" s="205" t="s">
        <v>185</v>
      </c>
      <c r="E510" s="206" t="s">
        <v>859</v>
      </c>
      <c r="F510" s="207" t="s">
        <v>860</v>
      </c>
      <c r="G510" s="208" t="s">
        <v>407</v>
      </c>
      <c r="H510" s="209">
        <v>157.09999999999999</v>
      </c>
      <c r="I510" s="210"/>
      <c r="J510" s="211">
        <f>ROUND(I510*H510,2)</f>
        <v>0</v>
      </c>
      <c r="K510" s="207" t="s">
        <v>219</v>
      </c>
      <c r="L510" s="47"/>
      <c r="M510" s="212" t="s">
        <v>21</v>
      </c>
      <c r="N510" s="213" t="s">
        <v>44</v>
      </c>
      <c r="O510" s="87"/>
      <c r="P510" s="214">
        <f>O510*H510</f>
        <v>0</v>
      </c>
      <c r="Q510" s="214">
        <v>0</v>
      </c>
      <c r="R510" s="214">
        <f>Q510*H510</f>
        <v>0</v>
      </c>
      <c r="S510" s="214">
        <v>0</v>
      </c>
      <c r="T510" s="21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16" t="s">
        <v>183</v>
      </c>
      <c r="AT510" s="216" t="s">
        <v>185</v>
      </c>
      <c r="AU510" s="216" t="s">
        <v>83</v>
      </c>
      <c r="AY510" s="20" t="s">
        <v>184</v>
      </c>
      <c r="BE510" s="217">
        <f>IF(N510="základní",J510,0)</f>
        <v>0</v>
      </c>
      <c r="BF510" s="217">
        <f>IF(N510="snížená",J510,0)</f>
        <v>0</v>
      </c>
      <c r="BG510" s="217">
        <f>IF(N510="zákl. přenesená",J510,0)</f>
        <v>0</v>
      </c>
      <c r="BH510" s="217">
        <f>IF(N510="sníž. přenesená",J510,0)</f>
        <v>0</v>
      </c>
      <c r="BI510" s="217">
        <f>IF(N510="nulová",J510,0)</f>
        <v>0</v>
      </c>
      <c r="BJ510" s="20" t="s">
        <v>81</v>
      </c>
      <c r="BK510" s="217">
        <f>ROUND(I510*H510,2)</f>
        <v>0</v>
      </c>
      <c r="BL510" s="20" t="s">
        <v>183</v>
      </c>
      <c r="BM510" s="216" t="s">
        <v>861</v>
      </c>
    </row>
    <row r="511" s="2" customFormat="1">
      <c r="A511" s="41"/>
      <c r="B511" s="42"/>
      <c r="C511" s="43"/>
      <c r="D511" s="218" t="s">
        <v>191</v>
      </c>
      <c r="E511" s="43"/>
      <c r="F511" s="219" t="s">
        <v>862</v>
      </c>
      <c r="G511" s="43"/>
      <c r="H511" s="43"/>
      <c r="I511" s="220"/>
      <c r="J511" s="43"/>
      <c r="K511" s="43"/>
      <c r="L511" s="47"/>
      <c r="M511" s="221"/>
      <c r="N511" s="22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191</v>
      </c>
      <c r="AU511" s="20" t="s">
        <v>83</v>
      </c>
    </row>
    <row r="512" s="2" customFormat="1">
      <c r="A512" s="41"/>
      <c r="B512" s="42"/>
      <c r="C512" s="43"/>
      <c r="D512" s="247" t="s">
        <v>221</v>
      </c>
      <c r="E512" s="43"/>
      <c r="F512" s="248" t="s">
        <v>863</v>
      </c>
      <c r="G512" s="43"/>
      <c r="H512" s="43"/>
      <c r="I512" s="220"/>
      <c r="J512" s="43"/>
      <c r="K512" s="43"/>
      <c r="L512" s="47"/>
      <c r="M512" s="221"/>
      <c r="N512" s="22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221</v>
      </c>
      <c r="AU512" s="20" t="s">
        <v>83</v>
      </c>
    </row>
    <row r="513" s="15" customFormat="1">
      <c r="A513" s="15"/>
      <c r="B513" s="249"/>
      <c r="C513" s="250"/>
      <c r="D513" s="218" t="s">
        <v>196</v>
      </c>
      <c r="E513" s="251" t="s">
        <v>21</v>
      </c>
      <c r="F513" s="252" t="s">
        <v>426</v>
      </c>
      <c r="G513" s="250"/>
      <c r="H513" s="251" t="s">
        <v>21</v>
      </c>
      <c r="I513" s="253"/>
      <c r="J513" s="250"/>
      <c r="K513" s="250"/>
      <c r="L513" s="254"/>
      <c r="M513" s="255"/>
      <c r="N513" s="256"/>
      <c r="O513" s="256"/>
      <c r="P513" s="256"/>
      <c r="Q513" s="256"/>
      <c r="R513" s="256"/>
      <c r="S513" s="256"/>
      <c r="T513" s="25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58" t="s">
        <v>196</v>
      </c>
      <c r="AU513" s="258" t="s">
        <v>83</v>
      </c>
      <c r="AV513" s="15" t="s">
        <v>81</v>
      </c>
      <c r="AW513" s="15" t="s">
        <v>34</v>
      </c>
      <c r="AX513" s="15" t="s">
        <v>73</v>
      </c>
      <c r="AY513" s="258" t="s">
        <v>184</v>
      </c>
    </row>
    <row r="514" s="13" customFormat="1">
      <c r="A514" s="13"/>
      <c r="B514" s="223"/>
      <c r="C514" s="224"/>
      <c r="D514" s="218" t="s">
        <v>196</v>
      </c>
      <c r="E514" s="225" t="s">
        <v>21</v>
      </c>
      <c r="F514" s="226" t="s">
        <v>427</v>
      </c>
      <c r="G514" s="224"/>
      <c r="H514" s="227">
        <v>150.30000000000001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3" t="s">
        <v>196</v>
      </c>
      <c r="AU514" s="233" t="s">
        <v>83</v>
      </c>
      <c r="AV514" s="13" t="s">
        <v>83</v>
      </c>
      <c r="AW514" s="13" t="s">
        <v>34</v>
      </c>
      <c r="AX514" s="13" t="s">
        <v>73</v>
      </c>
      <c r="AY514" s="233" t="s">
        <v>184</v>
      </c>
    </row>
    <row r="515" s="13" customFormat="1">
      <c r="A515" s="13"/>
      <c r="B515" s="223"/>
      <c r="C515" s="224"/>
      <c r="D515" s="218" t="s">
        <v>196</v>
      </c>
      <c r="E515" s="225" t="s">
        <v>21</v>
      </c>
      <c r="F515" s="226" t="s">
        <v>428</v>
      </c>
      <c r="G515" s="224"/>
      <c r="H515" s="227">
        <v>6.7999999999999998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3" t="s">
        <v>196</v>
      </c>
      <c r="AU515" s="233" t="s">
        <v>83</v>
      </c>
      <c r="AV515" s="13" t="s">
        <v>83</v>
      </c>
      <c r="AW515" s="13" t="s">
        <v>34</v>
      </c>
      <c r="AX515" s="13" t="s">
        <v>73</v>
      </c>
      <c r="AY515" s="233" t="s">
        <v>184</v>
      </c>
    </row>
    <row r="516" s="14" customFormat="1">
      <c r="A516" s="14"/>
      <c r="B516" s="234"/>
      <c r="C516" s="235"/>
      <c r="D516" s="218" t="s">
        <v>196</v>
      </c>
      <c r="E516" s="236" t="s">
        <v>21</v>
      </c>
      <c r="F516" s="237" t="s">
        <v>198</v>
      </c>
      <c r="G516" s="235"/>
      <c r="H516" s="238">
        <v>157.10000000000002</v>
      </c>
      <c r="I516" s="239"/>
      <c r="J516" s="235"/>
      <c r="K516" s="235"/>
      <c r="L516" s="240"/>
      <c r="M516" s="241"/>
      <c r="N516" s="242"/>
      <c r="O516" s="242"/>
      <c r="P516" s="242"/>
      <c r="Q516" s="242"/>
      <c r="R516" s="242"/>
      <c r="S516" s="242"/>
      <c r="T516" s="24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44" t="s">
        <v>196</v>
      </c>
      <c r="AU516" s="244" t="s">
        <v>83</v>
      </c>
      <c r="AV516" s="14" t="s">
        <v>183</v>
      </c>
      <c r="AW516" s="14" t="s">
        <v>34</v>
      </c>
      <c r="AX516" s="14" t="s">
        <v>81</v>
      </c>
      <c r="AY516" s="244" t="s">
        <v>184</v>
      </c>
    </row>
    <row r="517" s="12" customFormat="1" ht="22.8" customHeight="1">
      <c r="A517" s="12"/>
      <c r="B517" s="191"/>
      <c r="C517" s="192"/>
      <c r="D517" s="193" t="s">
        <v>72</v>
      </c>
      <c r="E517" s="245" t="s">
        <v>368</v>
      </c>
      <c r="F517" s="245" t="s">
        <v>369</v>
      </c>
      <c r="G517" s="192"/>
      <c r="H517" s="192"/>
      <c r="I517" s="195"/>
      <c r="J517" s="246">
        <f>BK517</f>
        <v>0</v>
      </c>
      <c r="K517" s="192"/>
      <c r="L517" s="197"/>
      <c r="M517" s="198"/>
      <c r="N517" s="199"/>
      <c r="O517" s="199"/>
      <c r="P517" s="200">
        <f>SUM(P518:P564)</f>
        <v>0</v>
      </c>
      <c r="Q517" s="199"/>
      <c r="R517" s="200">
        <f>SUM(R518:R564)</f>
        <v>0</v>
      </c>
      <c r="S517" s="199"/>
      <c r="T517" s="201">
        <f>SUM(T518:T564)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02" t="s">
        <v>81</v>
      </c>
      <c r="AT517" s="203" t="s">
        <v>72</v>
      </c>
      <c r="AU517" s="203" t="s">
        <v>81</v>
      </c>
      <c r="AY517" s="202" t="s">
        <v>184</v>
      </c>
      <c r="BK517" s="204">
        <f>SUM(BK518:BK564)</f>
        <v>0</v>
      </c>
    </row>
    <row r="518" s="2" customFormat="1" ht="21.75" customHeight="1">
      <c r="A518" s="41"/>
      <c r="B518" s="42"/>
      <c r="C518" s="205" t="s">
        <v>864</v>
      </c>
      <c r="D518" s="205" t="s">
        <v>185</v>
      </c>
      <c r="E518" s="206" t="s">
        <v>865</v>
      </c>
      <c r="F518" s="207" t="s">
        <v>866</v>
      </c>
      <c r="G518" s="208" t="s">
        <v>372</v>
      </c>
      <c r="H518" s="209">
        <v>2052.7170000000001</v>
      </c>
      <c r="I518" s="210"/>
      <c r="J518" s="211">
        <f>ROUND(I518*H518,2)</f>
        <v>0</v>
      </c>
      <c r="K518" s="207" t="s">
        <v>219</v>
      </c>
      <c r="L518" s="47"/>
      <c r="M518" s="212" t="s">
        <v>21</v>
      </c>
      <c r="N518" s="213" t="s">
        <v>44</v>
      </c>
      <c r="O518" s="87"/>
      <c r="P518" s="214">
        <f>O518*H518</f>
        <v>0</v>
      </c>
      <c r="Q518" s="214">
        <v>0</v>
      </c>
      <c r="R518" s="214">
        <f>Q518*H518</f>
        <v>0</v>
      </c>
      <c r="S518" s="214">
        <v>0</v>
      </c>
      <c r="T518" s="215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16" t="s">
        <v>183</v>
      </c>
      <c r="AT518" s="216" t="s">
        <v>185</v>
      </c>
      <c r="AU518" s="216" t="s">
        <v>83</v>
      </c>
      <c r="AY518" s="20" t="s">
        <v>184</v>
      </c>
      <c r="BE518" s="217">
        <f>IF(N518="základní",J518,0)</f>
        <v>0</v>
      </c>
      <c r="BF518" s="217">
        <f>IF(N518="snížená",J518,0)</f>
        <v>0</v>
      </c>
      <c r="BG518" s="217">
        <f>IF(N518="zákl. přenesená",J518,0)</f>
        <v>0</v>
      </c>
      <c r="BH518" s="217">
        <f>IF(N518="sníž. přenesená",J518,0)</f>
        <v>0</v>
      </c>
      <c r="BI518" s="217">
        <f>IF(N518="nulová",J518,0)</f>
        <v>0</v>
      </c>
      <c r="BJ518" s="20" t="s">
        <v>81</v>
      </c>
      <c r="BK518" s="217">
        <f>ROUND(I518*H518,2)</f>
        <v>0</v>
      </c>
      <c r="BL518" s="20" t="s">
        <v>183</v>
      </c>
      <c r="BM518" s="216" t="s">
        <v>867</v>
      </c>
    </row>
    <row r="519" s="2" customFormat="1">
      <c r="A519" s="41"/>
      <c r="B519" s="42"/>
      <c r="C519" s="43"/>
      <c r="D519" s="218" t="s">
        <v>191</v>
      </c>
      <c r="E519" s="43"/>
      <c r="F519" s="219" t="s">
        <v>868</v>
      </c>
      <c r="G519" s="43"/>
      <c r="H519" s="43"/>
      <c r="I519" s="220"/>
      <c r="J519" s="43"/>
      <c r="K519" s="43"/>
      <c r="L519" s="47"/>
      <c r="M519" s="221"/>
      <c r="N519" s="22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191</v>
      </c>
      <c r="AU519" s="20" t="s">
        <v>83</v>
      </c>
    </row>
    <row r="520" s="2" customFormat="1">
      <c r="A520" s="41"/>
      <c r="B520" s="42"/>
      <c r="C520" s="43"/>
      <c r="D520" s="247" t="s">
        <v>221</v>
      </c>
      <c r="E520" s="43"/>
      <c r="F520" s="248" t="s">
        <v>869</v>
      </c>
      <c r="G520" s="43"/>
      <c r="H520" s="43"/>
      <c r="I520" s="220"/>
      <c r="J520" s="43"/>
      <c r="K520" s="43"/>
      <c r="L520" s="47"/>
      <c r="M520" s="221"/>
      <c r="N520" s="22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221</v>
      </c>
      <c r="AU520" s="20" t="s">
        <v>83</v>
      </c>
    </row>
    <row r="521" s="13" customFormat="1">
      <c r="A521" s="13"/>
      <c r="B521" s="223"/>
      <c r="C521" s="224"/>
      <c r="D521" s="218" t="s">
        <v>196</v>
      </c>
      <c r="E521" s="225" t="s">
        <v>21</v>
      </c>
      <c r="F521" s="226" t="s">
        <v>870</v>
      </c>
      <c r="G521" s="224"/>
      <c r="H521" s="227">
        <v>2052.7170000000001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33" t="s">
        <v>196</v>
      </c>
      <c r="AU521" s="233" t="s">
        <v>83</v>
      </c>
      <c r="AV521" s="13" t="s">
        <v>83</v>
      </c>
      <c r="AW521" s="13" t="s">
        <v>34</v>
      </c>
      <c r="AX521" s="13" t="s">
        <v>73</v>
      </c>
      <c r="AY521" s="233" t="s">
        <v>184</v>
      </c>
    </row>
    <row r="522" s="14" customFormat="1">
      <c r="A522" s="14"/>
      <c r="B522" s="234"/>
      <c r="C522" s="235"/>
      <c r="D522" s="218" t="s">
        <v>196</v>
      </c>
      <c r="E522" s="236" t="s">
        <v>21</v>
      </c>
      <c r="F522" s="237" t="s">
        <v>198</v>
      </c>
      <c r="G522" s="235"/>
      <c r="H522" s="238">
        <v>2052.7170000000001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44" t="s">
        <v>196</v>
      </c>
      <c r="AU522" s="244" t="s">
        <v>83</v>
      </c>
      <c r="AV522" s="14" t="s">
        <v>183</v>
      </c>
      <c r="AW522" s="14" t="s">
        <v>34</v>
      </c>
      <c r="AX522" s="14" t="s">
        <v>81</v>
      </c>
      <c r="AY522" s="244" t="s">
        <v>184</v>
      </c>
    </row>
    <row r="523" s="2" customFormat="1" ht="24.15" customHeight="1">
      <c r="A523" s="41"/>
      <c r="B523" s="42"/>
      <c r="C523" s="205" t="s">
        <v>871</v>
      </c>
      <c r="D523" s="205" t="s">
        <v>185</v>
      </c>
      <c r="E523" s="206" t="s">
        <v>872</v>
      </c>
      <c r="F523" s="207" t="s">
        <v>873</v>
      </c>
      <c r="G523" s="208" t="s">
        <v>372</v>
      </c>
      <c r="H523" s="209">
        <v>18474.453000000001</v>
      </c>
      <c r="I523" s="210"/>
      <c r="J523" s="211">
        <f>ROUND(I523*H523,2)</f>
        <v>0</v>
      </c>
      <c r="K523" s="207" t="s">
        <v>219</v>
      </c>
      <c r="L523" s="47"/>
      <c r="M523" s="212" t="s">
        <v>21</v>
      </c>
      <c r="N523" s="213" t="s">
        <v>44</v>
      </c>
      <c r="O523" s="87"/>
      <c r="P523" s="214">
        <f>O523*H523</f>
        <v>0</v>
      </c>
      <c r="Q523" s="214">
        <v>0</v>
      </c>
      <c r="R523" s="214">
        <f>Q523*H523</f>
        <v>0</v>
      </c>
      <c r="S523" s="214">
        <v>0</v>
      </c>
      <c r="T523" s="21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16" t="s">
        <v>183</v>
      </c>
      <c r="AT523" s="216" t="s">
        <v>185</v>
      </c>
      <c r="AU523" s="216" t="s">
        <v>83</v>
      </c>
      <c r="AY523" s="20" t="s">
        <v>184</v>
      </c>
      <c r="BE523" s="217">
        <f>IF(N523="základní",J523,0)</f>
        <v>0</v>
      </c>
      <c r="BF523" s="217">
        <f>IF(N523="snížená",J523,0)</f>
        <v>0</v>
      </c>
      <c r="BG523" s="217">
        <f>IF(N523="zákl. přenesená",J523,0)</f>
        <v>0</v>
      </c>
      <c r="BH523" s="217">
        <f>IF(N523="sníž. přenesená",J523,0)</f>
        <v>0</v>
      </c>
      <c r="BI523" s="217">
        <f>IF(N523="nulová",J523,0)</f>
        <v>0</v>
      </c>
      <c r="BJ523" s="20" t="s">
        <v>81</v>
      </c>
      <c r="BK523" s="217">
        <f>ROUND(I523*H523,2)</f>
        <v>0</v>
      </c>
      <c r="BL523" s="20" t="s">
        <v>183</v>
      </c>
      <c r="BM523" s="216" t="s">
        <v>874</v>
      </c>
    </row>
    <row r="524" s="2" customFormat="1">
      <c r="A524" s="41"/>
      <c r="B524" s="42"/>
      <c r="C524" s="43"/>
      <c r="D524" s="218" t="s">
        <v>191</v>
      </c>
      <c r="E524" s="43"/>
      <c r="F524" s="219" t="s">
        <v>875</v>
      </c>
      <c r="G524" s="43"/>
      <c r="H524" s="43"/>
      <c r="I524" s="220"/>
      <c r="J524" s="43"/>
      <c r="K524" s="43"/>
      <c r="L524" s="47"/>
      <c r="M524" s="221"/>
      <c r="N524" s="22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191</v>
      </c>
      <c r="AU524" s="20" t="s">
        <v>83</v>
      </c>
    </row>
    <row r="525" s="2" customFormat="1">
      <c r="A525" s="41"/>
      <c r="B525" s="42"/>
      <c r="C525" s="43"/>
      <c r="D525" s="247" t="s">
        <v>221</v>
      </c>
      <c r="E525" s="43"/>
      <c r="F525" s="248" t="s">
        <v>876</v>
      </c>
      <c r="G525" s="43"/>
      <c r="H525" s="43"/>
      <c r="I525" s="220"/>
      <c r="J525" s="43"/>
      <c r="K525" s="43"/>
      <c r="L525" s="47"/>
      <c r="M525" s="221"/>
      <c r="N525" s="22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221</v>
      </c>
      <c r="AU525" s="20" t="s">
        <v>83</v>
      </c>
    </row>
    <row r="526" s="13" customFormat="1">
      <c r="A526" s="13"/>
      <c r="B526" s="223"/>
      <c r="C526" s="224"/>
      <c r="D526" s="218" t="s">
        <v>196</v>
      </c>
      <c r="E526" s="225" t="s">
        <v>21</v>
      </c>
      <c r="F526" s="226" t="s">
        <v>877</v>
      </c>
      <c r="G526" s="224"/>
      <c r="H526" s="227">
        <v>18474.453000000001</v>
      </c>
      <c r="I526" s="228"/>
      <c r="J526" s="224"/>
      <c r="K526" s="224"/>
      <c r="L526" s="229"/>
      <c r="M526" s="230"/>
      <c r="N526" s="231"/>
      <c r="O526" s="231"/>
      <c r="P526" s="231"/>
      <c r="Q526" s="231"/>
      <c r="R526" s="231"/>
      <c r="S526" s="231"/>
      <c r="T526" s="232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3" t="s">
        <v>196</v>
      </c>
      <c r="AU526" s="233" t="s">
        <v>83</v>
      </c>
      <c r="AV526" s="13" t="s">
        <v>83</v>
      </c>
      <c r="AW526" s="13" t="s">
        <v>34</v>
      </c>
      <c r="AX526" s="13" t="s">
        <v>73</v>
      </c>
      <c r="AY526" s="233" t="s">
        <v>184</v>
      </c>
    </row>
    <row r="527" s="14" customFormat="1">
      <c r="A527" s="14"/>
      <c r="B527" s="234"/>
      <c r="C527" s="235"/>
      <c r="D527" s="218" t="s">
        <v>196</v>
      </c>
      <c r="E527" s="236" t="s">
        <v>21</v>
      </c>
      <c r="F527" s="237" t="s">
        <v>198</v>
      </c>
      <c r="G527" s="235"/>
      <c r="H527" s="238">
        <v>18474.453000000001</v>
      </c>
      <c r="I527" s="239"/>
      <c r="J527" s="235"/>
      <c r="K527" s="235"/>
      <c r="L527" s="240"/>
      <c r="M527" s="241"/>
      <c r="N527" s="242"/>
      <c r="O527" s="242"/>
      <c r="P527" s="242"/>
      <c r="Q527" s="242"/>
      <c r="R527" s="242"/>
      <c r="S527" s="242"/>
      <c r="T527" s="24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44" t="s">
        <v>196</v>
      </c>
      <c r="AU527" s="244" t="s">
        <v>83</v>
      </c>
      <c r="AV527" s="14" t="s">
        <v>183</v>
      </c>
      <c r="AW527" s="14" t="s">
        <v>34</v>
      </c>
      <c r="AX527" s="14" t="s">
        <v>81</v>
      </c>
      <c r="AY527" s="244" t="s">
        <v>184</v>
      </c>
    </row>
    <row r="528" s="2" customFormat="1" ht="21.75" customHeight="1">
      <c r="A528" s="41"/>
      <c r="B528" s="42"/>
      <c r="C528" s="205" t="s">
        <v>878</v>
      </c>
      <c r="D528" s="205" t="s">
        <v>185</v>
      </c>
      <c r="E528" s="206" t="s">
        <v>879</v>
      </c>
      <c r="F528" s="207" t="s">
        <v>880</v>
      </c>
      <c r="G528" s="208" t="s">
        <v>372</v>
      </c>
      <c r="H528" s="209">
        <v>52.18</v>
      </c>
      <c r="I528" s="210"/>
      <c r="J528" s="211">
        <f>ROUND(I528*H528,2)</f>
        <v>0</v>
      </c>
      <c r="K528" s="207" t="s">
        <v>219</v>
      </c>
      <c r="L528" s="47"/>
      <c r="M528" s="212" t="s">
        <v>21</v>
      </c>
      <c r="N528" s="213" t="s">
        <v>44</v>
      </c>
      <c r="O528" s="87"/>
      <c r="P528" s="214">
        <f>O528*H528</f>
        <v>0</v>
      </c>
      <c r="Q528" s="214">
        <v>0</v>
      </c>
      <c r="R528" s="214">
        <f>Q528*H528</f>
        <v>0</v>
      </c>
      <c r="S528" s="214">
        <v>0</v>
      </c>
      <c r="T528" s="215">
        <f>S528*H528</f>
        <v>0</v>
      </c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R528" s="216" t="s">
        <v>183</v>
      </c>
      <c r="AT528" s="216" t="s">
        <v>185</v>
      </c>
      <c r="AU528" s="216" t="s">
        <v>83</v>
      </c>
      <c r="AY528" s="20" t="s">
        <v>184</v>
      </c>
      <c r="BE528" s="217">
        <f>IF(N528="základní",J528,0)</f>
        <v>0</v>
      </c>
      <c r="BF528" s="217">
        <f>IF(N528="snížená",J528,0)</f>
        <v>0</v>
      </c>
      <c r="BG528" s="217">
        <f>IF(N528="zákl. přenesená",J528,0)</f>
        <v>0</v>
      </c>
      <c r="BH528" s="217">
        <f>IF(N528="sníž. přenesená",J528,0)</f>
        <v>0</v>
      </c>
      <c r="BI528" s="217">
        <f>IF(N528="nulová",J528,0)</f>
        <v>0</v>
      </c>
      <c r="BJ528" s="20" t="s">
        <v>81</v>
      </c>
      <c r="BK528" s="217">
        <f>ROUND(I528*H528,2)</f>
        <v>0</v>
      </c>
      <c r="BL528" s="20" t="s">
        <v>183</v>
      </c>
      <c r="BM528" s="216" t="s">
        <v>881</v>
      </c>
    </row>
    <row r="529" s="2" customFormat="1">
      <c r="A529" s="41"/>
      <c r="B529" s="42"/>
      <c r="C529" s="43"/>
      <c r="D529" s="218" t="s">
        <v>191</v>
      </c>
      <c r="E529" s="43"/>
      <c r="F529" s="219" t="s">
        <v>882</v>
      </c>
      <c r="G529" s="43"/>
      <c r="H529" s="43"/>
      <c r="I529" s="220"/>
      <c r="J529" s="43"/>
      <c r="K529" s="43"/>
      <c r="L529" s="47"/>
      <c r="M529" s="221"/>
      <c r="N529" s="22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191</v>
      </c>
      <c r="AU529" s="20" t="s">
        <v>83</v>
      </c>
    </row>
    <row r="530" s="2" customFormat="1">
      <c r="A530" s="41"/>
      <c r="B530" s="42"/>
      <c r="C530" s="43"/>
      <c r="D530" s="247" t="s">
        <v>221</v>
      </c>
      <c r="E530" s="43"/>
      <c r="F530" s="248" t="s">
        <v>883</v>
      </c>
      <c r="G530" s="43"/>
      <c r="H530" s="43"/>
      <c r="I530" s="220"/>
      <c r="J530" s="43"/>
      <c r="K530" s="43"/>
      <c r="L530" s="47"/>
      <c r="M530" s="221"/>
      <c r="N530" s="22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221</v>
      </c>
      <c r="AU530" s="20" t="s">
        <v>83</v>
      </c>
    </row>
    <row r="531" s="13" customFormat="1">
      <c r="A531" s="13"/>
      <c r="B531" s="223"/>
      <c r="C531" s="224"/>
      <c r="D531" s="218" t="s">
        <v>196</v>
      </c>
      <c r="E531" s="225" t="s">
        <v>21</v>
      </c>
      <c r="F531" s="226" t="s">
        <v>884</v>
      </c>
      <c r="G531" s="224"/>
      <c r="H531" s="227">
        <v>45.509999999999998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3" t="s">
        <v>196</v>
      </c>
      <c r="AU531" s="233" t="s">
        <v>83</v>
      </c>
      <c r="AV531" s="13" t="s">
        <v>83</v>
      </c>
      <c r="AW531" s="13" t="s">
        <v>34</v>
      </c>
      <c r="AX531" s="13" t="s">
        <v>73</v>
      </c>
      <c r="AY531" s="233" t="s">
        <v>184</v>
      </c>
    </row>
    <row r="532" s="13" customFormat="1">
      <c r="A532" s="13"/>
      <c r="B532" s="223"/>
      <c r="C532" s="224"/>
      <c r="D532" s="218" t="s">
        <v>196</v>
      </c>
      <c r="E532" s="225" t="s">
        <v>21</v>
      </c>
      <c r="F532" s="226" t="s">
        <v>885</v>
      </c>
      <c r="G532" s="224"/>
      <c r="H532" s="227">
        <v>6.6699999999999999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33" t="s">
        <v>196</v>
      </c>
      <c r="AU532" s="233" t="s">
        <v>83</v>
      </c>
      <c r="AV532" s="13" t="s">
        <v>83</v>
      </c>
      <c r="AW532" s="13" t="s">
        <v>34</v>
      </c>
      <c r="AX532" s="13" t="s">
        <v>73</v>
      </c>
      <c r="AY532" s="233" t="s">
        <v>184</v>
      </c>
    </row>
    <row r="533" s="14" customFormat="1">
      <c r="A533" s="14"/>
      <c r="B533" s="234"/>
      <c r="C533" s="235"/>
      <c r="D533" s="218" t="s">
        <v>196</v>
      </c>
      <c r="E533" s="236" t="s">
        <v>21</v>
      </c>
      <c r="F533" s="237" t="s">
        <v>198</v>
      </c>
      <c r="G533" s="235"/>
      <c r="H533" s="238">
        <v>52.18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44" t="s">
        <v>196</v>
      </c>
      <c r="AU533" s="244" t="s">
        <v>83</v>
      </c>
      <c r="AV533" s="14" t="s">
        <v>183</v>
      </c>
      <c r="AW533" s="14" t="s">
        <v>34</v>
      </c>
      <c r="AX533" s="14" t="s">
        <v>81</v>
      </c>
      <c r="AY533" s="244" t="s">
        <v>184</v>
      </c>
    </row>
    <row r="534" s="2" customFormat="1" ht="24.15" customHeight="1">
      <c r="A534" s="41"/>
      <c r="B534" s="42"/>
      <c r="C534" s="205" t="s">
        <v>886</v>
      </c>
      <c r="D534" s="205" t="s">
        <v>185</v>
      </c>
      <c r="E534" s="206" t="s">
        <v>887</v>
      </c>
      <c r="F534" s="207" t="s">
        <v>888</v>
      </c>
      <c r="G534" s="208" t="s">
        <v>372</v>
      </c>
      <c r="H534" s="209">
        <v>469.62</v>
      </c>
      <c r="I534" s="210"/>
      <c r="J534" s="211">
        <f>ROUND(I534*H534,2)</f>
        <v>0</v>
      </c>
      <c r="K534" s="207" t="s">
        <v>219</v>
      </c>
      <c r="L534" s="47"/>
      <c r="M534" s="212" t="s">
        <v>21</v>
      </c>
      <c r="N534" s="213" t="s">
        <v>44</v>
      </c>
      <c r="O534" s="87"/>
      <c r="P534" s="214">
        <f>O534*H534</f>
        <v>0</v>
      </c>
      <c r="Q534" s="214">
        <v>0</v>
      </c>
      <c r="R534" s="214">
        <f>Q534*H534</f>
        <v>0</v>
      </c>
      <c r="S534" s="214">
        <v>0</v>
      </c>
      <c r="T534" s="215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16" t="s">
        <v>183</v>
      </c>
      <c r="AT534" s="216" t="s">
        <v>185</v>
      </c>
      <c r="AU534" s="216" t="s">
        <v>83</v>
      </c>
      <c r="AY534" s="20" t="s">
        <v>184</v>
      </c>
      <c r="BE534" s="217">
        <f>IF(N534="základní",J534,0)</f>
        <v>0</v>
      </c>
      <c r="BF534" s="217">
        <f>IF(N534="snížená",J534,0)</f>
        <v>0</v>
      </c>
      <c r="BG534" s="217">
        <f>IF(N534="zákl. přenesená",J534,0)</f>
        <v>0</v>
      </c>
      <c r="BH534" s="217">
        <f>IF(N534="sníž. přenesená",J534,0)</f>
        <v>0</v>
      </c>
      <c r="BI534" s="217">
        <f>IF(N534="nulová",J534,0)</f>
        <v>0</v>
      </c>
      <c r="BJ534" s="20" t="s">
        <v>81</v>
      </c>
      <c r="BK534" s="217">
        <f>ROUND(I534*H534,2)</f>
        <v>0</v>
      </c>
      <c r="BL534" s="20" t="s">
        <v>183</v>
      </c>
      <c r="BM534" s="216" t="s">
        <v>889</v>
      </c>
    </row>
    <row r="535" s="2" customFormat="1">
      <c r="A535" s="41"/>
      <c r="B535" s="42"/>
      <c r="C535" s="43"/>
      <c r="D535" s="218" t="s">
        <v>191</v>
      </c>
      <c r="E535" s="43"/>
      <c r="F535" s="219" t="s">
        <v>875</v>
      </c>
      <c r="G535" s="43"/>
      <c r="H535" s="43"/>
      <c r="I535" s="220"/>
      <c r="J535" s="43"/>
      <c r="K535" s="43"/>
      <c r="L535" s="47"/>
      <c r="M535" s="221"/>
      <c r="N535" s="22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191</v>
      </c>
      <c r="AU535" s="20" t="s">
        <v>83</v>
      </c>
    </row>
    <row r="536" s="2" customFormat="1">
      <c r="A536" s="41"/>
      <c r="B536" s="42"/>
      <c r="C536" s="43"/>
      <c r="D536" s="247" t="s">
        <v>221</v>
      </c>
      <c r="E536" s="43"/>
      <c r="F536" s="248" t="s">
        <v>890</v>
      </c>
      <c r="G536" s="43"/>
      <c r="H536" s="43"/>
      <c r="I536" s="220"/>
      <c r="J536" s="43"/>
      <c r="K536" s="43"/>
      <c r="L536" s="47"/>
      <c r="M536" s="221"/>
      <c r="N536" s="22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221</v>
      </c>
      <c r="AU536" s="20" t="s">
        <v>83</v>
      </c>
    </row>
    <row r="537" s="13" customFormat="1">
      <c r="A537" s="13"/>
      <c r="B537" s="223"/>
      <c r="C537" s="224"/>
      <c r="D537" s="218" t="s">
        <v>196</v>
      </c>
      <c r="E537" s="225" t="s">
        <v>21</v>
      </c>
      <c r="F537" s="226" t="s">
        <v>891</v>
      </c>
      <c r="G537" s="224"/>
      <c r="H537" s="227">
        <v>469.62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3" t="s">
        <v>196</v>
      </c>
      <c r="AU537" s="233" t="s">
        <v>83</v>
      </c>
      <c r="AV537" s="13" t="s">
        <v>83</v>
      </c>
      <c r="AW537" s="13" t="s">
        <v>34</v>
      </c>
      <c r="AX537" s="13" t="s">
        <v>73</v>
      </c>
      <c r="AY537" s="233" t="s">
        <v>184</v>
      </c>
    </row>
    <row r="538" s="14" customFormat="1">
      <c r="A538" s="14"/>
      <c r="B538" s="234"/>
      <c r="C538" s="235"/>
      <c r="D538" s="218" t="s">
        <v>196</v>
      </c>
      <c r="E538" s="236" t="s">
        <v>21</v>
      </c>
      <c r="F538" s="237" t="s">
        <v>198</v>
      </c>
      <c r="G538" s="235"/>
      <c r="H538" s="238">
        <v>469.62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44" t="s">
        <v>196</v>
      </c>
      <c r="AU538" s="244" t="s">
        <v>83</v>
      </c>
      <c r="AV538" s="14" t="s">
        <v>183</v>
      </c>
      <c r="AW538" s="14" t="s">
        <v>34</v>
      </c>
      <c r="AX538" s="14" t="s">
        <v>81</v>
      </c>
      <c r="AY538" s="244" t="s">
        <v>184</v>
      </c>
    </row>
    <row r="539" s="2" customFormat="1" ht="37.8" customHeight="1">
      <c r="A539" s="41"/>
      <c r="B539" s="42"/>
      <c r="C539" s="205" t="s">
        <v>892</v>
      </c>
      <c r="D539" s="205" t="s">
        <v>185</v>
      </c>
      <c r="E539" s="206" t="s">
        <v>378</v>
      </c>
      <c r="F539" s="207" t="s">
        <v>379</v>
      </c>
      <c r="G539" s="208" t="s">
        <v>372</v>
      </c>
      <c r="H539" s="209">
        <v>60.968000000000004</v>
      </c>
      <c r="I539" s="210"/>
      <c r="J539" s="211">
        <f>ROUND(I539*H539,2)</f>
        <v>0</v>
      </c>
      <c r="K539" s="207" t="s">
        <v>219</v>
      </c>
      <c r="L539" s="47"/>
      <c r="M539" s="212" t="s">
        <v>21</v>
      </c>
      <c r="N539" s="213" t="s">
        <v>44</v>
      </c>
      <c r="O539" s="87"/>
      <c r="P539" s="214">
        <f>O539*H539</f>
        <v>0</v>
      </c>
      <c r="Q539" s="214">
        <v>0</v>
      </c>
      <c r="R539" s="214">
        <f>Q539*H539</f>
        <v>0</v>
      </c>
      <c r="S539" s="214">
        <v>0</v>
      </c>
      <c r="T539" s="21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16" t="s">
        <v>183</v>
      </c>
      <c r="AT539" s="216" t="s">
        <v>185</v>
      </c>
      <c r="AU539" s="216" t="s">
        <v>83</v>
      </c>
      <c r="AY539" s="20" t="s">
        <v>184</v>
      </c>
      <c r="BE539" s="217">
        <f>IF(N539="základní",J539,0)</f>
        <v>0</v>
      </c>
      <c r="BF539" s="217">
        <f>IF(N539="snížená",J539,0)</f>
        <v>0</v>
      </c>
      <c r="BG539" s="217">
        <f>IF(N539="zákl. přenesená",J539,0)</f>
        <v>0</v>
      </c>
      <c r="BH539" s="217">
        <f>IF(N539="sníž. přenesená",J539,0)</f>
        <v>0</v>
      </c>
      <c r="BI539" s="217">
        <f>IF(N539="nulová",J539,0)</f>
        <v>0</v>
      </c>
      <c r="BJ539" s="20" t="s">
        <v>81</v>
      </c>
      <c r="BK539" s="217">
        <f>ROUND(I539*H539,2)</f>
        <v>0</v>
      </c>
      <c r="BL539" s="20" t="s">
        <v>183</v>
      </c>
      <c r="BM539" s="216" t="s">
        <v>893</v>
      </c>
    </row>
    <row r="540" s="2" customFormat="1">
      <c r="A540" s="41"/>
      <c r="B540" s="42"/>
      <c r="C540" s="43"/>
      <c r="D540" s="218" t="s">
        <v>191</v>
      </c>
      <c r="E540" s="43"/>
      <c r="F540" s="219" t="s">
        <v>381</v>
      </c>
      <c r="G540" s="43"/>
      <c r="H540" s="43"/>
      <c r="I540" s="220"/>
      <c r="J540" s="43"/>
      <c r="K540" s="43"/>
      <c r="L540" s="47"/>
      <c r="M540" s="221"/>
      <c r="N540" s="22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191</v>
      </c>
      <c r="AU540" s="20" t="s">
        <v>83</v>
      </c>
    </row>
    <row r="541" s="2" customFormat="1">
      <c r="A541" s="41"/>
      <c r="B541" s="42"/>
      <c r="C541" s="43"/>
      <c r="D541" s="247" t="s">
        <v>221</v>
      </c>
      <c r="E541" s="43"/>
      <c r="F541" s="248" t="s">
        <v>382</v>
      </c>
      <c r="G541" s="43"/>
      <c r="H541" s="43"/>
      <c r="I541" s="220"/>
      <c r="J541" s="43"/>
      <c r="K541" s="43"/>
      <c r="L541" s="47"/>
      <c r="M541" s="221"/>
      <c r="N541" s="22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221</v>
      </c>
      <c r="AU541" s="20" t="s">
        <v>83</v>
      </c>
    </row>
    <row r="542" s="15" customFormat="1">
      <c r="A542" s="15"/>
      <c r="B542" s="249"/>
      <c r="C542" s="250"/>
      <c r="D542" s="218" t="s">
        <v>196</v>
      </c>
      <c r="E542" s="251" t="s">
        <v>21</v>
      </c>
      <c r="F542" s="252" t="s">
        <v>894</v>
      </c>
      <c r="G542" s="250"/>
      <c r="H542" s="251" t="s">
        <v>21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58" t="s">
        <v>196</v>
      </c>
      <c r="AU542" s="258" t="s">
        <v>83</v>
      </c>
      <c r="AV542" s="15" t="s">
        <v>81</v>
      </c>
      <c r="AW542" s="15" t="s">
        <v>34</v>
      </c>
      <c r="AX542" s="15" t="s">
        <v>73</v>
      </c>
      <c r="AY542" s="258" t="s">
        <v>184</v>
      </c>
    </row>
    <row r="543" s="13" customFormat="1">
      <c r="A543" s="13"/>
      <c r="B543" s="223"/>
      <c r="C543" s="224"/>
      <c r="D543" s="218" t="s">
        <v>196</v>
      </c>
      <c r="E543" s="225" t="s">
        <v>21</v>
      </c>
      <c r="F543" s="226" t="s">
        <v>895</v>
      </c>
      <c r="G543" s="224"/>
      <c r="H543" s="227">
        <v>13.653000000000001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33" t="s">
        <v>196</v>
      </c>
      <c r="AU543" s="233" t="s">
        <v>83</v>
      </c>
      <c r="AV543" s="13" t="s">
        <v>83</v>
      </c>
      <c r="AW543" s="13" t="s">
        <v>34</v>
      </c>
      <c r="AX543" s="13" t="s">
        <v>73</v>
      </c>
      <c r="AY543" s="233" t="s">
        <v>184</v>
      </c>
    </row>
    <row r="544" s="13" customFormat="1">
      <c r="A544" s="13"/>
      <c r="B544" s="223"/>
      <c r="C544" s="224"/>
      <c r="D544" s="218" t="s">
        <v>196</v>
      </c>
      <c r="E544" s="225" t="s">
        <v>21</v>
      </c>
      <c r="F544" s="226" t="s">
        <v>896</v>
      </c>
      <c r="G544" s="224"/>
      <c r="H544" s="227">
        <v>47.314999999999998</v>
      </c>
      <c r="I544" s="228"/>
      <c r="J544" s="224"/>
      <c r="K544" s="224"/>
      <c r="L544" s="229"/>
      <c r="M544" s="230"/>
      <c r="N544" s="231"/>
      <c r="O544" s="231"/>
      <c r="P544" s="231"/>
      <c r="Q544" s="231"/>
      <c r="R544" s="231"/>
      <c r="S544" s="231"/>
      <c r="T544" s="23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33" t="s">
        <v>196</v>
      </c>
      <c r="AU544" s="233" t="s">
        <v>83</v>
      </c>
      <c r="AV544" s="13" t="s">
        <v>83</v>
      </c>
      <c r="AW544" s="13" t="s">
        <v>34</v>
      </c>
      <c r="AX544" s="13" t="s">
        <v>73</v>
      </c>
      <c r="AY544" s="233" t="s">
        <v>184</v>
      </c>
    </row>
    <row r="545" s="14" customFormat="1">
      <c r="A545" s="14"/>
      <c r="B545" s="234"/>
      <c r="C545" s="235"/>
      <c r="D545" s="218" t="s">
        <v>196</v>
      </c>
      <c r="E545" s="236" t="s">
        <v>21</v>
      </c>
      <c r="F545" s="237" t="s">
        <v>198</v>
      </c>
      <c r="G545" s="235"/>
      <c r="H545" s="238">
        <v>60.967999999999996</v>
      </c>
      <c r="I545" s="239"/>
      <c r="J545" s="235"/>
      <c r="K545" s="235"/>
      <c r="L545" s="240"/>
      <c r="M545" s="241"/>
      <c r="N545" s="242"/>
      <c r="O545" s="242"/>
      <c r="P545" s="242"/>
      <c r="Q545" s="242"/>
      <c r="R545" s="242"/>
      <c r="S545" s="242"/>
      <c r="T545" s="24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44" t="s">
        <v>196</v>
      </c>
      <c r="AU545" s="244" t="s">
        <v>83</v>
      </c>
      <c r="AV545" s="14" t="s">
        <v>183</v>
      </c>
      <c r="AW545" s="14" t="s">
        <v>34</v>
      </c>
      <c r="AX545" s="14" t="s">
        <v>81</v>
      </c>
      <c r="AY545" s="244" t="s">
        <v>184</v>
      </c>
    </row>
    <row r="546" s="2" customFormat="1" ht="37.8" customHeight="1">
      <c r="A546" s="41"/>
      <c r="B546" s="42"/>
      <c r="C546" s="205" t="s">
        <v>897</v>
      </c>
      <c r="D546" s="205" t="s">
        <v>185</v>
      </c>
      <c r="E546" s="206" t="s">
        <v>898</v>
      </c>
      <c r="F546" s="207" t="s">
        <v>899</v>
      </c>
      <c r="G546" s="208" t="s">
        <v>372</v>
      </c>
      <c r="H546" s="209">
        <v>18.233000000000001</v>
      </c>
      <c r="I546" s="210"/>
      <c r="J546" s="211">
        <f>ROUND(I546*H546,2)</f>
        <v>0</v>
      </c>
      <c r="K546" s="207" t="s">
        <v>219</v>
      </c>
      <c r="L546" s="47"/>
      <c r="M546" s="212" t="s">
        <v>21</v>
      </c>
      <c r="N546" s="213" t="s">
        <v>44</v>
      </c>
      <c r="O546" s="87"/>
      <c r="P546" s="214">
        <f>O546*H546</f>
        <v>0</v>
      </c>
      <c r="Q546" s="214">
        <v>0</v>
      </c>
      <c r="R546" s="214">
        <f>Q546*H546</f>
        <v>0</v>
      </c>
      <c r="S546" s="214">
        <v>0</v>
      </c>
      <c r="T546" s="215">
        <f>S546*H546</f>
        <v>0</v>
      </c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R546" s="216" t="s">
        <v>183</v>
      </c>
      <c r="AT546" s="216" t="s">
        <v>185</v>
      </c>
      <c r="AU546" s="216" t="s">
        <v>83</v>
      </c>
      <c r="AY546" s="20" t="s">
        <v>184</v>
      </c>
      <c r="BE546" s="217">
        <f>IF(N546="základní",J546,0)</f>
        <v>0</v>
      </c>
      <c r="BF546" s="217">
        <f>IF(N546="snížená",J546,0)</f>
        <v>0</v>
      </c>
      <c r="BG546" s="217">
        <f>IF(N546="zákl. přenesená",J546,0)</f>
        <v>0</v>
      </c>
      <c r="BH546" s="217">
        <f>IF(N546="sníž. přenesená",J546,0)</f>
        <v>0</v>
      </c>
      <c r="BI546" s="217">
        <f>IF(N546="nulová",J546,0)</f>
        <v>0</v>
      </c>
      <c r="BJ546" s="20" t="s">
        <v>81</v>
      </c>
      <c r="BK546" s="217">
        <f>ROUND(I546*H546,2)</f>
        <v>0</v>
      </c>
      <c r="BL546" s="20" t="s">
        <v>183</v>
      </c>
      <c r="BM546" s="216" t="s">
        <v>900</v>
      </c>
    </row>
    <row r="547" s="2" customFormat="1">
      <c r="A547" s="41"/>
      <c r="B547" s="42"/>
      <c r="C547" s="43"/>
      <c r="D547" s="218" t="s">
        <v>191</v>
      </c>
      <c r="E547" s="43"/>
      <c r="F547" s="219" t="s">
        <v>901</v>
      </c>
      <c r="G547" s="43"/>
      <c r="H547" s="43"/>
      <c r="I547" s="220"/>
      <c r="J547" s="43"/>
      <c r="K547" s="43"/>
      <c r="L547" s="47"/>
      <c r="M547" s="221"/>
      <c r="N547" s="22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191</v>
      </c>
      <c r="AU547" s="20" t="s">
        <v>83</v>
      </c>
    </row>
    <row r="548" s="2" customFormat="1">
      <c r="A548" s="41"/>
      <c r="B548" s="42"/>
      <c r="C548" s="43"/>
      <c r="D548" s="247" t="s">
        <v>221</v>
      </c>
      <c r="E548" s="43"/>
      <c r="F548" s="248" t="s">
        <v>902</v>
      </c>
      <c r="G548" s="43"/>
      <c r="H548" s="43"/>
      <c r="I548" s="220"/>
      <c r="J548" s="43"/>
      <c r="K548" s="43"/>
      <c r="L548" s="47"/>
      <c r="M548" s="221"/>
      <c r="N548" s="22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221</v>
      </c>
      <c r="AU548" s="20" t="s">
        <v>83</v>
      </c>
    </row>
    <row r="549" s="15" customFormat="1">
      <c r="A549" s="15"/>
      <c r="B549" s="249"/>
      <c r="C549" s="250"/>
      <c r="D549" s="218" t="s">
        <v>196</v>
      </c>
      <c r="E549" s="251" t="s">
        <v>21</v>
      </c>
      <c r="F549" s="252" t="s">
        <v>903</v>
      </c>
      <c r="G549" s="250"/>
      <c r="H549" s="251" t="s">
        <v>21</v>
      </c>
      <c r="I549" s="253"/>
      <c r="J549" s="250"/>
      <c r="K549" s="250"/>
      <c r="L549" s="254"/>
      <c r="M549" s="255"/>
      <c r="N549" s="256"/>
      <c r="O549" s="256"/>
      <c r="P549" s="256"/>
      <c r="Q549" s="256"/>
      <c r="R549" s="256"/>
      <c r="S549" s="256"/>
      <c r="T549" s="25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58" t="s">
        <v>196</v>
      </c>
      <c r="AU549" s="258" t="s">
        <v>83</v>
      </c>
      <c r="AV549" s="15" t="s">
        <v>81</v>
      </c>
      <c r="AW549" s="15" t="s">
        <v>34</v>
      </c>
      <c r="AX549" s="15" t="s">
        <v>73</v>
      </c>
      <c r="AY549" s="258" t="s">
        <v>184</v>
      </c>
    </row>
    <row r="550" s="13" customFormat="1">
      <c r="A550" s="13"/>
      <c r="B550" s="223"/>
      <c r="C550" s="224"/>
      <c r="D550" s="218" t="s">
        <v>196</v>
      </c>
      <c r="E550" s="225" t="s">
        <v>21</v>
      </c>
      <c r="F550" s="226" t="s">
        <v>904</v>
      </c>
      <c r="G550" s="224"/>
      <c r="H550" s="227">
        <v>18.233000000000001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3" t="s">
        <v>196</v>
      </c>
      <c r="AU550" s="233" t="s">
        <v>83</v>
      </c>
      <c r="AV550" s="13" t="s">
        <v>83</v>
      </c>
      <c r="AW550" s="13" t="s">
        <v>34</v>
      </c>
      <c r="AX550" s="13" t="s">
        <v>73</v>
      </c>
      <c r="AY550" s="233" t="s">
        <v>184</v>
      </c>
    </row>
    <row r="551" s="14" customFormat="1">
      <c r="A551" s="14"/>
      <c r="B551" s="234"/>
      <c r="C551" s="235"/>
      <c r="D551" s="218" t="s">
        <v>196</v>
      </c>
      <c r="E551" s="236" t="s">
        <v>21</v>
      </c>
      <c r="F551" s="237" t="s">
        <v>198</v>
      </c>
      <c r="G551" s="235"/>
      <c r="H551" s="238">
        <v>18.233000000000001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4" t="s">
        <v>196</v>
      </c>
      <c r="AU551" s="244" t="s">
        <v>83</v>
      </c>
      <c r="AV551" s="14" t="s">
        <v>183</v>
      </c>
      <c r="AW551" s="14" t="s">
        <v>34</v>
      </c>
      <c r="AX551" s="14" t="s">
        <v>81</v>
      </c>
      <c r="AY551" s="244" t="s">
        <v>184</v>
      </c>
    </row>
    <row r="552" s="2" customFormat="1" ht="44.25" customHeight="1">
      <c r="A552" s="41"/>
      <c r="B552" s="42"/>
      <c r="C552" s="205" t="s">
        <v>905</v>
      </c>
      <c r="D552" s="205" t="s">
        <v>185</v>
      </c>
      <c r="E552" s="206" t="s">
        <v>906</v>
      </c>
      <c r="F552" s="207" t="s">
        <v>907</v>
      </c>
      <c r="G552" s="208" t="s">
        <v>372</v>
      </c>
      <c r="H552" s="209">
        <v>372.12</v>
      </c>
      <c r="I552" s="210"/>
      <c r="J552" s="211">
        <f>ROUND(I552*H552,2)</f>
        <v>0</v>
      </c>
      <c r="K552" s="207" t="s">
        <v>219</v>
      </c>
      <c r="L552" s="47"/>
      <c r="M552" s="212" t="s">
        <v>21</v>
      </c>
      <c r="N552" s="213" t="s">
        <v>44</v>
      </c>
      <c r="O552" s="87"/>
      <c r="P552" s="214">
        <f>O552*H552</f>
        <v>0</v>
      </c>
      <c r="Q552" s="214">
        <v>0</v>
      </c>
      <c r="R552" s="214">
        <f>Q552*H552</f>
        <v>0</v>
      </c>
      <c r="S552" s="214">
        <v>0</v>
      </c>
      <c r="T552" s="21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16" t="s">
        <v>183</v>
      </c>
      <c r="AT552" s="216" t="s">
        <v>185</v>
      </c>
      <c r="AU552" s="216" t="s">
        <v>83</v>
      </c>
      <c r="AY552" s="20" t="s">
        <v>184</v>
      </c>
      <c r="BE552" s="217">
        <f>IF(N552="základní",J552,0)</f>
        <v>0</v>
      </c>
      <c r="BF552" s="217">
        <f>IF(N552="snížená",J552,0)</f>
        <v>0</v>
      </c>
      <c r="BG552" s="217">
        <f>IF(N552="zákl. přenesená",J552,0)</f>
        <v>0</v>
      </c>
      <c r="BH552" s="217">
        <f>IF(N552="sníž. přenesená",J552,0)</f>
        <v>0</v>
      </c>
      <c r="BI552" s="217">
        <f>IF(N552="nulová",J552,0)</f>
        <v>0</v>
      </c>
      <c r="BJ552" s="20" t="s">
        <v>81</v>
      </c>
      <c r="BK552" s="217">
        <f>ROUND(I552*H552,2)</f>
        <v>0</v>
      </c>
      <c r="BL552" s="20" t="s">
        <v>183</v>
      </c>
      <c r="BM552" s="216" t="s">
        <v>908</v>
      </c>
    </row>
    <row r="553" s="2" customFormat="1">
      <c r="A553" s="41"/>
      <c r="B553" s="42"/>
      <c r="C553" s="43"/>
      <c r="D553" s="218" t="s">
        <v>191</v>
      </c>
      <c r="E553" s="43"/>
      <c r="F553" s="219" t="s">
        <v>632</v>
      </c>
      <c r="G553" s="43"/>
      <c r="H553" s="43"/>
      <c r="I553" s="220"/>
      <c r="J553" s="43"/>
      <c r="K553" s="43"/>
      <c r="L553" s="47"/>
      <c r="M553" s="221"/>
      <c r="N553" s="22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191</v>
      </c>
      <c r="AU553" s="20" t="s">
        <v>83</v>
      </c>
    </row>
    <row r="554" s="2" customFormat="1">
      <c r="A554" s="41"/>
      <c r="B554" s="42"/>
      <c r="C554" s="43"/>
      <c r="D554" s="247" t="s">
        <v>221</v>
      </c>
      <c r="E554" s="43"/>
      <c r="F554" s="248" t="s">
        <v>909</v>
      </c>
      <c r="G554" s="43"/>
      <c r="H554" s="43"/>
      <c r="I554" s="220"/>
      <c r="J554" s="43"/>
      <c r="K554" s="43"/>
      <c r="L554" s="47"/>
      <c r="M554" s="221"/>
      <c r="N554" s="222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221</v>
      </c>
      <c r="AU554" s="20" t="s">
        <v>83</v>
      </c>
    </row>
    <row r="555" s="15" customFormat="1">
      <c r="A555" s="15"/>
      <c r="B555" s="249"/>
      <c r="C555" s="250"/>
      <c r="D555" s="218" t="s">
        <v>196</v>
      </c>
      <c r="E555" s="251" t="s">
        <v>21</v>
      </c>
      <c r="F555" s="252" t="s">
        <v>903</v>
      </c>
      <c r="G555" s="250"/>
      <c r="H555" s="251" t="s">
        <v>21</v>
      </c>
      <c r="I555" s="253"/>
      <c r="J555" s="250"/>
      <c r="K555" s="250"/>
      <c r="L555" s="254"/>
      <c r="M555" s="255"/>
      <c r="N555" s="256"/>
      <c r="O555" s="256"/>
      <c r="P555" s="256"/>
      <c r="Q555" s="256"/>
      <c r="R555" s="256"/>
      <c r="S555" s="256"/>
      <c r="T555" s="25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58" t="s">
        <v>196</v>
      </c>
      <c r="AU555" s="258" t="s">
        <v>83</v>
      </c>
      <c r="AV555" s="15" t="s">
        <v>81</v>
      </c>
      <c r="AW555" s="15" t="s">
        <v>34</v>
      </c>
      <c r="AX555" s="15" t="s">
        <v>73</v>
      </c>
      <c r="AY555" s="258" t="s">
        <v>184</v>
      </c>
    </row>
    <row r="556" s="13" customFormat="1">
      <c r="A556" s="13"/>
      <c r="B556" s="223"/>
      <c r="C556" s="224"/>
      <c r="D556" s="218" t="s">
        <v>196</v>
      </c>
      <c r="E556" s="225" t="s">
        <v>21</v>
      </c>
      <c r="F556" s="226" t="s">
        <v>910</v>
      </c>
      <c r="G556" s="224"/>
      <c r="H556" s="227">
        <v>2.0009999999999999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3" t="s">
        <v>196</v>
      </c>
      <c r="AU556" s="233" t="s">
        <v>83</v>
      </c>
      <c r="AV556" s="13" t="s">
        <v>83</v>
      </c>
      <c r="AW556" s="13" t="s">
        <v>34</v>
      </c>
      <c r="AX556" s="13" t="s">
        <v>73</v>
      </c>
      <c r="AY556" s="233" t="s">
        <v>184</v>
      </c>
    </row>
    <row r="557" s="13" customFormat="1">
      <c r="A557" s="13"/>
      <c r="B557" s="223"/>
      <c r="C557" s="224"/>
      <c r="D557" s="218" t="s">
        <v>196</v>
      </c>
      <c r="E557" s="225" t="s">
        <v>21</v>
      </c>
      <c r="F557" s="226" t="s">
        <v>911</v>
      </c>
      <c r="G557" s="224"/>
      <c r="H557" s="227">
        <v>370.11900000000003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3" t="s">
        <v>196</v>
      </c>
      <c r="AU557" s="233" t="s">
        <v>83</v>
      </c>
      <c r="AV557" s="13" t="s">
        <v>83</v>
      </c>
      <c r="AW557" s="13" t="s">
        <v>34</v>
      </c>
      <c r="AX557" s="13" t="s">
        <v>73</v>
      </c>
      <c r="AY557" s="233" t="s">
        <v>184</v>
      </c>
    </row>
    <row r="558" s="14" customFormat="1">
      <c r="A558" s="14"/>
      <c r="B558" s="234"/>
      <c r="C558" s="235"/>
      <c r="D558" s="218" t="s">
        <v>196</v>
      </c>
      <c r="E558" s="236" t="s">
        <v>21</v>
      </c>
      <c r="F558" s="237" t="s">
        <v>198</v>
      </c>
      <c r="G558" s="235"/>
      <c r="H558" s="238">
        <v>372.12</v>
      </c>
      <c r="I558" s="239"/>
      <c r="J558" s="235"/>
      <c r="K558" s="235"/>
      <c r="L558" s="240"/>
      <c r="M558" s="241"/>
      <c r="N558" s="242"/>
      <c r="O558" s="242"/>
      <c r="P558" s="242"/>
      <c r="Q558" s="242"/>
      <c r="R558" s="242"/>
      <c r="S558" s="242"/>
      <c r="T558" s="24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4" t="s">
        <v>196</v>
      </c>
      <c r="AU558" s="244" t="s">
        <v>83</v>
      </c>
      <c r="AV558" s="14" t="s">
        <v>183</v>
      </c>
      <c r="AW558" s="14" t="s">
        <v>34</v>
      </c>
      <c r="AX558" s="14" t="s">
        <v>81</v>
      </c>
      <c r="AY558" s="244" t="s">
        <v>184</v>
      </c>
    </row>
    <row r="559" s="2" customFormat="1" ht="44.25" customHeight="1">
      <c r="A559" s="41"/>
      <c r="B559" s="42"/>
      <c r="C559" s="205" t="s">
        <v>912</v>
      </c>
      <c r="D559" s="205" t="s">
        <v>185</v>
      </c>
      <c r="E559" s="206" t="s">
        <v>913</v>
      </c>
      <c r="F559" s="207" t="s">
        <v>914</v>
      </c>
      <c r="G559" s="208" t="s">
        <v>372</v>
      </c>
      <c r="H559" s="209">
        <v>178.42400000000001</v>
      </c>
      <c r="I559" s="210"/>
      <c r="J559" s="211">
        <f>ROUND(I559*H559,2)</f>
        <v>0</v>
      </c>
      <c r="K559" s="207" t="s">
        <v>219</v>
      </c>
      <c r="L559" s="47"/>
      <c r="M559" s="212" t="s">
        <v>21</v>
      </c>
      <c r="N559" s="213" t="s">
        <v>44</v>
      </c>
      <c r="O559" s="87"/>
      <c r="P559" s="214">
        <f>O559*H559</f>
        <v>0</v>
      </c>
      <c r="Q559" s="214">
        <v>0</v>
      </c>
      <c r="R559" s="214">
        <f>Q559*H559</f>
        <v>0</v>
      </c>
      <c r="S559" s="214">
        <v>0</v>
      </c>
      <c r="T559" s="215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16" t="s">
        <v>183</v>
      </c>
      <c r="AT559" s="216" t="s">
        <v>185</v>
      </c>
      <c r="AU559" s="216" t="s">
        <v>83</v>
      </c>
      <c r="AY559" s="20" t="s">
        <v>184</v>
      </c>
      <c r="BE559" s="217">
        <f>IF(N559="základní",J559,0)</f>
        <v>0</v>
      </c>
      <c r="BF559" s="217">
        <f>IF(N559="snížená",J559,0)</f>
        <v>0</v>
      </c>
      <c r="BG559" s="217">
        <f>IF(N559="zákl. přenesená",J559,0)</f>
        <v>0</v>
      </c>
      <c r="BH559" s="217">
        <f>IF(N559="sníž. přenesená",J559,0)</f>
        <v>0</v>
      </c>
      <c r="BI559" s="217">
        <f>IF(N559="nulová",J559,0)</f>
        <v>0</v>
      </c>
      <c r="BJ559" s="20" t="s">
        <v>81</v>
      </c>
      <c r="BK559" s="217">
        <f>ROUND(I559*H559,2)</f>
        <v>0</v>
      </c>
      <c r="BL559" s="20" t="s">
        <v>183</v>
      </c>
      <c r="BM559" s="216" t="s">
        <v>915</v>
      </c>
    </row>
    <row r="560" s="2" customFormat="1">
      <c r="A560" s="41"/>
      <c r="B560" s="42"/>
      <c r="C560" s="43"/>
      <c r="D560" s="218" t="s">
        <v>191</v>
      </c>
      <c r="E560" s="43"/>
      <c r="F560" s="219" t="s">
        <v>916</v>
      </c>
      <c r="G560" s="43"/>
      <c r="H560" s="43"/>
      <c r="I560" s="220"/>
      <c r="J560" s="43"/>
      <c r="K560" s="43"/>
      <c r="L560" s="47"/>
      <c r="M560" s="221"/>
      <c r="N560" s="22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191</v>
      </c>
      <c r="AU560" s="20" t="s">
        <v>83</v>
      </c>
    </row>
    <row r="561" s="2" customFormat="1">
      <c r="A561" s="41"/>
      <c r="B561" s="42"/>
      <c r="C561" s="43"/>
      <c r="D561" s="247" t="s">
        <v>221</v>
      </c>
      <c r="E561" s="43"/>
      <c r="F561" s="248" t="s">
        <v>917</v>
      </c>
      <c r="G561" s="43"/>
      <c r="H561" s="43"/>
      <c r="I561" s="220"/>
      <c r="J561" s="43"/>
      <c r="K561" s="43"/>
      <c r="L561" s="47"/>
      <c r="M561" s="221"/>
      <c r="N561" s="22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221</v>
      </c>
      <c r="AU561" s="20" t="s">
        <v>83</v>
      </c>
    </row>
    <row r="562" s="15" customFormat="1">
      <c r="A562" s="15"/>
      <c r="B562" s="249"/>
      <c r="C562" s="250"/>
      <c r="D562" s="218" t="s">
        <v>196</v>
      </c>
      <c r="E562" s="251" t="s">
        <v>21</v>
      </c>
      <c r="F562" s="252" t="s">
        <v>903</v>
      </c>
      <c r="G562" s="250"/>
      <c r="H562" s="251" t="s">
        <v>21</v>
      </c>
      <c r="I562" s="253"/>
      <c r="J562" s="250"/>
      <c r="K562" s="250"/>
      <c r="L562" s="254"/>
      <c r="M562" s="255"/>
      <c r="N562" s="256"/>
      <c r="O562" s="256"/>
      <c r="P562" s="256"/>
      <c r="Q562" s="256"/>
      <c r="R562" s="256"/>
      <c r="S562" s="256"/>
      <c r="T562" s="257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58" t="s">
        <v>196</v>
      </c>
      <c r="AU562" s="258" t="s">
        <v>83</v>
      </c>
      <c r="AV562" s="15" t="s">
        <v>81</v>
      </c>
      <c r="AW562" s="15" t="s">
        <v>34</v>
      </c>
      <c r="AX562" s="15" t="s">
        <v>73</v>
      </c>
      <c r="AY562" s="258" t="s">
        <v>184</v>
      </c>
    </row>
    <row r="563" s="13" customFormat="1">
      <c r="A563" s="13"/>
      <c r="B563" s="223"/>
      <c r="C563" s="224"/>
      <c r="D563" s="218" t="s">
        <v>196</v>
      </c>
      <c r="E563" s="225" t="s">
        <v>21</v>
      </c>
      <c r="F563" s="226" t="s">
        <v>918</v>
      </c>
      <c r="G563" s="224"/>
      <c r="H563" s="227">
        <v>178.42400000000001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33" t="s">
        <v>196</v>
      </c>
      <c r="AU563" s="233" t="s">
        <v>83</v>
      </c>
      <c r="AV563" s="13" t="s">
        <v>83</v>
      </c>
      <c r="AW563" s="13" t="s">
        <v>34</v>
      </c>
      <c r="AX563" s="13" t="s">
        <v>73</v>
      </c>
      <c r="AY563" s="233" t="s">
        <v>184</v>
      </c>
    </row>
    <row r="564" s="14" customFormat="1">
      <c r="A564" s="14"/>
      <c r="B564" s="234"/>
      <c r="C564" s="235"/>
      <c r="D564" s="218" t="s">
        <v>196</v>
      </c>
      <c r="E564" s="236" t="s">
        <v>21</v>
      </c>
      <c r="F564" s="237" t="s">
        <v>198</v>
      </c>
      <c r="G564" s="235"/>
      <c r="H564" s="238">
        <v>178.42400000000001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44" t="s">
        <v>196</v>
      </c>
      <c r="AU564" s="244" t="s">
        <v>83</v>
      </c>
      <c r="AV564" s="14" t="s">
        <v>183</v>
      </c>
      <c r="AW564" s="14" t="s">
        <v>34</v>
      </c>
      <c r="AX564" s="14" t="s">
        <v>81</v>
      </c>
      <c r="AY564" s="244" t="s">
        <v>184</v>
      </c>
    </row>
    <row r="565" s="12" customFormat="1" ht="22.8" customHeight="1">
      <c r="A565" s="12"/>
      <c r="B565" s="191"/>
      <c r="C565" s="192"/>
      <c r="D565" s="193" t="s">
        <v>72</v>
      </c>
      <c r="E565" s="245" t="s">
        <v>919</v>
      </c>
      <c r="F565" s="245" t="s">
        <v>920</v>
      </c>
      <c r="G565" s="192"/>
      <c r="H565" s="192"/>
      <c r="I565" s="195"/>
      <c r="J565" s="246">
        <f>BK565</f>
        <v>0</v>
      </c>
      <c r="K565" s="192"/>
      <c r="L565" s="197"/>
      <c r="M565" s="198"/>
      <c r="N565" s="199"/>
      <c r="O565" s="199"/>
      <c r="P565" s="200">
        <f>SUM(P566:P568)</f>
        <v>0</v>
      </c>
      <c r="Q565" s="199"/>
      <c r="R565" s="200">
        <f>SUM(R566:R568)</f>
        <v>0</v>
      </c>
      <c r="S565" s="199"/>
      <c r="T565" s="201">
        <f>SUM(T566:T568)</f>
        <v>0</v>
      </c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R565" s="202" t="s">
        <v>81</v>
      </c>
      <c r="AT565" s="203" t="s">
        <v>72</v>
      </c>
      <c r="AU565" s="203" t="s">
        <v>81</v>
      </c>
      <c r="AY565" s="202" t="s">
        <v>184</v>
      </c>
      <c r="BK565" s="204">
        <f>SUM(BK566:BK568)</f>
        <v>0</v>
      </c>
    </row>
    <row r="566" s="2" customFormat="1" ht="33" customHeight="1">
      <c r="A566" s="41"/>
      <c r="B566" s="42"/>
      <c r="C566" s="205" t="s">
        <v>921</v>
      </c>
      <c r="D566" s="205" t="s">
        <v>185</v>
      </c>
      <c r="E566" s="206" t="s">
        <v>922</v>
      </c>
      <c r="F566" s="207" t="s">
        <v>923</v>
      </c>
      <c r="G566" s="208" t="s">
        <v>372</v>
      </c>
      <c r="H566" s="209">
        <v>789.39300000000003</v>
      </c>
      <c r="I566" s="210"/>
      <c r="J566" s="211">
        <f>ROUND(I566*H566,2)</f>
        <v>0</v>
      </c>
      <c r="K566" s="207" t="s">
        <v>219</v>
      </c>
      <c r="L566" s="47"/>
      <c r="M566" s="212" t="s">
        <v>21</v>
      </c>
      <c r="N566" s="213" t="s">
        <v>44</v>
      </c>
      <c r="O566" s="87"/>
      <c r="P566" s="214">
        <f>O566*H566</f>
        <v>0</v>
      </c>
      <c r="Q566" s="214">
        <v>0</v>
      </c>
      <c r="R566" s="214">
        <f>Q566*H566</f>
        <v>0</v>
      </c>
      <c r="S566" s="214">
        <v>0</v>
      </c>
      <c r="T566" s="215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16" t="s">
        <v>183</v>
      </c>
      <c r="AT566" s="216" t="s">
        <v>185</v>
      </c>
      <c r="AU566" s="216" t="s">
        <v>83</v>
      </c>
      <c r="AY566" s="20" t="s">
        <v>184</v>
      </c>
      <c r="BE566" s="217">
        <f>IF(N566="základní",J566,0)</f>
        <v>0</v>
      </c>
      <c r="BF566" s="217">
        <f>IF(N566="snížená",J566,0)</f>
        <v>0</v>
      </c>
      <c r="BG566" s="217">
        <f>IF(N566="zákl. přenesená",J566,0)</f>
        <v>0</v>
      </c>
      <c r="BH566" s="217">
        <f>IF(N566="sníž. přenesená",J566,0)</f>
        <v>0</v>
      </c>
      <c r="BI566" s="217">
        <f>IF(N566="nulová",J566,0)</f>
        <v>0</v>
      </c>
      <c r="BJ566" s="20" t="s">
        <v>81</v>
      </c>
      <c r="BK566" s="217">
        <f>ROUND(I566*H566,2)</f>
        <v>0</v>
      </c>
      <c r="BL566" s="20" t="s">
        <v>183</v>
      </c>
      <c r="BM566" s="216" t="s">
        <v>924</v>
      </c>
    </row>
    <row r="567" s="2" customFormat="1">
      <c r="A567" s="41"/>
      <c r="B567" s="42"/>
      <c r="C567" s="43"/>
      <c r="D567" s="218" t="s">
        <v>191</v>
      </c>
      <c r="E567" s="43"/>
      <c r="F567" s="219" t="s">
        <v>925</v>
      </c>
      <c r="G567" s="43"/>
      <c r="H567" s="43"/>
      <c r="I567" s="220"/>
      <c r="J567" s="43"/>
      <c r="K567" s="43"/>
      <c r="L567" s="47"/>
      <c r="M567" s="221"/>
      <c r="N567" s="22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191</v>
      </c>
      <c r="AU567" s="20" t="s">
        <v>83</v>
      </c>
    </row>
    <row r="568" s="2" customFormat="1">
      <c r="A568" s="41"/>
      <c r="B568" s="42"/>
      <c r="C568" s="43"/>
      <c r="D568" s="247" t="s">
        <v>221</v>
      </c>
      <c r="E568" s="43"/>
      <c r="F568" s="248" t="s">
        <v>926</v>
      </c>
      <c r="G568" s="43"/>
      <c r="H568" s="43"/>
      <c r="I568" s="220"/>
      <c r="J568" s="43"/>
      <c r="K568" s="43"/>
      <c r="L568" s="47"/>
      <c r="M568" s="272"/>
      <c r="N568" s="273"/>
      <c r="O568" s="274"/>
      <c r="P568" s="274"/>
      <c r="Q568" s="274"/>
      <c r="R568" s="274"/>
      <c r="S568" s="274"/>
      <c r="T568" s="275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221</v>
      </c>
      <c r="AU568" s="20" t="s">
        <v>83</v>
      </c>
    </row>
    <row r="569" s="2" customFormat="1" ht="6.96" customHeight="1">
      <c r="A569" s="41"/>
      <c r="B569" s="62"/>
      <c r="C569" s="63"/>
      <c r="D569" s="63"/>
      <c r="E569" s="63"/>
      <c r="F569" s="63"/>
      <c r="G569" s="63"/>
      <c r="H569" s="63"/>
      <c r="I569" s="63"/>
      <c r="J569" s="63"/>
      <c r="K569" s="63"/>
      <c r="L569" s="47"/>
      <c r="M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</row>
  </sheetData>
  <sheetProtection sheet="1" autoFilter="0" formatColumns="0" formatRows="0" objects="1" scenarios="1" spinCount="100000" saltValue="SQsEhNFkng/8wKavmdBAOwGzif3EMrHPxlkPztpISkMpfr82SXIHULUICVlZfV7xNq2lQWOUByFAC62eHTuyrw==" hashValue="4ERvbhBKrTJXZl4/5l6IsTvj3csrvC+FJaxHqZ1FtXyZln6f83B5PybbexjsODybQ6RKQNJJeitIm59/Hg8ptQ==" algorithmName="SHA-512" password="CC35"/>
  <autoFilter ref="C86:K568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2" r:id="rId1" display="https://podminky.urs.cz/item/CS_URS_2024_02/111301111"/>
    <hyperlink ref="F103" r:id="rId2" display="https://podminky.urs.cz/item/CS_URS_2024_02/113106123"/>
    <hyperlink ref="F113" r:id="rId3" display="https://podminky.urs.cz/item/CS_URS_2024_02/113106134"/>
    <hyperlink ref="F121" r:id="rId4" display="https://podminky.urs.cz/item/CS_URS_2024_02/113106144"/>
    <hyperlink ref="F130" r:id="rId5" display="https://podminky.urs.cz/item/CS_URS_2024_02/113106292"/>
    <hyperlink ref="F139" r:id="rId6" display="https://podminky.urs.cz/item/CS_URS_2024_02/113107162"/>
    <hyperlink ref="F147" r:id="rId7" display="https://podminky.urs.cz/item/CS_URS_2024_02/113107182"/>
    <hyperlink ref="F155" r:id="rId8" display="https://podminky.urs.cz/item/CS_URS_2024_02/113107222"/>
    <hyperlink ref="F160" r:id="rId9" display="https://podminky.urs.cz/item/CS_URS_2024_02/113107224"/>
    <hyperlink ref="F166" r:id="rId10" display="https://podminky.urs.cz/item/CS_URS_2024_02/113107241"/>
    <hyperlink ref="F174" r:id="rId11" display="https://podminky.urs.cz/item/CS_URS_2024_02/113107322"/>
    <hyperlink ref="F180" r:id="rId12" display="https://podminky.urs.cz/item/CS_URS_2024_02/113107323"/>
    <hyperlink ref="F187" r:id="rId13" display="https://podminky.urs.cz/item/CS_URS_2024_02/113107342"/>
    <hyperlink ref="F194" r:id="rId14" display="https://podminky.urs.cz/item/CS_URS_2024_02/113154523"/>
    <hyperlink ref="F200" r:id="rId15" display="https://podminky.urs.cz/item/CS_URS_2024_02/113154544"/>
    <hyperlink ref="F209" r:id="rId16" display="https://podminky.urs.cz/item/CS_URS_2024_02/113202111"/>
    <hyperlink ref="F227" r:id="rId17" display="https://podminky.urs.cz/item/CS_URS_2024_02/113203111"/>
    <hyperlink ref="F244" r:id="rId18" display="https://podminky.urs.cz/item/CS_URS_2024_02/122251403"/>
    <hyperlink ref="F249" r:id="rId19" display="https://podminky.urs.cz/item/CS_URS_2024_02/132251103"/>
    <hyperlink ref="F255" r:id="rId20" display="https://podminky.urs.cz/item/CS_URS_2024_02/162702111"/>
    <hyperlink ref="F266" r:id="rId21" display="https://podminky.urs.cz/item/CS_URS_2024_02/162702119"/>
    <hyperlink ref="F271" r:id="rId22" display="https://podminky.urs.cz/item/CS_URS_2024_02/162751117"/>
    <hyperlink ref="F277" r:id="rId23" display="https://podminky.urs.cz/item/CS_URS_2024_02/171151103"/>
    <hyperlink ref="F285" r:id="rId24" display="https://podminky.urs.cz/item/CS_URS_2024_02/171152501"/>
    <hyperlink ref="F293" r:id="rId25" display="https://podminky.urs.cz/item/CS_URS_2024_02/171201231"/>
    <hyperlink ref="F298" r:id="rId26" display="https://podminky.urs.cz/item/CS_URS_2024_02/171251201"/>
    <hyperlink ref="F304" r:id="rId27" display="https://podminky.urs.cz/item/CS_URS_2024_02/212752111"/>
    <hyperlink ref="F310" r:id="rId28" display="https://podminky.urs.cz/item/CS_URS_2024_02/564851111"/>
    <hyperlink ref="F321" r:id="rId29" display="https://podminky.urs.cz/item/CS_URS_2024_02/564861111"/>
    <hyperlink ref="F348" r:id="rId30" display="https://podminky.urs.cz/item/CS_URS_2024_02/564930412"/>
    <hyperlink ref="F353" r:id="rId31" display="https://podminky.urs.cz/item/CS_URS_2024_02/564952111"/>
    <hyperlink ref="F361" r:id="rId32" display="https://podminky.urs.cz/item/CS_URS_2024_02/565145111"/>
    <hyperlink ref="F367" r:id="rId33" display="https://podminky.urs.cz/item/CS_URS_2024_02/573191111"/>
    <hyperlink ref="F373" r:id="rId34" display="https://podminky.urs.cz/item/CS_URS_2024_02/573231107"/>
    <hyperlink ref="F381" r:id="rId35" display="https://podminky.urs.cz/item/CS_URS_2024_02/577134111"/>
    <hyperlink ref="F389" r:id="rId36" display="https://podminky.urs.cz/item/CS_URS_2024_02/596811120"/>
    <hyperlink ref="F409" r:id="rId37" display="https://podminky.urs.cz/item/CS_URS_2024_02/596811121"/>
    <hyperlink ref="F418" r:id="rId38" display="https://podminky.urs.cz/item/CS_URS_2024_02/596811123"/>
    <hyperlink ref="F456" r:id="rId39" display="https://podminky.urs.cz/item/CS_URS_2024_02/899132212"/>
    <hyperlink ref="F461" r:id="rId40" display="https://podminky.urs.cz/item/CS_URS_2024_02/899132213"/>
    <hyperlink ref="F466" r:id="rId41" display="https://podminky.urs.cz/item/CS_URS_2024_02/899133111"/>
    <hyperlink ref="F472" r:id="rId42" display="https://podminky.urs.cz/item/CS_URS_2024_02/916131213"/>
    <hyperlink ref="F490" r:id="rId43" display="https://podminky.urs.cz/item/CS_URS_2024_02/916132112"/>
    <hyperlink ref="F500" r:id="rId44" display="https://podminky.urs.cz/item/CS_URS_2024_02/919794441"/>
    <hyperlink ref="F505" r:id="rId45" display="https://podminky.urs.cz/item/CS_URS_2024_02/938908411"/>
    <hyperlink ref="F512" r:id="rId46" display="https://podminky.urs.cz/item/CS_URS_2024_02/979051121"/>
    <hyperlink ref="F520" r:id="rId47" display="https://podminky.urs.cz/item/CS_URS_2024_02/997221551"/>
    <hyperlink ref="F525" r:id="rId48" display="https://podminky.urs.cz/item/CS_URS_2024_02/997221559"/>
    <hyperlink ref="F530" r:id="rId49" display="https://podminky.urs.cz/item/CS_URS_2024_02/997221561"/>
    <hyperlink ref="F536" r:id="rId50" display="https://podminky.urs.cz/item/CS_URS_2024_02/997221569"/>
    <hyperlink ref="F541" r:id="rId51" display="https://podminky.urs.cz/item/CS_URS_2024_02/997221861"/>
    <hyperlink ref="F548" r:id="rId52" display="https://podminky.urs.cz/item/CS_URS_2024_02/997221862"/>
    <hyperlink ref="F554" r:id="rId53" display="https://podminky.urs.cz/item/CS_URS_2024_02/997221873"/>
    <hyperlink ref="F561" r:id="rId54" display="https://podminky.urs.cz/item/CS_URS_2024_02/997221875"/>
    <hyperlink ref="F568" r:id="rId55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927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ROUND(J87,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ROUND((SUM(BE87:BE668)),  2)</f>
        <v>0</v>
      </c>
      <c r="G33" s="41"/>
      <c r="H33" s="41"/>
      <c r="I33" s="151">
        <v>0.20999999999999999</v>
      </c>
      <c r="J33" s="150">
        <f>ROUND(((SUM(BE87:BE668))*I33),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ROUND((SUM(BF87:BF668)),  2)</f>
        <v>0</v>
      </c>
      <c r="G34" s="41"/>
      <c r="H34" s="41"/>
      <c r="I34" s="151">
        <v>0.12</v>
      </c>
      <c r="J34" s="150">
        <f>ROUND(((SUM(BF87:BF668))*I34),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ROUND((SUM(BG87:BG668)),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ROUND((SUM(BH87:BH668)),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ROUND((SUM(BI87:BI668)),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102 - Etapa 2 - ulice NA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J87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J88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J89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J312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J318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J523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J539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J622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J665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168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63" t="str">
        <f>E7</f>
        <v>Lokalita TIBA Beroun - pozemní komunikace</v>
      </c>
      <c r="F77" s="35"/>
      <c r="G77" s="35"/>
      <c r="H77" s="35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157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72" t="str">
        <f>E9</f>
        <v>SO 102 - Etapa 2 - ulice NA DRAŽKÁCH - U ARCHIVU</v>
      </c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22</v>
      </c>
      <c r="D81" s="43"/>
      <c r="E81" s="43"/>
      <c r="F81" s="30" t="str">
        <f>F12</f>
        <v>Beroun</v>
      </c>
      <c r="G81" s="43"/>
      <c r="H81" s="43"/>
      <c r="I81" s="35" t="s">
        <v>24</v>
      </c>
      <c r="J81" s="75" t="str">
        <f>IF(J12="","",J12)</f>
        <v>30. 1. 2025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26</v>
      </c>
      <c r="D83" s="43"/>
      <c r="E83" s="43"/>
      <c r="F83" s="30" t="str">
        <f>E15</f>
        <v>Město Beroun</v>
      </c>
      <c r="G83" s="43"/>
      <c r="H83" s="43"/>
      <c r="I83" s="35" t="s">
        <v>32</v>
      </c>
      <c r="J83" s="39" t="str">
        <f>E21</f>
        <v xml:space="preserve">AFRY CZ  s.r.o. PRAHA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5.15" customHeight="1">
      <c r="A84" s="41"/>
      <c r="B84" s="42"/>
      <c r="C84" s="35" t="s">
        <v>30</v>
      </c>
      <c r="D84" s="43"/>
      <c r="E84" s="43"/>
      <c r="F84" s="30" t="str">
        <f>IF(E18="","",E18)</f>
        <v>Vyplň údaj</v>
      </c>
      <c r="G84" s="43"/>
      <c r="H84" s="43"/>
      <c r="I84" s="35" t="s">
        <v>35</v>
      </c>
      <c r="J84" s="39" t="str">
        <f>E24</f>
        <v xml:space="preserve"> 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0.32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1" customFormat="1" ht="29.28" customHeight="1">
      <c r="A86" s="180"/>
      <c r="B86" s="181"/>
      <c r="C86" s="182" t="s">
        <v>169</v>
      </c>
      <c r="D86" s="183" t="s">
        <v>58</v>
      </c>
      <c r="E86" s="183" t="s">
        <v>54</v>
      </c>
      <c r="F86" s="183" t="s">
        <v>55</v>
      </c>
      <c r="G86" s="183" t="s">
        <v>170</v>
      </c>
      <c r="H86" s="183" t="s">
        <v>171</v>
      </c>
      <c r="I86" s="183" t="s">
        <v>172</v>
      </c>
      <c r="J86" s="183" t="s">
        <v>161</v>
      </c>
      <c r="K86" s="184" t="s">
        <v>173</v>
      </c>
      <c r="L86" s="185"/>
      <c r="M86" s="95" t="s">
        <v>21</v>
      </c>
      <c r="N86" s="96" t="s">
        <v>43</v>
      </c>
      <c r="O86" s="96" t="s">
        <v>174</v>
      </c>
      <c r="P86" s="96" t="s">
        <v>175</v>
      </c>
      <c r="Q86" s="96" t="s">
        <v>176</v>
      </c>
      <c r="R86" s="96" t="s">
        <v>177</v>
      </c>
      <c r="S86" s="96" t="s">
        <v>178</v>
      </c>
      <c r="T86" s="97" t="s">
        <v>179</v>
      </c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</row>
    <row r="87" s="2" customFormat="1" ht="22.8" customHeight="1">
      <c r="A87" s="41"/>
      <c r="B87" s="42"/>
      <c r="C87" s="102" t="s">
        <v>180</v>
      </c>
      <c r="D87" s="43"/>
      <c r="E87" s="43"/>
      <c r="F87" s="43"/>
      <c r="G87" s="43"/>
      <c r="H87" s="43"/>
      <c r="I87" s="43"/>
      <c r="J87" s="186">
        <f>BK87</f>
        <v>0</v>
      </c>
      <c r="K87" s="43"/>
      <c r="L87" s="47"/>
      <c r="M87" s="98"/>
      <c r="N87" s="187"/>
      <c r="O87" s="99"/>
      <c r="P87" s="188">
        <f>P88</f>
        <v>0</v>
      </c>
      <c r="Q87" s="99"/>
      <c r="R87" s="188">
        <f>R88</f>
        <v>823.95798639999998</v>
      </c>
      <c r="S87" s="99"/>
      <c r="T87" s="189">
        <f>T88</f>
        <v>2742.8396799999996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72</v>
      </c>
      <c r="AU87" s="20" t="s">
        <v>162</v>
      </c>
      <c r="BK87" s="190">
        <f>BK88</f>
        <v>0</v>
      </c>
    </row>
    <row r="88" s="12" customFormat="1" ht="25.92" customHeight="1">
      <c r="A88" s="12"/>
      <c r="B88" s="191"/>
      <c r="C88" s="192"/>
      <c r="D88" s="193" t="s">
        <v>72</v>
      </c>
      <c r="E88" s="194" t="s">
        <v>265</v>
      </c>
      <c r="F88" s="194" t="s">
        <v>266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P89+P312+P318+P523+P539+P622+P665</f>
        <v>0</v>
      </c>
      <c r="Q88" s="199"/>
      <c r="R88" s="200">
        <f>R89+R312+R318+R523+R539+R622+R665</f>
        <v>823.95798639999998</v>
      </c>
      <c r="S88" s="199"/>
      <c r="T88" s="201">
        <f>T89+T312+T318+T523+T539+T622+T665</f>
        <v>2742.8396799999996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2" t="s">
        <v>81</v>
      </c>
      <c r="AT88" s="203" t="s">
        <v>72</v>
      </c>
      <c r="AU88" s="203" t="s">
        <v>73</v>
      </c>
      <c r="AY88" s="202" t="s">
        <v>184</v>
      </c>
      <c r="BK88" s="204">
        <f>BK89+BK312+BK318+BK523+BK539+BK622+BK665</f>
        <v>0</v>
      </c>
    </row>
    <row r="89" s="12" customFormat="1" ht="22.8" customHeight="1">
      <c r="A89" s="12"/>
      <c r="B89" s="191"/>
      <c r="C89" s="192"/>
      <c r="D89" s="193" t="s">
        <v>72</v>
      </c>
      <c r="E89" s="245" t="s">
        <v>81</v>
      </c>
      <c r="F89" s="245" t="s">
        <v>404</v>
      </c>
      <c r="G89" s="192"/>
      <c r="H89" s="192"/>
      <c r="I89" s="195"/>
      <c r="J89" s="246">
        <f>BK89</f>
        <v>0</v>
      </c>
      <c r="K89" s="192"/>
      <c r="L89" s="197"/>
      <c r="M89" s="198"/>
      <c r="N89" s="199"/>
      <c r="O89" s="199"/>
      <c r="P89" s="200">
        <f>SUM(P90:P311)</f>
        <v>0</v>
      </c>
      <c r="Q89" s="199"/>
      <c r="R89" s="200">
        <f>SUM(R90:R311)</f>
        <v>36.678976399999996</v>
      </c>
      <c r="S89" s="199"/>
      <c r="T89" s="201">
        <f>SUM(T90:T311)</f>
        <v>2716.1862799999999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2" t="s">
        <v>81</v>
      </c>
      <c r="AT89" s="203" t="s">
        <v>72</v>
      </c>
      <c r="AU89" s="203" t="s">
        <v>81</v>
      </c>
      <c r="AY89" s="202" t="s">
        <v>184</v>
      </c>
      <c r="BK89" s="204">
        <f>SUM(BK90:BK311)</f>
        <v>0</v>
      </c>
    </row>
    <row r="90" s="2" customFormat="1" ht="24.15" customHeight="1">
      <c r="A90" s="41"/>
      <c r="B90" s="42"/>
      <c r="C90" s="205" t="s">
        <v>81</v>
      </c>
      <c r="D90" s="205" t="s">
        <v>185</v>
      </c>
      <c r="E90" s="206" t="s">
        <v>405</v>
      </c>
      <c r="F90" s="207" t="s">
        <v>406</v>
      </c>
      <c r="G90" s="208" t="s">
        <v>407</v>
      </c>
      <c r="H90" s="209">
        <v>622.5</v>
      </c>
      <c r="I90" s="210"/>
      <c r="J90" s="211">
        <f>ROUND(I90*H90,2)</f>
        <v>0</v>
      </c>
      <c r="K90" s="207" t="s">
        <v>219</v>
      </c>
      <c r="L90" s="47"/>
      <c r="M90" s="212" t="s">
        <v>21</v>
      </c>
      <c r="N90" s="213" t="s">
        <v>44</v>
      </c>
      <c r="O90" s="87"/>
      <c r="P90" s="214">
        <f>O90*H90</f>
        <v>0</v>
      </c>
      <c r="Q90" s="214">
        <v>0</v>
      </c>
      <c r="R90" s="214">
        <f>Q90*H90</f>
        <v>0</v>
      </c>
      <c r="S90" s="214">
        <v>0</v>
      </c>
      <c r="T90" s="215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16" t="s">
        <v>183</v>
      </c>
      <c r="AT90" s="216" t="s">
        <v>185</v>
      </c>
      <c r="AU90" s="216" t="s">
        <v>83</v>
      </c>
      <c r="AY90" s="20" t="s">
        <v>184</v>
      </c>
      <c r="BE90" s="217">
        <f>IF(N90="základní",J90,0)</f>
        <v>0</v>
      </c>
      <c r="BF90" s="217">
        <f>IF(N90="snížená",J90,0)</f>
        <v>0</v>
      </c>
      <c r="BG90" s="217">
        <f>IF(N90="zákl. přenesená",J90,0)</f>
        <v>0</v>
      </c>
      <c r="BH90" s="217">
        <f>IF(N90="sníž. přenesená",J90,0)</f>
        <v>0</v>
      </c>
      <c r="BI90" s="217">
        <f>IF(N90="nulová",J90,0)</f>
        <v>0</v>
      </c>
      <c r="BJ90" s="20" t="s">
        <v>81</v>
      </c>
      <c r="BK90" s="217">
        <f>ROUND(I90*H90,2)</f>
        <v>0</v>
      </c>
      <c r="BL90" s="20" t="s">
        <v>183</v>
      </c>
      <c r="BM90" s="216" t="s">
        <v>928</v>
      </c>
    </row>
    <row r="91" s="2" customFormat="1">
      <c r="A91" s="41"/>
      <c r="B91" s="42"/>
      <c r="C91" s="43"/>
      <c r="D91" s="218" t="s">
        <v>191</v>
      </c>
      <c r="E91" s="43"/>
      <c r="F91" s="219" t="s">
        <v>409</v>
      </c>
      <c r="G91" s="43"/>
      <c r="H91" s="43"/>
      <c r="I91" s="220"/>
      <c r="J91" s="43"/>
      <c r="K91" s="43"/>
      <c r="L91" s="47"/>
      <c r="M91" s="221"/>
      <c r="N91" s="22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191</v>
      </c>
      <c r="AU91" s="20" t="s">
        <v>83</v>
      </c>
    </row>
    <row r="92" s="2" customFormat="1">
      <c r="A92" s="41"/>
      <c r="B92" s="42"/>
      <c r="C92" s="43"/>
      <c r="D92" s="247" t="s">
        <v>221</v>
      </c>
      <c r="E92" s="43"/>
      <c r="F92" s="248" t="s">
        <v>410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221</v>
      </c>
      <c r="AU92" s="20" t="s">
        <v>83</v>
      </c>
    </row>
    <row r="93" s="13" customFormat="1">
      <c r="A93" s="13"/>
      <c r="B93" s="223"/>
      <c r="C93" s="224"/>
      <c r="D93" s="218" t="s">
        <v>196</v>
      </c>
      <c r="E93" s="225" t="s">
        <v>21</v>
      </c>
      <c r="F93" s="226" t="s">
        <v>929</v>
      </c>
      <c r="G93" s="224"/>
      <c r="H93" s="227">
        <v>25.100000000000001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3" t="s">
        <v>196</v>
      </c>
      <c r="AU93" s="233" t="s">
        <v>83</v>
      </c>
      <c r="AV93" s="13" t="s">
        <v>83</v>
      </c>
      <c r="AW93" s="13" t="s">
        <v>34</v>
      </c>
      <c r="AX93" s="13" t="s">
        <v>73</v>
      </c>
      <c r="AY93" s="233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930</v>
      </c>
      <c r="G94" s="224"/>
      <c r="H94" s="227">
        <v>57.399999999999999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931</v>
      </c>
      <c r="G95" s="224"/>
      <c r="H95" s="227">
        <v>64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932</v>
      </c>
      <c r="G96" s="224"/>
      <c r="H96" s="227">
        <v>61.700000000000003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933</v>
      </c>
      <c r="G97" s="224"/>
      <c r="H97" s="227">
        <v>286.5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934</v>
      </c>
      <c r="G98" s="224"/>
      <c r="H98" s="227">
        <v>127.8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4" customFormat="1">
      <c r="A99" s="14"/>
      <c r="B99" s="234"/>
      <c r="C99" s="235"/>
      <c r="D99" s="218" t="s">
        <v>196</v>
      </c>
      <c r="E99" s="236" t="s">
        <v>21</v>
      </c>
      <c r="F99" s="237" t="s">
        <v>198</v>
      </c>
      <c r="G99" s="235"/>
      <c r="H99" s="238">
        <v>622.5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4" t="s">
        <v>196</v>
      </c>
      <c r="AU99" s="244" t="s">
        <v>83</v>
      </c>
      <c r="AV99" s="14" t="s">
        <v>183</v>
      </c>
      <c r="AW99" s="14" t="s">
        <v>34</v>
      </c>
      <c r="AX99" s="14" t="s">
        <v>81</v>
      </c>
      <c r="AY99" s="244" t="s">
        <v>184</v>
      </c>
    </row>
    <row r="100" s="2" customFormat="1" ht="24.15" customHeight="1">
      <c r="A100" s="41"/>
      <c r="B100" s="42"/>
      <c r="C100" s="205" t="s">
        <v>83</v>
      </c>
      <c r="D100" s="205" t="s">
        <v>185</v>
      </c>
      <c r="E100" s="206" t="s">
        <v>418</v>
      </c>
      <c r="F100" s="207" t="s">
        <v>419</v>
      </c>
      <c r="G100" s="208" t="s">
        <v>407</v>
      </c>
      <c r="H100" s="209">
        <v>20.699999999999999</v>
      </c>
      <c r="I100" s="210"/>
      <c r="J100" s="211">
        <f>ROUND(I100*H100,2)</f>
        <v>0</v>
      </c>
      <c r="K100" s="207" t="s">
        <v>219</v>
      </c>
      <c r="L100" s="47"/>
      <c r="M100" s="212" t="s">
        <v>21</v>
      </c>
      <c r="N100" s="213" t="s">
        <v>44</v>
      </c>
      <c r="O100" s="87"/>
      <c r="P100" s="214">
        <f>O100*H100</f>
        <v>0</v>
      </c>
      <c r="Q100" s="214">
        <v>0</v>
      </c>
      <c r="R100" s="214">
        <f>Q100*H100</f>
        <v>0</v>
      </c>
      <c r="S100" s="214">
        <v>0.26000000000000001</v>
      </c>
      <c r="T100" s="215">
        <f>S100*H100</f>
        <v>5.3819999999999997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16" t="s">
        <v>183</v>
      </c>
      <c r="AT100" s="216" t="s">
        <v>185</v>
      </c>
      <c r="AU100" s="216" t="s">
        <v>83</v>
      </c>
      <c r="AY100" s="20" t="s">
        <v>184</v>
      </c>
      <c r="BE100" s="217">
        <f>IF(N100="základní",J100,0)</f>
        <v>0</v>
      </c>
      <c r="BF100" s="217">
        <f>IF(N100="snížená",J100,0)</f>
        <v>0</v>
      </c>
      <c r="BG100" s="217">
        <f>IF(N100="zákl. přenesená",J100,0)</f>
        <v>0</v>
      </c>
      <c r="BH100" s="217">
        <f>IF(N100="sníž. přenesená",J100,0)</f>
        <v>0</v>
      </c>
      <c r="BI100" s="217">
        <f>IF(N100="nulová",J100,0)</f>
        <v>0</v>
      </c>
      <c r="BJ100" s="20" t="s">
        <v>81</v>
      </c>
      <c r="BK100" s="217">
        <f>ROUND(I100*H100,2)</f>
        <v>0</v>
      </c>
      <c r="BL100" s="20" t="s">
        <v>183</v>
      </c>
      <c r="BM100" s="216" t="s">
        <v>935</v>
      </c>
    </row>
    <row r="101" s="2" customFormat="1">
      <c r="A101" s="41"/>
      <c r="B101" s="42"/>
      <c r="C101" s="43"/>
      <c r="D101" s="218" t="s">
        <v>191</v>
      </c>
      <c r="E101" s="43"/>
      <c r="F101" s="219" t="s">
        <v>421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191</v>
      </c>
      <c r="AU101" s="20" t="s">
        <v>83</v>
      </c>
    </row>
    <row r="102" s="2" customFormat="1">
      <c r="A102" s="41"/>
      <c r="B102" s="42"/>
      <c r="C102" s="43"/>
      <c r="D102" s="247" t="s">
        <v>221</v>
      </c>
      <c r="E102" s="43"/>
      <c r="F102" s="248" t="s">
        <v>422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221</v>
      </c>
      <c r="AU102" s="20" t="s">
        <v>83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443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936</v>
      </c>
      <c r="G104" s="224"/>
      <c r="H104" s="227">
        <v>8.9000000000000004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937</v>
      </c>
      <c r="G105" s="224"/>
      <c r="H105" s="227">
        <v>9.3000000000000007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938</v>
      </c>
      <c r="G106" s="224"/>
      <c r="H106" s="227">
        <v>2.5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20.700000000000003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199</v>
      </c>
      <c r="D108" s="205" t="s">
        <v>185</v>
      </c>
      <c r="E108" s="206" t="s">
        <v>438</v>
      </c>
      <c r="F108" s="207" t="s">
        <v>439</v>
      </c>
      <c r="G108" s="208" t="s">
        <v>407</v>
      </c>
      <c r="H108" s="209">
        <v>319.63999999999999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0.26000000000000001</v>
      </c>
      <c r="T108" s="215">
        <f>S108*H108</f>
        <v>83.106399999999994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939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441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442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940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941</v>
      </c>
      <c r="G112" s="224"/>
      <c r="H112" s="227">
        <v>20.699999999999999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942</v>
      </c>
      <c r="G113" s="224"/>
      <c r="H113" s="227">
        <v>42.700000000000003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943</v>
      </c>
      <c r="G114" s="224"/>
      <c r="H114" s="227">
        <v>55.799999999999997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944</v>
      </c>
      <c r="G115" s="224"/>
      <c r="H115" s="227">
        <v>161.30000000000001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945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946</v>
      </c>
      <c r="G117" s="224"/>
      <c r="H117" s="227">
        <v>0.80000000000000004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947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948</v>
      </c>
      <c r="G119" s="224"/>
      <c r="H119" s="227">
        <v>37.409999999999997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949</v>
      </c>
      <c r="G120" s="224"/>
      <c r="H120" s="227">
        <v>0.93000000000000005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4" customFormat="1">
      <c r="A121" s="14"/>
      <c r="B121" s="234"/>
      <c r="C121" s="235"/>
      <c r="D121" s="218" t="s">
        <v>196</v>
      </c>
      <c r="E121" s="236" t="s">
        <v>21</v>
      </c>
      <c r="F121" s="237" t="s">
        <v>198</v>
      </c>
      <c r="G121" s="235"/>
      <c r="H121" s="238">
        <v>319.64000000000004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4" t="s">
        <v>196</v>
      </c>
      <c r="AU121" s="244" t="s">
        <v>83</v>
      </c>
      <c r="AV121" s="14" t="s">
        <v>183</v>
      </c>
      <c r="AW121" s="14" t="s">
        <v>34</v>
      </c>
      <c r="AX121" s="14" t="s">
        <v>81</v>
      </c>
      <c r="AY121" s="244" t="s">
        <v>184</v>
      </c>
    </row>
    <row r="122" s="2" customFormat="1" ht="33" customHeight="1">
      <c r="A122" s="41"/>
      <c r="B122" s="42"/>
      <c r="C122" s="205" t="s">
        <v>183</v>
      </c>
      <c r="D122" s="205" t="s">
        <v>185</v>
      </c>
      <c r="E122" s="206" t="s">
        <v>950</v>
      </c>
      <c r="F122" s="207" t="s">
        <v>951</v>
      </c>
      <c r="G122" s="208" t="s">
        <v>407</v>
      </c>
      <c r="H122" s="209">
        <v>13</v>
      </c>
      <c r="I122" s="210"/>
      <c r="J122" s="211">
        <f>ROUND(I122*H122,2)</f>
        <v>0</v>
      </c>
      <c r="K122" s="207" t="s">
        <v>219</v>
      </c>
      <c r="L122" s="47"/>
      <c r="M122" s="212" t="s">
        <v>21</v>
      </c>
      <c r="N122" s="213" t="s">
        <v>44</v>
      </c>
      <c r="O122" s="87"/>
      <c r="P122" s="214">
        <f>O122*H122</f>
        <v>0</v>
      </c>
      <c r="Q122" s="214">
        <v>0</v>
      </c>
      <c r="R122" s="214">
        <f>Q122*H122</f>
        <v>0</v>
      </c>
      <c r="S122" s="214">
        <v>0.055</v>
      </c>
      <c r="T122" s="215">
        <f>S122*H122</f>
        <v>0.71499999999999997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16" t="s">
        <v>183</v>
      </c>
      <c r="AT122" s="216" t="s">
        <v>185</v>
      </c>
      <c r="AU122" s="216" t="s">
        <v>83</v>
      </c>
      <c r="AY122" s="20" t="s">
        <v>184</v>
      </c>
      <c r="BE122" s="217">
        <f>IF(N122="základní",J122,0)</f>
        <v>0</v>
      </c>
      <c r="BF122" s="217">
        <f>IF(N122="snížená",J122,0)</f>
        <v>0</v>
      </c>
      <c r="BG122" s="217">
        <f>IF(N122="zákl. přenesená",J122,0)</f>
        <v>0</v>
      </c>
      <c r="BH122" s="217">
        <f>IF(N122="sníž. přenesená",J122,0)</f>
        <v>0</v>
      </c>
      <c r="BI122" s="217">
        <f>IF(N122="nulová",J122,0)</f>
        <v>0</v>
      </c>
      <c r="BJ122" s="20" t="s">
        <v>81</v>
      </c>
      <c r="BK122" s="217">
        <f>ROUND(I122*H122,2)</f>
        <v>0</v>
      </c>
      <c r="BL122" s="20" t="s">
        <v>183</v>
      </c>
      <c r="BM122" s="216" t="s">
        <v>952</v>
      </c>
    </row>
    <row r="123" s="2" customFormat="1">
      <c r="A123" s="41"/>
      <c r="B123" s="42"/>
      <c r="C123" s="43"/>
      <c r="D123" s="218" t="s">
        <v>191</v>
      </c>
      <c r="E123" s="43"/>
      <c r="F123" s="219" t="s">
        <v>953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191</v>
      </c>
      <c r="AU123" s="20" t="s">
        <v>83</v>
      </c>
    </row>
    <row r="124" s="2" customFormat="1">
      <c r="A124" s="41"/>
      <c r="B124" s="42"/>
      <c r="C124" s="43"/>
      <c r="D124" s="247" t="s">
        <v>221</v>
      </c>
      <c r="E124" s="43"/>
      <c r="F124" s="248" t="s">
        <v>954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221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955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956</v>
      </c>
      <c r="G126" s="224"/>
      <c r="H126" s="227">
        <v>13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13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2" customFormat="1" ht="24.15" customHeight="1">
      <c r="A128" s="41"/>
      <c r="B128" s="42"/>
      <c r="C128" s="205" t="s">
        <v>205</v>
      </c>
      <c r="D128" s="205" t="s">
        <v>185</v>
      </c>
      <c r="E128" s="206" t="s">
        <v>957</v>
      </c>
      <c r="F128" s="207" t="s">
        <v>958</v>
      </c>
      <c r="G128" s="208" t="s">
        <v>407</v>
      </c>
      <c r="H128" s="209">
        <v>6.5</v>
      </c>
      <c r="I128" s="210"/>
      <c r="J128" s="211">
        <f>ROUND(I128*H128,2)</f>
        <v>0</v>
      </c>
      <c r="K128" s="207" t="s">
        <v>219</v>
      </c>
      <c r="L128" s="47"/>
      <c r="M128" s="212" t="s">
        <v>21</v>
      </c>
      <c r="N128" s="213" t="s">
        <v>44</v>
      </c>
      <c r="O128" s="87"/>
      <c r="P128" s="214">
        <f>O128*H128</f>
        <v>0</v>
      </c>
      <c r="Q128" s="214">
        <v>0</v>
      </c>
      <c r="R128" s="214">
        <f>Q128*H128</f>
        <v>0</v>
      </c>
      <c r="S128" s="214">
        <v>0.45000000000000001</v>
      </c>
      <c r="T128" s="215">
        <f>S128*H128</f>
        <v>2.9250000000000003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16" t="s">
        <v>183</v>
      </c>
      <c r="AT128" s="216" t="s">
        <v>185</v>
      </c>
      <c r="AU128" s="216" t="s">
        <v>83</v>
      </c>
      <c r="AY128" s="20" t="s">
        <v>184</v>
      </c>
      <c r="BE128" s="217">
        <f>IF(N128="základní",J128,0)</f>
        <v>0</v>
      </c>
      <c r="BF128" s="217">
        <f>IF(N128="snížená",J128,0)</f>
        <v>0</v>
      </c>
      <c r="BG128" s="217">
        <f>IF(N128="zákl. přenesená",J128,0)</f>
        <v>0</v>
      </c>
      <c r="BH128" s="217">
        <f>IF(N128="sníž. přenesená",J128,0)</f>
        <v>0</v>
      </c>
      <c r="BI128" s="217">
        <f>IF(N128="nulová",J128,0)</f>
        <v>0</v>
      </c>
      <c r="BJ128" s="20" t="s">
        <v>81</v>
      </c>
      <c r="BK128" s="217">
        <f>ROUND(I128*H128,2)</f>
        <v>0</v>
      </c>
      <c r="BL128" s="20" t="s">
        <v>183</v>
      </c>
      <c r="BM128" s="216" t="s">
        <v>959</v>
      </c>
    </row>
    <row r="129" s="2" customFormat="1">
      <c r="A129" s="41"/>
      <c r="B129" s="42"/>
      <c r="C129" s="43"/>
      <c r="D129" s="218" t="s">
        <v>191</v>
      </c>
      <c r="E129" s="43"/>
      <c r="F129" s="219" t="s">
        <v>960</v>
      </c>
      <c r="G129" s="43"/>
      <c r="H129" s="43"/>
      <c r="I129" s="220"/>
      <c r="J129" s="43"/>
      <c r="K129" s="43"/>
      <c r="L129" s="47"/>
      <c r="M129" s="221"/>
      <c r="N129" s="22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191</v>
      </c>
      <c r="AU129" s="20" t="s">
        <v>83</v>
      </c>
    </row>
    <row r="130" s="2" customFormat="1">
      <c r="A130" s="41"/>
      <c r="B130" s="42"/>
      <c r="C130" s="43"/>
      <c r="D130" s="247" t="s">
        <v>221</v>
      </c>
      <c r="E130" s="43"/>
      <c r="F130" s="248" t="s">
        <v>961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221</v>
      </c>
      <c r="AU130" s="20" t="s">
        <v>83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962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963</v>
      </c>
      <c r="G132" s="224"/>
      <c r="H132" s="227">
        <v>1.5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964</v>
      </c>
      <c r="G133" s="224"/>
      <c r="H133" s="227">
        <v>0.5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965</v>
      </c>
      <c r="G134" s="224"/>
      <c r="H134" s="227">
        <v>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966</v>
      </c>
      <c r="G135" s="224"/>
      <c r="H135" s="227">
        <v>1.5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6.5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4.15" customHeight="1">
      <c r="A137" s="41"/>
      <c r="B137" s="42"/>
      <c r="C137" s="205" t="s">
        <v>216</v>
      </c>
      <c r="D137" s="205" t="s">
        <v>185</v>
      </c>
      <c r="E137" s="206" t="s">
        <v>476</v>
      </c>
      <c r="F137" s="207" t="s">
        <v>477</v>
      </c>
      <c r="G137" s="208" t="s">
        <v>407</v>
      </c>
      <c r="H137" s="209">
        <v>531.29999999999995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0.28999999999999998</v>
      </c>
      <c r="T137" s="215">
        <f>S137*H137</f>
        <v>154.07699999999997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967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479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480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5" customFormat="1">
      <c r="A140" s="15"/>
      <c r="B140" s="249"/>
      <c r="C140" s="250"/>
      <c r="D140" s="218" t="s">
        <v>196</v>
      </c>
      <c r="E140" s="251" t="s">
        <v>21</v>
      </c>
      <c r="F140" s="252" t="s">
        <v>968</v>
      </c>
      <c r="G140" s="250"/>
      <c r="H140" s="251" t="s">
        <v>21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8" t="s">
        <v>196</v>
      </c>
      <c r="AU140" s="258" t="s">
        <v>83</v>
      </c>
      <c r="AV140" s="15" t="s">
        <v>81</v>
      </c>
      <c r="AW140" s="15" t="s">
        <v>34</v>
      </c>
      <c r="AX140" s="15" t="s">
        <v>73</v>
      </c>
      <c r="AY140" s="258" t="s">
        <v>184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969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970</v>
      </c>
      <c r="G142" s="224"/>
      <c r="H142" s="227">
        <v>340.89999999999998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971</v>
      </c>
      <c r="G143" s="224"/>
      <c r="H143" s="227">
        <v>190.40000000000001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531.29999999999995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972</v>
      </c>
      <c r="F145" s="207" t="s">
        <v>973</v>
      </c>
      <c r="G145" s="208" t="s">
        <v>407</v>
      </c>
      <c r="H145" s="209">
        <v>1874.7000000000001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0.44</v>
      </c>
      <c r="T145" s="215">
        <f>S145*H145</f>
        <v>824.86800000000005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974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975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976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977</v>
      </c>
      <c r="G148" s="224"/>
      <c r="H148" s="227">
        <v>1785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968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5" customFormat="1">
      <c r="A150" s="15"/>
      <c r="B150" s="249"/>
      <c r="C150" s="250"/>
      <c r="D150" s="218" t="s">
        <v>196</v>
      </c>
      <c r="E150" s="251" t="s">
        <v>21</v>
      </c>
      <c r="F150" s="252" t="s">
        <v>969</v>
      </c>
      <c r="G150" s="250"/>
      <c r="H150" s="251" t="s">
        <v>21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8" t="s">
        <v>196</v>
      </c>
      <c r="AU150" s="258" t="s">
        <v>83</v>
      </c>
      <c r="AV150" s="15" t="s">
        <v>81</v>
      </c>
      <c r="AW150" s="15" t="s">
        <v>34</v>
      </c>
      <c r="AX150" s="15" t="s">
        <v>73</v>
      </c>
      <c r="AY150" s="258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978</v>
      </c>
      <c r="G151" s="224"/>
      <c r="H151" s="227">
        <v>89.700000000000003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1874.7000000000001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229</v>
      </c>
      <c r="D153" s="205" t="s">
        <v>185</v>
      </c>
      <c r="E153" s="206" t="s">
        <v>482</v>
      </c>
      <c r="F153" s="207" t="s">
        <v>483</v>
      </c>
      <c r="G153" s="208" t="s">
        <v>407</v>
      </c>
      <c r="H153" s="209">
        <v>554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0.57999999999999996</v>
      </c>
      <c r="T153" s="215">
        <f>S153*H153</f>
        <v>321.31999999999999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979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485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486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487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980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981</v>
      </c>
      <c r="G158" s="224"/>
      <c r="H158" s="227">
        <v>554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554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2" customFormat="1" ht="24.15" customHeight="1">
      <c r="A160" s="41"/>
      <c r="B160" s="42"/>
      <c r="C160" s="205" t="s">
        <v>239</v>
      </c>
      <c r="D160" s="205" t="s">
        <v>185</v>
      </c>
      <c r="E160" s="206" t="s">
        <v>489</v>
      </c>
      <c r="F160" s="207" t="s">
        <v>490</v>
      </c>
      <c r="G160" s="208" t="s">
        <v>407</v>
      </c>
      <c r="H160" s="209">
        <v>629.70000000000005</v>
      </c>
      <c r="I160" s="210"/>
      <c r="J160" s="211">
        <f>ROUND(I160*H160,2)</f>
        <v>0</v>
      </c>
      <c r="K160" s="207" t="s">
        <v>219</v>
      </c>
      <c r="L160" s="47"/>
      <c r="M160" s="212" t="s">
        <v>21</v>
      </c>
      <c r="N160" s="213" t="s">
        <v>44</v>
      </c>
      <c r="O160" s="87"/>
      <c r="P160" s="214">
        <f>O160*H160</f>
        <v>0</v>
      </c>
      <c r="Q160" s="214">
        <v>0</v>
      </c>
      <c r="R160" s="214">
        <f>Q160*H160</f>
        <v>0</v>
      </c>
      <c r="S160" s="214">
        <v>0.098000000000000004</v>
      </c>
      <c r="T160" s="215">
        <f>S160*H160</f>
        <v>61.710600000000007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16" t="s">
        <v>183</v>
      </c>
      <c r="AT160" s="216" t="s">
        <v>185</v>
      </c>
      <c r="AU160" s="216" t="s">
        <v>83</v>
      </c>
      <c r="AY160" s="20" t="s">
        <v>184</v>
      </c>
      <c r="BE160" s="217">
        <f>IF(N160="základní",J160,0)</f>
        <v>0</v>
      </c>
      <c r="BF160" s="217">
        <f>IF(N160="snížená",J160,0)</f>
        <v>0</v>
      </c>
      <c r="BG160" s="217">
        <f>IF(N160="zákl. přenesená",J160,0)</f>
        <v>0</v>
      </c>
      <c r="BH160" s="217">
        <f>IF(N160="sníž. přenesená",J160,0)</f>
        <v>0</v>
      </c>
      <c r="BI160" s="217">
        <f>IF(N160="nulová",J160,0)</f>
        <v>0</v>
      </c>
      <c r="BJ160" s="20" t="s">
        <v>81</v>
      </c>
      <c r="BK160" s="217">
        <f>ROUND(I160*H160,2)</f>
        <v>0</v>
      </c>
      <c r="BL160" s="20" t="s">
        <v>183</v>
      </c>
      <c r="BM160" s="216" t="s">
        <v>982</v>
      </c>
    </row>
    <row r="161" s="2" customFormat="1">
      <c r="A161" s="41"/>
      <c r="B161" s="42"/>
      <c r="C161" s="43"/>
      <c r="D161" s="218" t="s">
        <v>191</v>
      </c>
      <c r="E161" s="43"/>
      <c r="F161" s="219" t="s">
        <v>492</v>
      </c>
      <c r="G161" s="43"/>
      <c r="H161" s="43"/>
      <c r="I161" s="220"/>
      <c r="J161" s="43"/>
      <c r="K161" s="43"/>
      <c r="L161" s="47"/>
      <c r="M161" s="221"/>
      <c r="N161" s="22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191</v>
      </c>
      <c r="AU161" s="20" t="s">
        <v>83</v>
      </c>
    </row>
    <row r="162" s="2" customFormat="1">
      <c r="A162" s="41"/>
      <c r="B162" s="42"/>
      <c r="C162" s="43"/>
      <c r="D162" s="247" t="s">
        <v>221</v>
      </c>
      <c r="E162" s="43"/>
      <c r="F162" s="248" t="s">
        <v>493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221</v>
      </c>
      <c r="AU162" s="20" t="s">
        <v>83</v>
      </c>
    </row>
    <row r="163" s="15" customFormat="1">
      <c r="A163" s="15"/>
      <c r="B163" s="249"/>
      <c r="C163" s="250"/>
      <c r="D163" s="218" t="s">
        <v>196</v>
      </c>
      <c r="E163" s="251" t="s">
        <v>21</v>
      </c>
      <c r="F163" s="252" t="s">
        <v>472</v>
      </c>
      <c r="G163" s="250"/>
      <c r="H163" s="251" t="s">
        <v>21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58" t="s">
        <v>196</v>
      </c>
      <c r="AU163" s="258" t="s">
        <v>83</v>
      </c>
      <c r="AV163" s="15" t="s">
        <v>81</v>
      </c>
      <c r="AW163" s="15" t="s">
        <v>34</v>
      </c>
      <c r="AX163" s="15" t="s">
        <v>73</v>
      </c>
      <c r="AY163" s="258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983</v>
      </c>
      <c r="G164" s="224"/>
      <c r="H164" s="227">
        <v>8.6999999999999993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5" customFormat="1">
      <c r="A165" s="15"/>
      <c r="B165" s="249"/>
      <c r="C165" s="250"/>
      <c r="D165" s="218" t="s">
        <v>196</v>
      </c>
      <c r="E165" s="251" t="s">
        <v>21</v>
      </c>
      <c r="F165" s="252" t="s">
        <v>494</v>
      </c>
      <c r="G165" s="250"/>
      <c r="H165" s="251" t="s">
        <v>21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8" t="s">
        <v>196</v>
      </c>
      <c r="AU165" s="258" t="s">
        <v>83</v>
      </c>
      <c r="AV165" s="15" t="s">
        <v>81</v>
      </c>
      <c r="AW165" s="15" t="s">
        <v>34</v>
      </c>
      <c r="AX165" s="15" t="s">
        <v>73</v>
      </c>
      <c r="AY165" s="258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984</v>
      </c>
      <c r="G166" s="224"/>
      <c r="H166" s="227">
        <v>89.700000000000003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985</v>
      </c>
      <c r="G167" s="224"/>
      <c r="H167" s="227">
        <v>340.89999999999998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986</v>
      </c>
      <c r="G168" s="224"/>
      <c r="H168" s="227">
        <v>190.40000000000001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4" customFormat="1">
      <c r="A169" s="14"/>
      <c r="B169" s="234"/>
      <c r="C169" s="235"/>
      <c r="D169" s="218" t="s">
        <v>196</v>
      </c>
      <c r="E169" s="236" t="s">
        <v>21</v>
      </c>
      <c r="F169" s="237" t="s">
        <v>198</v>
      </c>
      <c r="G169" s="235"/>
      <c r="H169" s="238">
        <v>629.69999999999993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4" t="s">
        <v>196</v>
      </c>
      <c r="AU169" s="244" t="s">
        <v>83</v>
      </c>
      <c r="AV169" s="14" t="s">
        <v>183</v>
      </c>
      <c r="AW169" s="14" t="s">
        <v>34</v>
      </c>
      <c r="AX169" s="14" t="s">
        <v>81</v>
      </c>
      <c r="AY169" s="244" t="s">
        <v>184</v>
      </c>
    </row>
    <row r="170" s="2" customFormat="1" ht="24.15" customHeight="1">
      <c r="A170" s="41"/>
      <c r="B170" s="42"/>
      <c r="C170" s="205" t="s">
        <v>247</v>
      </c>
      <c r="D170" s="205" t="s">
        <v>185</v>
      </c>
      <c r="E170" s="206" t="s">
        <v>987</v>
      </c>
      <c r="F170" s="207" t="s">
        <v>988</v>
      </c>
      <c r="G170" s="208" t="s">
        <v>407</v>
      </c>
      <c r="H170" s="209">
        <v>1861.5</v>
      </c>
      <c r="I170" s="210"/>
      <c r="J170" s="211">
        <f>ROUND(I170*H170,2)</f>
        <v>0</v>
      </c>
      <c r="K170" s="207" t="s">
        <v>219</v>
      </c>
      <c r="L170" s="47"/>
      <c r="M170" s="212" t="s">
        <v>21</v>
      </c>
      <c r="N170" s="213" t="s">
        <v>44</v>
      </c>
      <c r="O170" s="87"/>
      <c r="P170" s="214">
        <f>O170*H170</f>
        <v>0</v>
      </c>
      <c r="Q170" s="214">
        <v>0</v>
      </c>
      <c r="R170" s="214">
        <f>Q170*H170</f>
        <v>0</v>
      </c>
      <c r="S170" s="214">
        <v>0.22</v>
      </c>
      <c r="T170" s="215">
        <f>S170*H170</f>
        <v>409.53000000000003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16" t="s">
        <v>183</v>
      </c>
      <c r="AT170" s="216" t="s">
        <v>185</v>
      </c>
      <c r="AU170" s="216" t="s">
        <v>83</v>
      </c>
      <c r="AY170" s="20" t="s">
        <v>184</v>
      </c>
      <c r="BE170" s="217">
        <f>IF(N170="základní",J170,0)</f>
        <v>0</v>
      </c>
      <c r="BF170" s="217">
        <f>IF(N170="snížená",J170,0)</f>
        <v>0</v>
      </c>
      <c r="BG170" s="217">
        <f>IF(N170="zákl. přenesená",J170,0)</f>
        <v>0</v>
      </c>
      <c r="BH170" s="217">
        <f>IF(N170="sníž. přenesená",J170,0)</f>
        <v>0</v>
      </c>
      <c r="BI170" s="217">
        <f>IF(N170="nulová",J170,0)</f>
        <v>0</v>
      </c>
      <c r="BJ170" s="20" t="s">
        <v>81</v>
      </c>
      <c r="BK170" s="217">
        <f>ROUND(I170*H170,2)</f>
        <v>0</v>
      </c>
      <c r="BL170" s="20" t="s">
        <v>183</v>
      </c>
      <c r="BM170" s="216" t="s">
        <v>989</v>
      </c>
    </row>
    <row r="171" s="2" customFormat="1">
      <c r="A171" s="41"/>
      <c r="B171" s="42"/>
      <c r="C171" s="43"/>
      <c r="D171" s="218" t="s">
        <v>191</v>
      </c>
      <c r="E171" s="43"/>
      <c r="F171" s="219" t="s">
        <v>990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191</v>
      </c>
      <c r="AU171" s="20" t="s">
        <v>83</v>
      </c>
    </row>
    <row r="172" s="2" customFormat="1">
      <c r="A172" s="41"/>
      <c r="B172" s="42"/>
      <c r="C172" s="43"/>
      <c r="D172" s="247" t="s">
        <v>221</v>
      </c>
      <c r="E172" s="43"/>
      <c r="F172" s="248" t="s">
        <v>991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221</v>
      </c>
      <c r="AU172" s="20" t="s">
        <v>83</v>
      </c>
    </row>
    <row r="173" s="15" customFormat="1">
      <c r="A173" s="15"/>
      <c r="B173" s="249"/>
      <c r="C173" s="250"/>
      <c r="D173" s="218" t="s">
        <v>196</v>
      </c>
      <c r="E173" s="251" t="s">
        <v>21</v>
      </c>
      <c r="F173" s="252" t="s">
        <v>472</v>
      </c>
      <c r="G173" s="250"/>
      <c r="H173" s="251" t="s">
        <v>21</v>
      </c>
      <c r="I173" s="253"/>
      <c r="J173" s="250"/>
      <c r="K173" s="250"/>
      <c r="L173" s="254"/>
      <c r="M173" s="255"/>
      <c r="N173" s="256"/>
      <c r="O173" s="256"/>
      <c r="P173" s="256"/>
      <c r="Q173" s="256"/>
      <c r="R173" s="256"/>
      <c r="S173" s="256"/>
      <c r="T173" s="25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58" t="s">
        <v>196</v>
      </c>
      <c r="AU173" s="258" t="s">
        <v>83</v>
      </c>
      <c r="AV173" s="15" t="s">
        <v>81</v>
      </c>
      <c r="AW173" s="15" t="s">
        <v>34</v>
      </c>
      <c r="AX173" s="15" t="s">
        <v>73</v>
      </c>
      <c r="AY173" s="258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992</v>
      </c>
      <c r="G174" s="224"/>
      <c r="H174" s="227">
        <v>81.5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993</v>
      </c>
      <c r="G175" s="224"/>
      <c r="H175" s="227">
        <v>1780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4" customFormat="1">
      <c r="A176" s="14"/>
      <c r="B176" s="234"/>
      <c r="C176" s="235"/>
      <c r="D176" s="218" t="s">
        <v>196</v>
      </c>
      <c r="E176" s="236" t="s">
        <v>21</v>
      </c>
      <c r="F176" s="237" t="s">
        <v>198</v>
      </c>
      <c r="G176" s="235"/>
      <c r="H176" s="238">
        <v>1861.5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4" t="s">
        <v>196</v>
      </c>
      <c r="AU176" s="244" t="s">
        <v>83</v>
      </c>
      <c r="AV176" s="14" t="s">
        <v>183</v>
      </c>
      <c r="AW176" s="14" t="s">
        <v>34</v>
      </c>
      <c r="AX176" s="14" t="s">
        <v>81</v>
      </c>
      <c r="AY176" s="244" t="s">
        <v>184</v>
      </c>
    </row>
    <row r="177" s="2" customFormat="1" ht="24.15" customHeight="1">
      <c r="A177" s="41"/>
      <c r="B177" s="42"/>
      <c r="C177" s="205" t="s">
        <v>255</v>
      </c>
      <c r="D177" s="205" t="s">
        <v>185</v>
      </c>
      <c r="E177" s="206" t="s">
        <v>994</v>
      </c>
      <c r="F177" s="207" t="s">
        <v>995</v>
      </c>
      <c r="G177" s="208" t="s">
        <v>407</v>
      </c>
      <c r="H177" s="209">
        <v>142.46000000000001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0.625</v>
      </c>
      <c r="T177" s="215">
        <f>S177*H177</f>
        <v>89.037500000000009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996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997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998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999</v>
      </c>
      <c r="G180" s="224"/>
      <c r="H180" s="227">
        <v>142.46000000000001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142.46000000000001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24.15" customHeight="1">
      <c r="A182" s="41"/>
      <c r="B182" s="42"/>
      <c r="C182" s="205" t="s">
        <v>8</v>
      </c>
      <c r="D182" s="205" t="s">
        <v>185</v>
      </c>
      <c r="E182" s="206" t="s">
        <v>1000</v>
      </c>
      <c r="F182" s="207" t="s">
        <v>1001</v>
      </c>
      <c r="G182" s="208" t="s">
        <v>407</v>
      </c>
      <c r="H182" s="209">
        <v>1780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1.0000000000000001E-05</v>
      </c>
      <c r="R182" s="214">
        <f>Q182*H182</f>
        <v>0.0178</v>
      </c>
      <c r="S182" s="214">
        <v>0.11500000000000001</v>
      </c>
      <c r="T182" s="215">
        <f>S182*H182</f>
        <v>204.70000000000002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1002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1003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1004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5" customFormat="1">
      <c r="A185" s="15"/>
      <c r="B185" s="249"/>
      <c r="C185" s="250"/>
      <c r="D185" s="218" t="s">
        <v>196</v>
      </c>
      <c r="E185" s="251" t="s">
        <v>21</v>
      </c>
      <c r="F185" s="252" t="s">
        <v>1005</v>
      </c>
      <c r="G185" s="250"/>
      <c r="H185" s="251" t="s">
        <v>21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8" t="s">
        <v>196</v>
      </c>
      <c r="AU185" s="258" t="s">
        <v>83</v>
      </c>
      <c r="AV185" s="15" t="s">
        <v>81</v>
      </c>
      <c r="AW185" s="15" t="s">
        <v>34</v>
      </c>
      <c r="AX185" s="15" t="s">
        <v>73</v>
      </c>
      <c r="AY185" s="258" t="s">
        <v>184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1006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1007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1008</v>
      </c>
      <c r="G188" s="224"/>
      <c r="H188" s="227">
        <v>1780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1780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385</v>
      </c>
      <c r="D190" s="205" t="s">
        <v>185</v>
      </c>
      <c r="E190" s="206" t="s">
        <v>526</v>
      </c>
      <c r="F190" s="207" t="s">
        <v>527</v>
      </c>
      <c r="G190" s="208" t="s">
        <v>407</v>
      </c>
      <c r="H190" s="209">
        <v>3125.8800000000001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2.0000000000000002E-05</v>
      </c>
      <c r="R190" s="214">
        <f>Q190*H190</f>
        <v>0.062517600000000006</v>
      </c>
      <c r="S190" s="214">
        <v>0.13800000000000001</v>
      </c>
      <c r="T190" s="215">
        <f>S190*H190</f>
        <v>431.37144000000006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1009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529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530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1005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1010</v>
      </c>
      <c r="G194" s="224"/>
      <c r="H194" s="227">
        <v>1080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533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5" customFormat="1">
      <c r="A196" s="15"/>
      <c r="B196" s="249"/>
      <c r="C196" s="250"/>
      <c r="D196" s="218" t="s">
        <v>196</v>
      </c>
      <c r="E196" s="251" t="s">
        <v>21</v>
      </c>
      <c r="F196" s="252" t="s">
        <v>1011</v>
      </c>
      <c r="G196" s="250"/>
      <c r="H196" s="251" t="s">
        <v>21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8" t="s">
        <v>196</v>
      </c>
      <c r="AU196" s="258" t="s">
        <v>83</v>
      </c>
      <c r="AV196" s="15" t="s">
        <v>81</v>
      </c>
      <c r="AW196" s="15" t="s">
        <v>34</v>
      </c>
      <c r="AX196" s="15" t="s">
        <v>73</v>
      </c>
      <c r="AY196" s="258" t="s">
        <v>184</v>
      </c>
    </row>
    <row r="197" s="15" customFormat="1">
      <c r="A197" s="15"/>
      <c r="B197" s="249"/>
      <c r="C197" s="250"/>
      <c r="D197" s="218" t="s">
        <v>196</v>
      </c>
      <c r="E197" s="251" t="s">
        <v>21</v>
      </c>
      <c r="F197" s="252" t="s">
        <v>1012</v>
      </c>
      <c r="G197" s="250"/>
      <c r="H197" s="251" t="s">
        <v>21</v>
      </c>
      <c r="I197" s="253"/>
      <c r="J197" s="250"/>
      <c r="K197" s="250"/>
      <c r="L197" s="254"/>
      <c r="M197" s="255"/>
      <c r="N197" s="256"/>
      <c r="O197" s="256"/>
      <c r="P197" s="256"/>
      <c r="Q197" s="256"/>
      <c r="R197" s="256"/>
      <c r="S197" s="256"/>
      <c r="T197" s="25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8" t="s">
        <v>196</v>
      </c>
      <c r="AU197" s="258" t="s">
        <v>83</v>
      </c>
      <c r="AV197" s="15" t="s">
        <v>81</v>
      </c>
      <c r="AW197" s="15" t="s">
        <v>34</v>
      </c>
      <c r="AX197" s="15" t="s">
        <v>73</v>
      </c>
      <c r="AY197" s="258" t="s">
        <v>184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1013</v>
      </c>
      <c r="G198" s="224"/>
      <c r="H198" s="227">
        <v>1780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1014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5" customFormat="1">
      <c r="A200" s="15"/>
      <c r="B200" s="249"/>
      <c r="C200" s="250"/>
      <c r="D200" s="218" t="s">
        <v>196</v>
      </c>
      <c r="E200" s="251" t="s">
        <v>21</v>
      </c>
      <c r="F200" s="252" t="s">
        <v>1015</v>
      </c>
      <c r="G200" s="250"/>
      <c r="H200" s="251" t="s">
        <v>21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8" t="s">
        <v>196</v>
      </c>
      <c r="AU200" s="258" t="s">
        <v>83</v>
      </c>
      <c r="AV200" s="15" t="s">
        <v>81</v>
      </c>
      <c r="AW200" s="15" t="s">
        <v>34</v>
      </c>
      <c r="AX200" s="15" t="s">
        <v>73</v>
      </c>
      <c r="AY200" s="258" t="s">
        <v>184</v>
      </c>
    </row>
    <row r="201" s="15" customFormat="1">
      <c r="A201" s="15"/>
      <c r="B201" s="249"/>
      <c r="C201" s="250"/>
      <c r="D201" s="218" t="s">
        <v>196</v>
      </c>
      <c r="E201" s="251" t="s">
        <v>21</v>
      </c>
      <c r="F201" s="252" t="s">
        <v>1016</v>
      </c>
      <c r="G201" s="250"/>
      <c r="H201" s="251" t="s">
        <v>21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8" t="s">
        <v>196</v>
      </c>
      <c r="AU201" s="258" t="s">
        <v>83</v>
      </c>
      <c r="AV201" s="15" t="s">
        <v>81</v>
      </c>
      <c r="AW201" s="15" t="s">
        <v>34</v>
      </c>
      <c r="AX201" s="15" t="s">
        <v>73</v>
      </c>
      <c r="AY201" s="258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1017</v>
      </c>
      <c r="G202" s="224"/>
      <c r="H202" s="227">
        <v>173.40000000000001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5" customFormat="1">
      <c r="A203" s="15"/>
      <c r="B203" s="249"/>
      <c r="C203" s="250"/>
      <c r="D203" s="218" t="s">
        <v>196</v>
      </c>
      <c r="E203" s="251" t="s">
        <v>21</v>
      </c>
      <c r="F203" s="252" t="s">
        <v>1018</v>
      </c>
      <c r="G203" s="250"/>
      <c r="H203" s="251" t="s">
        <v>21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8" t="s">
        <v>196</v>
      </c>
      <c r="AU203" s="258" t="s">
        <v>83</v>
      </c>
      <c r="AV203" s="15" t="s">
        <v>81</v>
      </c>
      <c r="AW203" s="15" t="s">
        <v>34</v>
      </c>
      <c r="AX203" s="15" t="s">
        <v>73</v>
      </c>
      <c r="AY203" s="258" t="s">
        <v>184</v>
      </c>
    </row>
    <row r="204" s="15" customFormat="1">
      <c r="A204" s="15"/>
      <c r="B204" s="249"/>
      <c r="C204" s="250"/>
      <c r="D204" s="218" t="s">
        <v>196</v>
      </c>
      <c r="E204" s="251" t="s">
        <v>21</v>
      </c>
      <c r="F204" s="252" t="s">
        <v>1019</v>
      </c>
      <c r="G204" s="250"/>
      <c r="H204" s="251" t="s">
        <v>21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8" t="s">
        <v>196</v>
      </c>
      <c r="AU204" s="258" t="s">
        <v>83</v>
      </c>
      <c r="AV204" s="15" t="s">
        <v>81</v>
      </c>
      <c r="AW204" s="15" t="s">
        <v>34</v>
      </c>
      <c r="AX204" s="15" t="s">
        <v>73</v>
      </c>
      <c r="AY204" s="258" t="s">
        <v>184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1020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1021</v>
      </c>
      <c r="G206" s="224"/>
      <c r="H206" s="227">
        <v>377.80000000000001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1022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5" customFormat="1">
      <c r="A208" s="15"/>
      <c r="B208" s="249"/>
      <c r="C208" s="250"/>
      <c r="D208" s="218" t="s">
        <v>196</v>
      </c>
      <c r="E208" s="251" t="s">
        <v>21</v>
      </c>
      <c r="F208" s="252" t="s">
        <v>1023</v>
      </c>
      <c r="G208" s="250"/>
      <c r="H208" s="251" t="s">
        <v>21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8" t="s">
        <v>196</v>
      </c>
      <c r="AU208" s="258" t="s">
        <v>83</v>
      </c>
      <c r="AV208" s="15" t="s">
        <v>81</v>
      </c>
      <c r="AW208" s="15" t="s">
        <v>34</v>
      </c>
      <c r="AX208" s="15" t="s">
        <v>73</v>
      </c>
      <c r="AY208" s="258" t="s">
        <v>184</v>
      </c>
    </row>
    <row r="209" s="15" customFormat="1">
      <c r="A209" s="15"/>
      <c r="B209" s="249"/>
      <c r="C209" s="250"/>
      <c r="D209" s="218" t="s">
        <v>196</v>
      </c>
      <c r="E209" s="251" t="s">
        <v>21</v>
      </c>
      <c r="F209" s="252" t="s">
        <v>1024</v>
      </c>
      <c r="G209" s="250"/>
      <c r="H209" s="251" t="s">
        <v>21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8" t="s">
        <v>196</v>
      </c>
      <c r="AU209" s="258" t="s">
        <v>83</v>
      </c>
      <c r="AV209" s="15" t="s">
        <v>81</v>
      </c>
      <c r="AW209" s="15" t="s">
        <v>34</v>
      </c>
      <c r="AX209" s="15" t="s">
        <v>73</v>
      </c>
      <c r="AY209" s="258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1025</v>
      </c>
      <c r="G210" s="224"/>
      <c r="H210" s="227">
        <v>-285.31999999999999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1022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1026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5" customFormat="1">
      <c r="A213" s="15"/>
      <c r="B213" s="249"/>
      <c r="C213" s="250"/>
      <c r="D213" s="218" t="s">
        <v>196</v>
      </c>
      <c r="E213" s="251" t="s">
        <v>21</v>
      </c>
      <c r="F213" s="252" t="s">
        <v>1027</v>
      </c>
      <c r="G213" s="250"/>
      <c r="H213" s="251" t="s">
        <v>21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8" t="s">
        <v>196</v>
      </c>
      <c r="AU213" s="258" t="s">
        <v>83</v>
      </c>
      <c r="AV213" s="15" t="s">
        <v>81</v>
      </c>
      <c r="AW213" s="15" t="s">
        <v>34</v>
      </c>
      <c r="AX213" s="15" t="s">
        <v>73</v>
      </c>
      <c r="AY213" s="258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3125.8800000000001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24.15" customHeight="1">
      <c r="A215" s="41"/>
      <c r="B215" s="42"/>
      <c r="C215" s="205" t="s">
        <v>391</v>
      </c>
      <c r="D215" s="205" t="s">
        <v>185</v>
      </c>
      <c r="E215" s="206" t="s">
        <v>1028</v>
      </c>
      <c r="F215" s="207" t="s">
        <v>1029</v>
      </c>
      <c r="G215" s="208" t="s">
        <v>407</v>
      </c>
      <c r="H215" s="209">
        <v>132.94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2.0000000000000002E-05</v>
      </c>
      <c r="R215" s="214">
        <f>Q215*H215</f>
        <v>0.0026588000000000002</v>
      </c>
      <c r="S215" s="214">
        <v>0.161</v>
      </c>
      <c r="T215" s="215">
        <f>S215*H215</f>
        <v>21.40334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1030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1031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1032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5" customFormat="1">
      <c r="A218" s="15"/>
      <c r="B218" s="249"/>
      <c r="C218" s="250"/>
      <c r="D218" s="218" t="s">
        <v>196</v>
      </c>
      <c r="E218" s="251" t="s">
        <v>21</v>
      </c>
      <c r="F218" s="252" t="s">
        <v>1005</v>
      </c>
      <c r="G218" s="250"/>
      <c r="H218" s="251" t="s">
        <v>21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8" t="s">
        <v>196</v>
      </c>
      <c r="AU218" s="258" t="s">
        <v>83</v>
      </c>
      <c r="AV218" s="15" t="s">
        <v>81</v>
      </c>
      <c r="AW218" s="15" t="s">
        <v>34</v>
      </c>
      <c r="AX218" s="15" t="s">
        <v>73</v>
      </c>
      <c r="AY218" s="258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1033</v>
      </c>
      <c r="G219" s="224"/>
      <c r="H219" s="227">
        <v>86.700000000000003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1022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5" customFormat="1">
      <c r="A221" s="15"/>
      <c r="B221" s="249"/>
      <c r="C221" s="250"/>
      <c r="D221" s="218" t="s">
        <v>196</v>
      </c>
      <c r="E221" s="251" t="s">
        <v>21</v>
      </c>
      <c r="F221" s="252" t="s">
        <v>1019</v>
      </c>
      <c r="G221" s="250"/>
      <c r="H221" s="251" t="s">
        <v>21</v>
      </c>
      <c r="I221" s="253"/>
      <c r="J221" s="250"/>
      <c r="K221" s="250"/>
      <c r="L221" s="254"/>
      <c r="M221" s="255"/>
      <c r="N221" s="256"/>
      <c r="O221" s="256"/>
      <c r="P221" s="256"/>
      <c r="Q221" s="256"/>
      <c r="R221" s="256"/>
      <c r="S221" s="256"/>
      <c r="T221" s="25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58" t="s">
        <v>196</v>
      </c>
      <c r="AU221" s="258" t="s">
        <v>83</v>
      </c>
      <c r="AV221" s="15" t="s">
        <v>81</v>
      </c>
      <c r="AW221" s="15" t="s">
        <v>34</v>
      </c>
      <c r="AX221" s="15" t="s">
        <v>73</v>
      </c>
      <c r="AY221" s="258" t="s">
        <v>184</v>
      </c>
    </row>
    <row r="222" s="15" customFormat="1">
      <c r="A222" s="15"/>
      <c r="B222" s="249"/>
      <c r="C222" s="250"/>
      <c r="D222" s="218" t="s">
        <v>196</v>
      </c>
      <c r="E222" s="251" t="s">
        <v>21</v>
      </c>
      <c r="F222" s="252" t="s">
        <v>1034</v>
      </c>
      <c r="G222" s="250"/>
      <c r="H222" s="251" t="s">
        <v>21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8" t="s">
        <v>196</v>
      </c>
      <c r="AU222" s="258" t="s">
        <v>83</v>
      </c>
      <c r="AV222" s="15" t="s">
        <v>81</v>
      </c>
      <c r="AW222" s="15" t="s">
        <v>34</v>
      </c>
      <c r="AX222" s="15" t="s">
        <v>73</v>
      </c>
      <c r="AY222" s="258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1035</v>
      </c>
      <c r="G223" s="224"/>
      <c r="H223" s="227">
        <v>188.90000000000001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5" customFormat="1">
      <c r="A224" s="15"/>
      <c r="B224" s="249"/>
      <c r="C224" s="250"/>
      <c r="D224" s="218" t="s">
        <v>196</v>
      </c>
      <c r="E224" s="251" t="s">
        <v>21</v>
      </c>
      <c r="F224" s="252" t="s">
        <v>1022</v>
      </c>
      <c r="G224" s="250"/>
      <c r="H224" s="251" t="s">
        <v>21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8" t="s">
        <v>196</v>
      </c>
      <c r="AU224" s="258" t="s">
        <v>83</v>
      </c>
      <c r="AV224" s="15" t="s">
        <v>81</v>
      </c>
      <c r="AW224" s="15" t="s">
        <v>34</v>
      </c>
      <c r="AX224" s="15" t="s">
        <v>73</v>
      </c>
      <c r="AY224" s="258" t="s">
        <v>184</v>
      </c>
    </row>
    <row r="225" s="15" customFormat="1">
      <c r="A225" s="15"/>
      <c r="B225" s="249"/>
      <c r="C225" s="250"/>
      <c r="D225" s="218" t="s">
        <v>196</v>
      </c>
      <c r="E225" s="251" t="s">
        <v>21</v>
      </c>
      <c r="F225" s="252" t="s">
        <v>1023</v>
      </c>
      <c r="G225" s="250"/>
      <c r="H225" s="251" t="s">
        <v>21</v>
      </c>
      <c r="I225" s="253"/>
      <c r="J225" s="250"/>
      <c r="K225" s="250"/>
      <c r="L225" s="254"/>
      <c r="M225" s="255"/>
      <c r="N225" s="256"/>
      <c r="O225" s="256"/>
      <c r="P225" s="256"/>
      <c r="Q225" s="256"/>
      <c r="R225" s="256"/>
      <c r="S225" s="256"/>
      <c r="T225" s="25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58" t="s">
        <v>196</v>
      </c>
      <c r="AU225" s="258" t="s">
        <v>83</v>
      </c>
      <c r="AV225" s="15" t="s">
        <v>81</v>
      </c>
      <c r="AW225" s="15" t="s">
        <v>34</v>
      </c>
      <c r="AX225" s="15" t="s">
        <v>73</v>
      </c>
      <c r="AY225" s="258" t="s">
        <v>184</v>
      </c>
    </row>
    <row r="226" s="15" customFormat="1">
      <c r="A226" s="15"/>
      <c r="B226" s="249"/>
      <c r="C226" s="250"/>
      <c r="D226" s="218" t="s">
        <v>196</v>
      </c>
      <c r="E226" s="251" t="s">
        <v>21</v>
      </c>
      <c r="F226" s="252" t="s">
        <v>1036</v>
      </c>
      <c r="G226" s="250"/>
      <c r="H226" s="251" t="s">
        <v>21</v>
      </c>
      <c r="I226" s="253"/>
      <c r="J226" s="250"/>
      <c r="K226" s="250"/>
      <c r="L226" s="254"/>
      <c r="M226" s="255"/>
      <c r="N226" s="256"/>
      <c r="O226" s="256"/>
      <c r="P226" s="256"/>
      <c r="Q226" s="256"/>
      <c r="R226" s="256"/>
      <c r="S226" s="256"/>
      <c r="T226" s="25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8" t="s">
        <v>196</v>
      </c>
      <c r="AU226" s="258" t="s">
        <v>83</v>
      </c>
      <c r="AV226" s="15" t="s">
        <v>81</v>
      </c>
      <c r="AW226" s="15" t="s">
        <v>34</v>
      </c>
      <c r="AX226" s="15" t="s">
        <v>73</v>
      </c>
      <c r="AY226" s="258" t="s">
        <v>184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1037</v>
      </c>
      <c r="G227" s="224"/>
      <c r="H227" s="227">
        <v>-142.66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5" customFormat="1">
      <c r="A228" s="15"/>
      <c r="B228" s="249"/>
      <c r="C228" s="250"/>
      <c r="D228" s="218" t="s">
        <v>196</v>
      </c>
      <c r="E228" s="251" t="s">
        <v>21</v>
      </c>
      <c r="F228" s="252" t="s">
        <v>1022</v>
      </c>
      <c r="G228" s="250"/>
      <c r="H228" s="251" t="s">
        <v>21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8" t="s">
        <v>196</v>
      </c>
      <c r="AU228" s="258" t="s">
        <v>83</v>
      </c>
      <c r="AV228" s="15" t="s">
        <v>81</v>
      </c>
      <c r="AW228" s="15" t="s">
        <v>34</v>
      </c>
      <c r="AX228" s="15" t="s">
        <v>73</v>
      </c>
      <c r="AY228" s="258" t="s">
        <v>184</v>
      </c>
    </row>
    <row r="229" s="15" customFormat="1">
      <c r="A229" s="15"/>
      <c r="B229" s="249"/>
      <c r="C229" s="250"/>
      <c r="D229" s="218" t="s">
        <v>196</v>
      </c>
      <c r="E229" s="251" t="s">
        <v>21</v>
      </c>
      <c r="F229" s="252" t="s">
        <v>1026</v>
      </c>
      <c r="G229" s="250"/>
      <c r="H229" s="251" t="s">
        <v>21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8" t="s">
        <v>196</v>
      </c>
      <c r="AU229" s="258" t="s">
        <v>83</v>
      </c>
      <c r="AV229" s="15" t="s">
        <v>81</v>
      </c>
      <c r="AW229" s="15" t="s">
        <v>34</v>
      </c>
      <c r="AX229" s="15" t="s">
        <v>73</v>
      </c>
      <c r="AY229" s="258" t="s">
        <v>184</v>
      </c>
    </row>
    <row r="230" s="15" customFormat="1">
      <c r="A230" s="15"/>
      <c r="B230" s="249"/>
      <c r="C230" s="250"/>
      <c r="D230" s="218" t="s">
        <v>196</v>
      </c>
      <c r="E230" s="251" t="s">
        <v>21</v>
      </c>
      <c r="F230" s="252" t="s">
        <v>1038</v>
      </c>
      <c r="G230" s="250"/>
      <c r="H230" s="251" t="s">
        <v>21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8" t="s">
        <v>196</v>
      </c>
      <c r="AU230" s="258" t="s">
        <v>83</v>
      </c>
      <c r="AV230" s="15" t="s">
        <v>81</v>
      </c>
      <c r="AW230" s="15" t="s">
        <v>34</v>
      </c>
      <c r="AX230" s="15" t="s">
        <v>73</v>
      </c>
      <c r="AY230" s="258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132.94000000000003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16.5" customHeight="1">
      <c r="A232" s="41"/>
      <c r="B232" s="42"/>
      <c r="C232" s="205" t="s">
        <v>525</v>
      </c>
      <c r="D232" s="205" t="s">
        <v>185</v>
      </c>
      <c r="E232" s="206" t="s">
        <v>537</v>
      </c>
      <c r="F232" s="207" t="s">
        <v>538</v>
      </c>
      <c r="G232" s="208" t="s">
        <v>331</v>
      </c>
      <c r="H232" s="209">
        <v>455</v>
      </c>
      <c r="I232" s="210"/>
      <c r="J232" s="211">
        <f>ROUND(I232*H232,2)</f>
        <v>0</v>
      </c>
      <c r="K232" s="207" t="s">
        <v>219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0.20499999999999999</v>
      </c>
      <c r="T232" s="215">
        <f>S232*H232</f>
        <v>93.274999999999991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1039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540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>
      <c r="A234" s="41"/>
      <c r="B234" s="42"/>
      <c r="C234" s="43"/>
      <c r="D234" s="247" t="s">
        <v>221</v>
      </c>
      <c r="E234" s="43"/>
      <c r="F234" s="248" t="s">
        <v>541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221</v>
      </c>
      <c r="AU234" s="20" t="s">
        <v>83</v>
      </c>
    </row>
    <row r="235" s="15" customFormat="1">
      <c r="A235" s="15"/>
      <c r="B235" s="249"/>
      <c r="C235" s="250"/>
      <c r="D235" s="218" t="s">
        <v>196</v>
      </c>
      <c r="E235" s="251" t="s">
        <v>21</v>
      </c>
      <c r="F235" s="252" t="s">
        <v>542</v>
      </c>
      <c r="G235" s="250"/>
      <c r="H235" s="251" t="s">
        <v>21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8" t="s">
        <v>196</v>
      </c>
      <c r="AU235" s="258" t="s">
        <v>83</v>
      </c>
      <c r="AV235" s="15" t="s">
        <v>81</v>
      </c>
      <c r="AW235" s="15" t="s">
        <v>34</v>
      </c>
      <c r="AX235" s="15" t="s">
        <v>73</v>
      </c>
      <c r="AY235" s="258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1040</v>
      </c>
      <c r="G236" s="224"/>
      <c r="H236" s="227">
        <v>123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1041</v>
      </c>
      <c r="G237" s="224"/>
      <c r="H237" s="227">
        <v>48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1042</v>
      </c>
      <c r="G238" s="224"/>
      <c r="H238" s="227">
        <v>156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5" customFormat="1">
      <c r="A239" s="15"/>
      <c r="B239" s="249"/>
      <c r="C239" s="250"/>
      <c r="D239" s="218" t="s">
        <v>196</v>
      </c>
      <c r="E239" s="251" t="s">
        <v>21</v>
      </c>
      <c r="F239" s="252" t="s">
        <v>548</v>
      </c>
      <c r="G239" s="250"/>
      <c r="H239" s="251" t="s">
        <v>21</v>
      </c>
      <c r="I239" s="253"/>
      <c r="J239" s="250"/>
      <c r="K239" s="250"/>
      <c r="L239" s="254"/>
      <c r="M239" s="255"/>
      <c r="N239" s="256"/>
      <c r="O239" s="256"/>
      <c r="P239" s="256"/>
      <c r="Q239" s="256"/>
      <c r="R239" s="256"/>
      <c r="S239" s="256"/>
      <c r="T239" s="257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58" t="s">
        <v>196</v>
      </c>
      <c r="AU239" s="258" t="s">
        <v>83</v>
      </c>
      <c r="AV239" s="15" t="s">
        <v>81</v>
      </c>
      <c r="AW239" s="15" t="s">
        <v>34</v>
      </c>
      <c r="AX239" s="15" t="s">
        <v>73</v>
      </c>
      <c r="AY239" s="258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1043</v>
      </c>
      <c r="G240" s="224"/>
      <c r="H240" s="227">
        <v>44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3" customFormat="1">
      <c r="A241" s="13"/>
      <c r="B241" s="223"/>
      <c r="C241" s="224"/>
      <c r="D241" s="218" t="s">
        <v>196</v>
      </c>
      <c r="E241" s="225" t="s">
        <v>21</v>
      </c>
      <c r="F241" s="226" t="s">
        <v>1044</v>
      </c>
      <c r="G241" s="224"/>
      <c r="H241" s="227">
        <v>12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3" t="s">
        <v>196</v>
      </c>
      <c r="AU241" s="233" t="s">
        <v>83</v>
      </c>
      <c r="AV241" s="13" t="s">
        <v>83</v>
      </c>
      <c r="AW241" s="13" t="s">
        <v>34</v>
      </c>
      <c r="AX241" s="13" t="s">
        <v>73</v>
      </c>
      <c r="AY241" s="233" t="s">
        <v>184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552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1045</v>
      </c>
      <c r="G243" s="224"/>
      <c r="H243" s="227">
        <v>30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1046</v>
      </c>
      <c r="G244" s="224"/>
      <c r="H244" s="227">
        <v>7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5" customFormat="1">
      <c r="A245" s="15"/>
      <c r="B245" s="249"/>
      <c r="C245" s="250"/>
      <c r="D245" s="218" t="s">
        <v>196</v>
      </c>
      <c r="E245" s="251" t="s">
        <v>21</v>
      </c>
      <c r="F245" s="252" t="s">
        <v>554</v>
      </c>
      <c r="G245" s="250"/>
      <c r="H245" s="251" t="s">
        <v>21</v>
      </c>
      <c r="I245" s="253"/>
      <c r="J245" s="250"/>
      <c r="K245" s="250"/>
      <c r="L245" s="254"/>
      <c r="M245" s="255"/>
      <c r="N245" s="256"/>
      <c r="O245" s="256"/>
      <c r="P245" s="256"/>
      <c r="Q245" s="256"/>
      <c r="R245" s="256"/>
      <c r="S245" s="256"/>
      <c r="T245" s="25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8" t="s">
        <v>196</v>
      </c>
      <c r="AU245" s="258" t="s">
        <v>83</v>
      </c>
      <c r="AV245" s="15" t="s">
        <v>81</v>
      </c>
      <c r="AW245" s="15" t="s">
        <v>34</v>
      </c>
      <c r="AX245" s="15" t="s">
        <v>73</v>
      </c>
      <c r="AY245" s="258" t="s">
        <v>184</v>
      </c>
    </row>
    <row r="246" s="13" customFormat="1">
      <c r="A246" s="13"/>
      <c r="B246" s="223"/>
      <c r="C246" s="224"/>
      <c r="D246" s="218" t="s">
        <v>196</v>
      </c>
      <c r="E246" s="225" t="s">
        <v>21</v>
      </c>
      <c r="F246" s="226" t="s">
        <v>1047</v>
      </c>
      <c r="G246" s="224"/>
      <c r="H246" s="227">
        <v>35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3" t="s">
        <v>196</v>
      </c>
      <c r="AU246" s="233" t="s">
        <v>83</v>
      </c>
      <c r="AV246" s="13" t="s">
        <v>83</v>
      </c>
      <c r="AW246" s="13" t="s">
        <v>34</v>
      </c>
      <c r="AX246" s="13" t="s">
        <v>73</v>
      </c>
      <c r="AY246" s="233" t="s">
        <v>184</v>
      </c>
    </row>
    <row r="247" s="14" customFormat="1">
      <c r="A247" s="14"/>
      <c r="B247" s="234"/>
      <c r="C247" s="235"/>
      <c r="D247" s="218" t="s">
        <v>196</v>
      </c>
      <c r="E247" s="236" t="s">
        <v>21</v>
      </c>
      <c r="F247" s="237" t="s">
        <v>198</v>
      </c>
      <c r="G247" s="235"/>
      <c r="H247" s="238">
        <v>455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4" t="s">
        <v>196</v>
      </c>
      <c r="AU247" s="244" t="s">
        <v>83</v>
      </c>
      <c r="AV247" s="14" t="s">
        <v>183</v>
      </c>
      <c r="AW247" s="14" t="s">
        <v>34</v>
      </c>
      <c r="AX247" s="14" t="s">
        <v>81</v>
      </c>
      <c r="AY247" s="244" t="s">
        <v>184</v>
      </c>
    </row>
    <row r="248" s="2" customFormat="1" ht="16.5" customHeight="1">
      <c r="A248" s="41"/>
      <c r="B248" s="42"/>
      <c r="C248" s="205" t="s">
        <v>536</v>
      </c>
      <c r="D248" s="205" t="s">
        <v>185</v>
      </c>
      <c r="E248" s="206" t="s">
        <v>557</v>
      </c>
      <c r="F248" s="207" t="s">
        <v>558</v>
      </c>
      <c r="G248" s="208" t="s">
        <v>331</v>
      </c>
      <c r="H248" s="209">
        <v>111</v>
      </c>
      <c r="I248" s="210"/>
      <c r="J248" s="211">
        <f>ROUND(I248*H248,2)</f>
        <v>0</v>
      </c>
      <c r="K248" s="207" t="s">
        <v>219</v>
      </c>
      <c r="L248" s="47"/>
      <c r="M248" s="212" t="s">
        <v>21</v>
      </c>
      <c r="N248" s="213" t="s">
        <v>44</v>
      </c>
      <c r="O248" s="87"/>
      <c r="P248" s="214">
        <f>O248*H248</f>
        <v>0</v>
      </c>
      <c r="Q248" s="214">
        <v>0</v>
      </c>
      <c r="R248" s="214">
        <f>Q248*H248</f>
        <v>0</v>
      </c>
      <c r="S248" s="214">
        <v>0.11500000000000001</v>
      </c>
      <c r="T248" s="215">
        <f>S248*H248</f>
        <v>12.765000000000001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16" t="s">
        <v>183</v>
      </c>
      <c r="AT248" s="216" t="s">
        <v>185</v>
      </c>
      <c r="AU248" s="216" t="s">
        <v>83</v>
      </c>
      <c r="AY248" s="20" t="s">
        <v>184</v>
      </c>
      <c r="BE248" s="217">
        <f>IF(N248="základní",J248,0)</f>
        <v>0</v>
      </c>
      <c r="BF248" s="217">
        <f>IF(N248="snížená",J248,0)</f>
        <v>0</v>
      </c>
      <c r="BG248" s="217">
        <f>IF(N248="zákl. přenesená",J248,0)</f>
        <v>0</v>
      </c>
      <c r="BH248" s="217">
        <f>IF(N248="sníž. přenesená",J248,0)</f>
        <v>0</v>
      </c>
      <c r="BI248" s="217">
        <f>IF(N248="nulová",J248,0)</f>
        <v>0</v>
      </c>
      <c r="BJ248" s="20" t="s">
        <v>81</v>
      </c>
      <c r="BK248" s="217">
        <f>ROUND(I248*H248,2)</f>
        <v>0</v>
      </c>
      <c r="BL248" s="20" t="s">
        <v>183</v>
      </c>
      <c r="BM248" s="216" t="s">
        <v>1048</v>
      </c>
    </row>
    <row r="249" s="2" customFormat="1">
      <c r="A249" s="41"/>
      <c r="B249" s="42"/>
      <c r="C249" s="43"/>
      <c r="D249" s="218" t="s">
        <v>191</v>
      </c>
      <c r="E249" s="43"/>
      <c r="F249" s="219" t="s">
        <v>560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191</v>
      </c>
      <c r="AU249" s="20" t="s">
        <v>83</v>
      </c>
    </row>
    <row r="250" s="2" customFormat="1">
      <c r="A250" s="41"/>
      <c r="B250" s="42"/>
      <c r="C250" s="43"/>
      <c r="D250" s="247" t="s">
        <v>221</v>
      </c>
      <c r="E250" s="43"/>
      <c r="F250" s="248" t="s">
        <v>561</v>
      </c>
      <c r="G250" s="43"/>
      <c r="H250" s="43"/>
      <c r="I250" s="220"/>
      <c r="J250" s="43"/>
      <c r="K250" s="43"/>
      <c r="L250" s="47"/>
      <c r="M250" s="221"/>
      <c r="N250" s="22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221</v>
      </c>
      <c r="AU250" s="20" t="s">
        <v>83</v>
      </c>
    </row>
    <row r="251" s="15" customFormat="1">
      <c r="A251" s="15"/>
      <c r="B251" s="249"/>
      <c r="C251" s="250"/>
      <c r="D251" s="218" t="s">
        <v>196</v>
      </c>
      <c r="E251" s="251" t="s">
        <v>21</v>
      </c>
      <c r="F251" s="252" t="s">
        <v>562</v>
      </c>
      <c r="G251" s="250"/>
      <c r="H251" s="251" t="s">
        <v>21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8" t="s">
        <v>196</v>
      </c>
      <c r="AU251" s="258" t="s">
        <v>83</v>
      </c>
      <c r="AV251" s="15" t="s">
        <v>81</v>
      </c>
      <c r="AW251" s="15" t="s">
        <v>34</v>
      </c>
      <c r="AX251" s="15" t="s">
        <v>73</v>
      </c>
      <c r="AY251" s="258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1049</v>
      </c>
      <c r="G252" s="224"/>
      <c r="H252" s="227">
        <v>25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1050</v>
      </c>
      <c r="G253" s="224"/>
      <c r="H253" s="227">
        <v>38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1051</v>
      </c>
      <c r="G254" s="224"/>
      <c r="H254" s="227">
        <v>48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111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16.5" customHeight="1">
      <c r="A256" s="41"/>
      <c r="B256" s="42"/>
      <c r="C256" s="205" t="s">
        <v>556</v>
      </c>
      <c r="D256" s="205" t="s">
        <v>185</v>
      </c>
      <c r="E256" s="206" t="s">
        <v>1052</v>
      </c>
      <c r="F256" s="207" t="s">
        <v>1053</v>
      </c>
      <c r="G256" s="208" t="s">
        <v>188</v>
      </c>
      <c r="H256" s="209">
        <v>1</v>
      </c>
      <c r="I256" s="210"/>
      <c r="J256" s="211">
        <f>ROUND(I256*H256,2)</f>
        <v>0</v>
      </c>
      <c r="K256" s="207" t="s">
        <v>21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1054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1053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1055</v>
      </c>
      <c r="G258" s="224"/>
      <c r="H258" s="227">
        <v>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33" customHeight="1">
      <c r="A260" s="41"/>
      <c r="B260" s="42"/>
      <c r="C260" s="205" t="s">
        <v>575</v>
      </c>
      <c r="D260" s="205" t="s">
        <v>185</v>
      </c>
      <c r="E260" s="206" t="s">
        <v>583</v>
      </c>
      <c r="F260" s="207" t="s">
        <v>584</v>
      </c>
      <c r="G260" s="208" t="s">
        <v>270</v>
      </c>
      <c r="H260" s="209">
        <v>77.219999999999999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1056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586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587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1057</v>
      </c>
      <c r="G263" s="224"/>
      <c r="H263" s="227">
        <v>77.219999999999999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4" customFormat="1">
      <c r="A264" s="14"/>
      <c r="B264" s="234"/>
      <c r="C264" s="235"/>
      <c r="D264" s="218" t="s">
        <v>196</v>
      </c>
      <c r="E264" s="236" t="s">
        <v>21</v>
      </c>
      <c r="F264" s="237" t="s">
        <v>198</v>
      </c>
      <c r="G264" s="235"/>
      <c r="H264" s="238">
        <v>77.219999999999999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4" t="s">
        <v>196</v>
      </c>
      <c r="AU264" s="244" t="s">
        <v>83</v>
      </c>
      <c r="AV264" s="14" t="s">
        <v>183</v>
      </c>
      <c r="AW264" s="14" t="s">
        <v>34</v>
      </c>
      <c r="AX264" s="14" t="s">
        <v>81</v>
      </c>
      <c r="AY264" s="244" t="s">
        <v>184</v>
      </c>
    </row>
    <row r="265" s="2" customFormat="1" ht="24.15" customHeight="1">
      <c r="A265" s="41"/>
      <c r="B265" s="42"/>
      <c r="C265" s="205" t="s">
        <v>582</v>
      </c>
      <c r="D265" s="205" t="s">
        <v>185</v>
      </c>
      <c r="E265" s="206" t="s">
        <v>591</v>
      </c>
      <c r="F265" s="207" t="s">
        <v>592</v>
      </c>
      <c r="G265" s="208" t="s">
        <v>407</v>
      </c>
      <c r="H265" s="209">
        <v>622.5</v>
      </c>
      <c r="I265" s="210"/>
      <c r="J265" s="211">
        <f>ROUND(I265*H265,2)</f>
        <v>0</v>
      </c>
      <c r="K265" s="207" t="s">
        <v>219</v>
      </c>
      <c r="L265" s="47"/>
      <c r="M265" s="212" t="s">
        <v>21</v>
      </c>
      <c r="N265" s="213" t="s">
        <v>44</v>
      </c>
      <c r="O265" s="87"/>
      <c r="P265" s="214">
        <f>O265*H265</f>
        <v>0</v>
      </c>
      <c r="Q265" s="214">
        <v>0</v>
      </c>
      <c r="R265" s="214">
        <f>Q265*H265</f>
        <v>0</v>
      </c>
      <c r="S265" s="214">
        <v>0</v>
      </c>
      <c r="T265" s="21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16" t="s">
        <v>183</v>
      </c>
      <c r="AT265" s="216" t="s">
        <v>185</v>
      </c>
      <c r="AU265" s="216" t="s">
        <v>83</v>
      </c>
      <c r="AY265" s="20" t="s">
        <v>184</v>
      </c>
      <c r="BE265" s="217">
        <f>IF(N265="základní",J265,0)</f>
        <v>0</v>
      </c>
      <c r="BF265" s="217">
        <f>IF(N265="snížená",J265,0)</f>
        <v>0</v>
      </c>
      <c r="BG265" s="217">
        <f>IF(N265="zákl. přenesená",J265,0)</f>
        <v>0</v>
      </c>
      <c r="BH265" s="217">
        <f>IF(N265="sníž. přenesená",J265,0)</f>
        <v>0</v>
      </c>
      <c r="BI265" s="217">
        <f>IF(N265="nulová",J265,0)</f>
        <v>0</v>
      </c>
      <c r="BJ265" s="20" t="s">
        <v>81</v>
      </c>
      <c r="BK265" s="217">
        <f>ROUND(I265*H265,2)</f>
        <v>0</v>
      </c>
      <c r="BL265" s="20" t="s">
        <v>183</v>
      </c>
      <c r="BM265" s="216" t="s">
        <v>1058</v>
      </c>
    </row>
    <row r="266" s="2" customFormat="1">
      <c r="A266" s="41"/>
      <c r="B266" s="42"/>
      <c r="C266" s="43"/>
      <c r="D266" s="218" t="s">
        <v>191</v>
      </c>
      <c r="E266" s="43"/>
      <c r="F266" s="219" t="s">
        <v>594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191</v>
      </c>
      <c r="AU266" s="20" t="s">
        <v>83</v>
      </c>
    </row>
    <row r="267" s="2" customFormat="1">
      <c r="A267" s="41"/>
      <c r="B267" s="42"/>
      <c r="C267" s="43"/>
      <c r="D267" s="247" t="s">
        <v>221</v>
      </c>
      <c r="E267" s="43"/>
      <c r="F267" s="248" t="s">
        <v>595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221</v>
      </c>
      <c r="AU267" s="20" t="s">
        <v>83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1059</v>
      </c>
      <c r="G268" s="224"/>
      <c r="H268" s="227">
        <v>622.5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4" customFormat="1">
      <c r="A269" s="14"/>
      <c r="B269" s="234"/>
      <c r="C269" s="235"/>
      <c r="D269" s="218" t="s">
        <v>196</v>
      </c>
      <c r="E269" s="236" t="s">
        <v>21</v>
      </c>
      <c r="F269" s="237" t="s">
        <v>198</v>
      </c>
      <c r="G269" s="235"/>
      <c r="H269" s="238">
        <v>622.5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4" t="s">
        <v>196</v>
      </c>
      <c r="AU269" s="244" t="s">
        <v>83</v>
      </c>
      <c r="AV269" s="14" t="s">
        <v>183</v>
      </c>
      <c r="AW269" s="14" t="s">
        <v>34</v>
      </c>
      <c r="AX269" s="14" t="s">
        <v>81</v>
      </c>
      <c r="AY269" s="244" t="s">
        <v>184</v>
      </c>
    </row>
    <row r="270" s="2" customFormat="1" ht="24.15" customHeight="1">
      <c r="A270" s="41"/>
      <c r="B270" s="42"/>
      <c r="C270" s="205" t="s">
        <v>590</v>
      </c>
      <c r="D270" s="205" t="s">
        <v>185</v>
      </c>
      <c r="E270" s="206" t="s">
        <v>596</v>
      </c>
      <c r="F270" s="207" t="s">
        <v>597</v>
      </c>
      <c r="G270" s="208" t="s">
        <v>407</v>
      </c>
      <c r="H270" s="209">
        <v>2490</v>
      </c>
      <c r="I270" s="210"/>
      <c r="J270" s="211">
        <f>ROUND(I270*H270,2)</f>
        <v>0</v>
      </c>
      <c r="K270" s="207" t="s">
        <v>219</v>
      </c>
      <c r="L270" s="47"/>
      <c r="M270" s="212" t="s">
        <v>21</v>
      </c>
      <c r="N270" s="213" t="s">
        <v>44</v>
      </c>
      <c r="O270" s="87"/>
      <c r="P270" s="214">
        <f>O270*H270</f>
        <v>0</v>
      </c>
      <c r="Q270" s="214">
        <v>0</v>
      </c>
      <c r="R270" s="214">
        <f>Q270*H270</f>
        <v>0</v>
      </c>
      <c r="S270" s="214">
        <v>0</v>
      </c>
      <c r="T270" s="21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16" t="s">
        <v>183</v>
      </c>
      <c r="AT270" s="216" t="s">
        <v>185</v>
      </c>
      <c r="AU270" s="216" t="s">
        <v>83</v>
      </c>
      <c r="AY270" s="20" t="s">
        <v>184</v>
      </c>
      <c r="BE270" s="217">
        <f>IF(N270="základní",J270,0)</f>
        <v>0</v>
      </c>
      <c r="BF270" s="217">
        <f>IF(N270="snížená",J270,0)</f>
        <v>0</v>
      </c>
      <c r="BG270" s="217">
        <f>IF(N270="zákl. přenesená",J270,0)</f>
        <v>0</v>
      </c>
      <c r="BH270" s="217">
        <f>IF(N270="sníž. přenesená",J270,0)</f>
        <v>0</v>
      </c>
      <c r="BI270" s="217">
        <f>IF(N270="nulová",J270,0)</f>
        <v>0</v>
      </c>
      <c r="BJ270" s="20" t="s">
        <v>81</v>
      </c>
      <c r="BK270" s="217">
        <f>ROUND(I270*H270,2)</f>
        <v>0</v>
      </c>
      <c r="BL270" s="20" t="s">
        <v>183</v>
      </c>
      <c r="BM270" s="216" t="s">
        <v>1060</v>
      </c>
    </row>
    <row r="271" s="2" customFormat="1">
      <c r="A271" s="41"/>
      <c r="B271" s="42"/>
      <c r="C271" s="43"/>
      <c r="D271" s="218" t="s">
        <v>191</v>
      </c>
      <c r="E271" s="43"/>
      <c r="F271" s="219" t="s">
        <v>599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191</v>
      </c>
      <c r="AU271" s="20" t="s">
        <v>83</v>
      </c>
    </row>
    <row r="272" s="2" customFormat="1">
      <c r="A272" s="41"/>
      <c r="B272" s="42"/>
      <c r="C272" s="43"/>
      <c r="D272" s="247" t="s">
        <v>221</v>
      </c>
      <c r="E272" s="43"/>
      <c r="F272" s="248" t="s">
        <v>600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221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1061</v>
      </c>
      <c r="G273" s="224"/>
      <c r="H273" s="227">
        <v>2490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2490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37.8" customHeight="1">
      <c r="A275" s="41"/>
      <c r="B275" s="42"/>
      <c r="C275" s="205" t="s">
        <v>7</v>
      </c>
      <c r="D275" s="205" t="s">
        <v>185</v>
      </c>
      <c r="E275" s="206" t="s">
        <v>603</v>
      </c>
      <c r="F275" s="207" t="s">
        <v>604</v>
      </c>
      <c r="G275" s="208" t="s">
        <v>270</v>
      </c>
      <c r="H275" s="209">
        <v>77.219999999999999</v>
      </c>
      <c r="I275" s="210"/>
      <c r="J275" s="211">
        <f>ROUND(I275*H275,2)</f>
        <v>0</v>
      </c>
      <c r="K275" s="207" t="s">
        <v>219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1062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606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2" customFormat="1">
      <c r="A277" s="41"/>
      <c r="B277" s="42"/>
      <c r="C277" s="43"/>
      <c r="D277" s="247" t="s">
        <v>221</v>
      </c>
      <c r="E277" s="43"/>
      <c r="F277" s="248" t="s">
        <v>607</v>
      </c>
      <c r="G277" s="43"/>
      <c r="H277" s="43"/>
      <c r="I277" s="220"/>
      <c r="J277" s="43"/>
      <c r="K277" s="43"/>
      <c r="L277" s="47"/>
      <c r="M277" s="221"/>
      <c r="N277" s="22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221</v>
      </c>
      <c r="AU277" s="20" t="s">
        <v>83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1063</v>
      </c>
      <c r="G278" s="224"/>
      <c r="H278" s="227">
        <v>77.219999999999999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4" customFormat="1">
      <c r="A279" s="14"/>
      <c r="B279" s="234"/>
      <c r="C279" s="235"/>
      <c r="D279" s="218" t="s">
        <v>196</v>
      </c>
      <c r="E279" s="236" t="s">
        <v>21</v>
      </c>
      <c r="F279" s="237" t="s">
        <v>198</v>
      </c>
      <c r="G279" s="235"/>
      <c r="H279" s="238">
        <v>77.219999999999999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4" t="s">
        <v>196</v>
      </c>
      <c r="AU279" s="244" t="s">
        <v>83</v>
      </c>
      <c r="AV279" s="14" t="s">
        <v>183</v>
      </c>
      <c r="AW279" s="14" t="s">
        <v>34</v>
      </c>
      <c r="AX279" s="14" t="s">
        <v>81</v>
      </c>
      <c r="AY279" s="244" t="s">
        <v>184</v>
      </c>
    </row>
    <row r="280" s="2" customFormat="1" ht="33" customHeight="1">
      <c r="A280" s="41"/>
      <c r="B280" s="42"/>
      <c r="C280" s="205" t="s">
        <v>602</v>
      </c>
      <c r="D280" s="205" t="s">
        <v>185</v>
      </c>
      <c r="E280" s="206" t="s">
        <v>1064</v>
      </c>
      <c r="F280" s="207" t="s">
        <v>1065</v>
      </c>
      <c r="G280" s="208" t="s">
        <v>270</v>
      </c>
      <c r="H280" s="209">
        <v>19.260999999999999</v>
      </c>
      <c r="I280" s="210"/>
      <c r="J280" s="211">
        <f>ROUND(I280*H280,2)</f>
        <v>0</v>
      </c>
      <c r="K280" s="207" t="s">
        <v>21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1066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1067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15" customFormat="1">
      <c r="A282" s="15"/>
      <c r="B282" s="249"/>
      <c r="C282" s="250"/>
      <c r="D282" s="218" t="s">
        <v>196</v>
      </c>
      <c r="E282" s="251" t="s">
        <v>21</v>
      </c>
      <c r="F282" s="252" t="s">
        <v>615</v>
      </c>
      <c r="G282" s="250"/>
      <c r="H282" s="251" t="s">
        <v>21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8" t="s">
        <v>196</v>
      </c>
      <c r="AU282" s="258" t="s">
        <v>83</v>
      </c>
      <c r="AV282" s="15" t="s">
        <v>81</v>
      </c>
      <c r="AW282" s="15" t="s">
        <v>34</v>
      </c>
      <c r="AX282" s="15" t="s">
        <v>73</v>
      </c>
      <c r="AY282" s="258" t="s">
        <v>184</v>
      </c>
    </row>
    <row r="283" s="15" customFormat="1">
      <c r="A283" s="15"/>
      <c r="B283" s="249"/>
      <c r="C283" s="250"/>
      <c r="D283" s="218" t="s">
        <v>196</v>
      </c>
      <c r="E283" s="251" t="s">
        <v>21</v>
      </c>
      <c r="F283" s="252" t="s">
        <v>1068</v>
      </c>
      <c r="G283" s="250"/>
      <c r="H283" s="251" t="s">
        <v>21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58" t="s">
        <v>196</v>
      </c>
      <c r="AU283" s="258" t="s">
        <v>83</v>
      </c>
      <c r="AV283" s="15" t="s">
        <v>81</v>
      </c>
      <c r="AW283" s="15" t="s">
        <v>34</v>
      </c>
      <c r="AX283" s="15" t="s">
        <v>73</v>
      </c>
      <c r="AY283" s="258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1069</v>
      </c>
      <c r="G284" s="224"/>
      <c r="H284" s="227">
        <v>2.7400000000000002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1070</v>
      </c>
      <c r="G285" s="224"/>
      <c r="H285" s="227">
        <v>16.521000000000001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19.261000000000003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16.5" customHeight="1">
      <c r="A287" s="41"/>
      <c r="B287" s="42"/>
      <c r="C287" s="262" t="s">
        <v>376</v>
      </c>
      <c r="D287" s="262" t="s">
        <v>744</v>
      </c>
      <c r="E287" s="263" t="s">
        <v>1071</v>
      </c>
      <c r="F287" s="264" t="s">
        <v>1072</v>
      </c>
      <c r="G287" s="265" t="s">
        <v>372</v>
      </c>
      <c r="H287" s="266">
        <v>36.595999999999997</v>
      </c>
      <c r="I287" s="267"/>
      <c r="J287" s="268">
        <f>ROUND(I287*H287,2)</f>
        <v>0</v>
      </c>
      <c r="K287" s="264" t="s">
        <v>219</v>
      </c>
      <c r="L287" s="269"/>
      <c r="M287" s="270" t="s">
        <v>21</v>
      </c>
      <c r="N287" s="271" t="s">
        <v>44</v>
      </c>
      <c r="O287" s="87"/>
      <c r="P287" s="214">
        <f>O287*H287</f>
        <v>0</v>
      </c>
      <c r="Q287" s="214">
        <v>1</v>
      </c>
      <c r="R287" s="214">
        <f>Q287*H287</f>
        <v>36.595999999999997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229</v>
      </c>
      <c r="AT287" s="216" t="s">
        <v>744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1073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1072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1074</v>
      </c>
      <c r="G289" s="224"/>
      <c r="H289" s="227">
        <v>36.595999999999997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36.595999999999997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24.15" customHeight="1">
      <c r="A291" s="41"/>
      <c r="B291" s="42"/>
      <c r="C291" s="205" t="s">
        <v>619</v>
      </c>
      <c r="D291" s="205" t="s">
        <v>185</v>
      </c>
      <c r="E291" s="206" t="s">
        <v>620</v>
      </c>
      <c r="F291" s="207" t="s">
        <v>621</v>
      </c>
      <c r="G291" s="208" t="s">
        <v>407</v>
      </c>
      <c r="H291" s="209">
        <v>528.21000000000004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1075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623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624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5" customFormat="1">
      <c r="A294" s="15"/>
      <c r="B294" s="249"/>
      <c r="C294" s="250"/>
      <c r="D294" s="218" t="s">
        <v>196</v>
      </c>
      <c r="E294" s="251" t="s">
        <v>21</v>
      </c>
      <c r="F294" s="252" t="s">
        <v>615</v>
      </c>
      <c r="G294" s="250"/>
      <c r="H294" s="251" t="s">
        <v>21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8" t="s">
        <v>196</v>
      </c>
      <c r="AU294" s="258" t="s">
        <v>83</v>
      </c>
      <c r="AV294" s="15" t="s">
        <v>81</v>
      </c>
      <c r="AW294" s="15" t="s">
        <v>34</v>
      </c>
      <c r="AX294" s="15" t="s">
        <v>73</v>
      </c>
      <c r="AY294" s="258" t="s">
        <v>184</v>
      </c>
    </row>
    <row r="295" s="15" customFormat="1">
      <c r="A295" s="15"/>
      <c r="B295" s="249"/>
      <c r="C295" s="250"/>
      <c r="D295" s="218" t="s">
        <v>196</v>
      </c>
      <c r="E295" s="251" t="s">
        <v>21</v>
      </c>
      <c r="F295" s="252" t="s">
        <v>1068</v>
      </c>
      <c r="G295" s="250"/>
      <c r="H295" s="251" t="s">
        <v>21</v>
      </c>
      <c r="I295" s="253"/>
      <c r="J295" s="250"/>
      <c r="K295" s="250"/>
      <c r="L295" s="254"/>
      <c r="M295" s="255"/>
      <c r="N295" s="256"/>
      <c r="O295" s="256"/>
      <c r="P295" s="256"/>
      <c r="Q295" s="256"/>
      <c r="R295" s="256"/>
      <c r="S295" s="256"/>
      <c r="T295" s="25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58" t="s">
        <v>196</v>
      </c>
      <c r="AU295" s="258" t="s">
        <v>83</v>
      </c>
      <c r="AV295" s="15" t="s">
        <v>81</v>
      </c>
      <c r="AW295" s="15" t="s">
        <v>34</v>
      </c>
      <c r="AX295" s="15" t="s">
        <v>73</v>
      </c>
      <c r="AY295" s="258" t="s">
        <v>184</v>
      </c>
    </row>
    <row r="296" s="13" customFormat="1">
      <c r="A296" s="13"/>
      <c r="B296" s="223"/>
      <c r="C296" s="224"/>
      <c r="D296" s="218" t="s">
        <v>196</v>
      </c>
      <c r="E296" s="225" t="s">
        <v>21</v>
      </c>
      <c r="F296" s="226" t="s">
        <v>1076</v>
      </c>
      <c r="G296" s="224"/>
      <c r="H296" s="227">
        <v>137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3" t="s">
        <v>196</v>
      </c>
      <c r="AU296" s="233" t="s">
        <v>83</v>
      </c>
      <c r="AV296" s="13" t="s">
        <v>83</v>
      </c>
      <c r="AW296" s="13" t="s">
        <v>34</v>
      </c>
      <c r="AX296" s="13" t="s">
        <v>73</v>
      </c>
      <c r="AY296" s="233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1077</v>
      </c>
      <c r="G297" s="224"/>
      <c r="H297" s="227">
        <v>165.21000000000001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5" customFormat="1">
      <c r="A298" s="15"/>
      <c r="B298" s="249"/>
      <c r="C298" s="250"/>
      <c r="D298" s="218" t="s">
        <v>196</v>
      </c>
      <c r="E298" s="251" t="s">
        <v>21</v>
      </c>
      <c r="F298" s="252" t="s">
        <v>1078</v>
      </c>
      <c r="G298" s="250"/>
      <c r="H298" s="251" t="s">
        <v>21</v>
      </c>
      <c r="I298" s="253"/>
      <c r="J298" s="250"/>
      <c r="K298" s="250"/>
      <c r="L298" s="254"/>
      <c r="M298" s="255"/>
      <c r="N298" s="256"/>
      <c r="O298" s="256"/>
      <c r="P298" s="256"/>
      <c r="Q298" s="256"/>
      <c r="R298" s="256"/>
      <c r="S298" s="256"/>
      <c r="T298" s="25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58" t="s">
        <v>196</v>
      </c>
      <c r="AU298" s="258" t="s">
        <v>83</v>
      </c>
      <c r="AV298" s="15" t="s">
        <v>81</v>
      </c>
      <c r="AW298" s="15" t="s">
        <v>34</v>
      </c>
      <c r="AX298" s="15" t="s">
        <v>73</v>
      </c>
      <c r="AY298" s="258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1079</v>
      </c>
      <c r="G299" s="224"/>
      <c r="H299" s="227">
        <v>119.5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1080</v>
      </c>
      <c r="G300" s="224"/>
      <c r="H300" s="227">
        <v>106.5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4" customFormat="1">
      <c r="A301" s="14"/>
      <c r="B301" s="234"/>
      <c r="C301" s="235"/>
      <c r="D301" s="218" t="s">
        <v>196</v>
      </c>
      <c r="E301" s="236" t="s">
        <v>21</v>
      </c>
      <c r="F301" s="237" t="s">
        <v>198</v>
      </c>
      <c r="G301" s="235"/>
      <c r="H301" s="238">
        <v>528.21000000000004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4" t="s">
        <v>196</v>
      </c>
      <c r="AU301" s="244" t="s">
        <v>83</v>
      </c>
      <c r="AV301" s="14" t="s">
        <v>183</v>
      </c>
      <c r="AW301" s="14" t="s">
        <v>34</v>
      </c>
      <c r="AX301" s="14" t="s">
        <v>81</v>
      </c>
      <c r="AY301" s="244" t="s">
        <v>184</v>
      </c>
    </row>
    <row r="302" s="2" customFormat="1" ht="33" customHeight="1">
      <c r="A302" s="41"/>
      <c r="B302" s="42"/>
      <c r="C302" s="205" t="s">
        <v>628</v>
      </c>
      <c r="D302" s="205" t="s">
        <v>185</v>
      </c>
      <c r="E302" s="206" t="s">
        <v>629</v>
      </c>
      <c r="F302" s="207" t="s">
        <v>630</v>
      </c>
      <c r="G302" s="208" t="s">
        <v>372</v>
      </c>
      <c r="H302" s="209">
        <v>46.332000000000001</v>
      </c>
      <c r="I302" s="210"/>
      <c r="J302" s="211">
        <f>ROUND(I302*H302,2)</f>
        <v>0</v>
      </c>
      <c r="K302" s="207" t="s">
        <v>219</v>
      </c>
      <c r="L302" s="47"/>
      <c r="M302" s="212" t="s">
        <v>21</v>
      </c>
      <c r="N302" s="213" t="s">
        <v>44</v>
      </c>
      <c r="O302" s="87"/>
      <c r="P302" s="214">
        <f>O302*H302</f>
        <v>0</v>
      </c>
      <c r="Q302" s="214">
        <v>0</v>
      </c>
      <c r="R302" s="214">
        <f>Q302*H302</f>
        <v>0</v>
      </c>
      <c r="S302" s="214">
        <v>0</v>
      </c>
      <c r="T302" s="21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16" t="s">
        <v>183</v>
      </c>
      <c r="AT302" s="216" t="s">
        <v>185</v>
      </c>
      <c r="AU302" s="216" t="s">
        <v>83</v>
      </c>
      <c r="AY302" s="20" t="s">
        <v>184</v>
      </c>
      <c r="BE302" s="217">
        <f>IF(N302="základní",J302,0)</f>
        <v>0</v>
      </c>
      <c r="BF302" s="217">
        <f>IF(N302="snížená",J302,0)</f>
        <v>0</v>
      </c>
      <c r="BG302" s="217">
        <f>IF(N302="zákl. přenesená",J302,0)</f>
        <v>0</v>
      </c>
      <c r="BH302" s="217">
        <f>IF(N302="sníž. přenesená",J302,0)</f>
        <v>0</v>
      </c>
      <c r="BI302" s="217">
        <f>IF(N302="nulová",J302,0)</f>
        <v>0</v>
      </c>
      <c r="BJ302" s="20" t="s">
        <v>81</v>
      </c>
      <c r="BK302" s="217">
        <f>ROUND(I302*H302,2)</f>
        <v>0</v>
      </c>
      <c r="BL302" s="20" t="s">
        <v>183</v>
      </c>
      <c r="BM302" s="216" t="s">
        <v>1081</v>
      </c>
    </row>
    <row r="303" s="2" customFormat="1">
      <c r="A303" s="41"/>
      <c r="B303" s="42"/>
      <c r="C303" s="43"/>
      <c r="D303" s="218" t="s">
        <v>191</v>
      </c>
      <c r="E303" s="43"/>
      <c r="F303" s="219" t="s">
        <v>632</v>
      </c>
      <c r="G303" s="43"/>
      <c r="H303" s="43"/>
      <c r="I303" s="220"/>
      <c r="J303" s="43"/>
      <c r="K303" s="43"/>
      <c r="L303" s="47"/>
      <c r="M303" s="221"/>
      <c r="N303" s="22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191</v>
      </c>
      <c r="AU303" s="20" t="s">
        <v>83</v>
      </c>
    </row>
    <row r="304" s="2" customFormat="1">
      <c r="A304" s="41"/>
      <c r="B304" s="42"/>
      <c r="C304" s="43"/>
      <c r="D304" s="247" t="s">
        <v>221</v>
      </c>
      <c r="E304" s="43"/>
      <c r="F304" s="248" t="s">
        <v>633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221</v>
      </c>
      <c r="AU304" s="20" t="s">
        <v>83</v>
      </c>
    </row>
    <row r="305" s="13" customFormat="1">
      <c r="A305" s="13"/>
      <c r="B305" s="223"/>
      <c r="C305" s="224"/>
      <c r="D305" s="218" t="s">
        <v>196</v>
      </c>
      <c r="E305" s="225" t="s">
        <v>21</v>
      </c>
      <c r="F305" s="226" t="s">
        <v>1082</v>
      </c>
      <c r="G305" s="224"/>
      <c r="H305" s="227">
        <v>46.332000000000001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3" t="s">
        <v>196</v>
      </c>
      <c r="AU305" s="233" t="s">
        <v>83</v>
      </c>
      <c r="AV305" s="13" t="s">
        <v>83</v>
      </c>
      <c r="AW305" s="13" t="s">
        <v>34</v>
      </c>
      <c r="AX305" s="13" t="s">
        <v>73</v>
      </c>
      <c r="AY305" s="233" t="s">
        <v>184</v>
      </c>
    </row>
    <row r="306" s="14" customFormat="1">
      <c r="A306" s="14"/>
      <c r="B306" s="234"/>
      <c r="C306" s="235"/>
      <c r="D306" s="218" t="s">
        <v>196</v>
      </c>
      <c r="E306" s="236" t="s">
        <v>21</v>
      </c>
      <c r="F306" s="237" t="s">
        <v>198</v>
      </c>
      <c r="G306" s="235"/>
      <c r="H306" s="238">
        <v>46.332000000000001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44" t="s">
        <v>196</v>
      </c>
      <c r="AU306" s="244" t="s">
        <v>83</v>
      </c>
      <c r="AV306" s="14" t="s">
        <v>183</v>
      </c>
      <c r="AW306" s="14" t="s">
        <v>34</v>
      </c>
      <c r="AX306" s="14" t="s">
        <v>81</v>
      </c>
      <c r="AY306" s="244" t="s">
        <v>184</v>
      </c>
    </row>
    <row r="307" s="2" customFormat="1" ht="16.5" customHeight="1">
      <c r="A307" s="41"/>
      <c r="B307" s="42"/>
      <c r="C307" s="205" t="s">
        <v>635</v>
      </c>
      <c r="D307" s="205" t="s">
        <v>185</v>
      </c>
      <c r="E307" s="206" t="s">
        <v>636</v>
      </c>
      <c r="F307" s="207" t="s">
        <v>637</v>
      </c>
      <c r="G307" s="208" t="s">
        <v>270</v>
      </c>
      <c r="H307" s="209">
        <v>77.219999999999999</v>
      </c>
      <c r="I307" s="210"/>
      <c r="J307" s="211">
        <f>ROUND(I307*H307,2)</f>
        <v>0</v>
      </c>
      <c r="K307" s="207" t="s">
        <v>219</v>
      </c>
      <c r="L307" s="47"/>
      <c r="M307" s="212" t="s">
        <v>21</v>
      </c>
      <c r="N307" s="213" t="s">
        <v>44</v>
      </c>
      <c r="O307" s="87"/>
      <c r="P307" s="214">
        <f>O307*H307</f>
        <v>0</v>
      </c>
      <c r="Q307" s="214">
        <v>0</v>
      </c>
      <c r="R307" s="214">
        <f>Q307*H307</f>
        <v>0</v>
      </c>
      <c r="S307" s="214">
        <v>0</v>
      </c>
      <c r="T307" s="215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16" t="s">
        <v>183</v>
      </c>
      <c r="AT307" s="216" t="s">
        <v>185</v>
      </c>
      <c r="AU307" s="216" t="s">
        <v>83</v>
      </c>
      <c r="AY307" s="20" t="s">
        <v>184</v>
      </c>
      <c r="BE307" s="217">
        <f>IF(N307="základní",J307,0)</f>
        <v>0</v>
      </c>
      <c r="BF307" s="217">
        <f>IF(N307="snížená",J307,0)</f>
        <v>0</v>
      </c>
      <c r="BG307" s="217">
        <f>IF(N307="zákl. přenesená",J307,0)</f>
        <v>0</v>
      </c>
      <c r="BH307" s="217">
        <f>IF(N307="sníž. přenesená",J307,0)</f>
        <v>0</v>
      </c>
      <c r="BI307" s="217">
        <f>IF(N307="nulová",J307,0)</f>
        <v>0</v>
      </c>
      <c r="BJ307" s="20" t="s">
        <v>81</v>
      </c>
      <c r="BK307" s="217">
        <f>ROUND(I307*H307,2)</f>
        <v>0</v>
      </c>
      <c r="BL307" s="20" t="s">
        <v>183</v>
      </c>
      <c r="BM307" s="216" t="s">
        <v>1083</v>
      </c>
    </row>
    <row r="308" s="2" customFormat="1">
      <c r="A308" s="41"/>
      <c r="B308" s="42"/>
      <c r="C308" s="43"/>
      <c r="D308" s="218" t="s">
        <v>191</v>
      </c>
      <c r="E308" s="43"/>
      <c r="F308" s="219" t="s">
        <v>639</v>
      </c>
      <c r="G308" s="43"/>
      <c r="H308" s="43"/>
      <c r="I308" s="220"/>
      <c r="J308" s="43"/>
      <c r="K308" s="43"/>
      <c r="L308" s="47"/>
      <c r="M308" s="221"/>
      <c r="N308" s="22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191</v>
      </c>
      <c r="AU308" s="20" t="s">
        <v>83</v>
      </c>
    </row>
    <row r="309" s="2" customFormat="1">
      <c r="A309" s="41"/>
      <c r="B309" s="42"/>
      <c r="C309" s="43"/>
      <c r="D309" s="247" t="s">
        <v>221</v>
      </c>
      <c r="E309" s="43"/>
      <c r="F309" s="248" t="s">
        <v>640</v>
      </c>
      <c r="G309" s="43"/>
      <c r="H309" s="43"/>
      <c r="I309" s="220"/>
      <c r="J309" s="43"/>
      <c r="K309" s="43"/>
      <c r="L309" s="47"/>
      <c r="M309" s="221"/>
      <c r="N309" s="22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221</v>
      </c>
      <c r="AU309" s="20" t="s">
        <v>83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1063</v>
      </c>
      <c r="G310" s="224"/>
      <c r="H310" s="227">
        <v>77.219999999999999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83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4" customFormat="1">
      <c r="A311" s="14"/>
      <c r="B311" s="234"/>
      <c r="C311" s="235"/>
      <c r="D311" s="218" t="s">
        <v>196</v>
      </c>
      <c r="E311" s="236" t="s">
        <v>21</v>
      </c>
      <c r="F311" s="237" t="s">
        <v>198</v>
      </c>
      <c r="G311" s="235"/>
      <c r="H311" s="238">
        <v>77.219999999999999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44" t="s">
        <v>196</v>
      </c>
      <c r="AU311" s="244" t="s">
        <v>83</v>
      </c>
      <c r="AV311" s="14" t="s">
        <v>183</v>
      </c>
      <c r="AW311" s="14" t="s">
        <v>34</v>
      </c>
      <c r="AX311" s="14" t="s">
        <v>81</v>
      </c>
      <c r="AY311" s="244" t="s">
        <v>184</v>
      </c>
    </row>
    <row r="312" s="12" customFormat="1" ht="22.8" customHeight="1">
      <c r="A312" s="12"/>
      <c r="B312" s="191"/>
      <c r="C312" s="192"/>
      <c r="D312" s="193" t="s">
        <v>72</v>
      </c>
      <c r="E312" s="245" t="s">
        <v>83</v>
      </c>
      <c r="F312" s="245" t="s">
        <v>642</v>
      </c>
      <c r="G312" s="192"/>
      <c r="H312" s="192"/>
      <c r="I312" s="195"/>
      <c r="J312" s="246">
        <f>BK312</f>
        <v>0</v>
      </c>
      <c r="K312" s="192"/>
      <c r="L312" s="197"/>
      <c r="M312" s="198"/>
      <c r="N312" s="199"/>
      <c r="O312" s="199"/>
      <c r="P312" s="200">
        <f>SUM(P313:P317)</f>
        <v>0</v>
      </c>
      <c r="Q312" s="199"/>
      <c r="R312" s="200">
        <f>SUM(R313:R317)</f>
        <v>87.812010000000001</v>
      </c>
      <c r="S312" s="199"/>
      <c r="T312" s="201">
        <f>SUM(T313:T317)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2" t="s">
        <v>81</v>
      </c>
      <c r="AT312" s="203" t="s">
        <v>72</v>
      </c>
      <c r="AU312" s="203" t="s">
        <v>81</v>
      </c>
      <c r="AY312" s="202" t="s">
        <v>184</v>
      </c>
      <c r="BK312" s="204">
        <f>SUM(BK313:BK317)</f>
        <v>0</v>
      </c>
    </row>
    <row r="313" s="2" customFormat="1" ht="37.8" customHeight="1">
      <c r="A313" s="41"/>
      <c r="B313" s="42"/>
      <c r="C313" s="205" t="s">
        <v>643</v>
      </c>
      <c r="D313" s="205" t="s">
        <v>185</v>
      </c>
      <c r="E313" s="206" t="s">
        <v>644</v>
      </c>
      <c r="F313" s="207" t="s">
        <v>645</v>
      </c>
      <c r="G313" s="208" t="s">
        <v>331</v>
      </c>
      <c r="H313" s="209">
        <v>429</v>
      </c>
      <c r="I313" s="210"/>
      <c r="J313" s="211">
        <f>ROUND(I313*H313,2)</f>
        <v>0</v>
      </c>
      <c r="K313" s="207" t="s">
        <v>219</v>
      </c>
      <c r="L313" s="47"/>
      <c r="M313" s="212" t="s">
        <v>21</v>
      </c>
      <c r="N313" s="213" t="s">
        <v>44</v>
      </c>
      <c r="O313" s="87"/>
      <c r="P313" s="214">
        <f>O313*H313</f>
        <v>0</v>
      </c>
      <c r="Q313" s="214">
        <v>0.20469000000000001</v>
      </c>
      <c r="R313" s="214">
        <f>Q313*H313</f>
        <v>87.812010000000001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183</v>
      </c>
      <c r="AT313" s="216" t="s">
        <v>185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1084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647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>
      <c r="A315" s="41"/>
      <c r="B315" s="42"/>
      <c r="C315" s="43"/>
      <c r="D315" s="247" t="s">
        <v>221</v>
      </c>
      <c r="E315" s="43"/>
      <c r="F315" s="248" t="s">
        <v>648</v>
      </c>
      <c r="G315" s="43"/>
      <c r="H315" s="43"/>
      <c r="I315" s="220"/>
      <c r="J315" s="43"/>
      <c r="K315" s="43"/>
      <c r="L315" s="47"/>
      <c r="M315" s="221"/>
      <c r="N315" s="22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221</v>
      </c>
      <c r="AU315" s="20" t="s">
        <v>83</v>
      </c>
    </row>
    <row r="316" s="13" customFormat="1">
      <c r="A316" s="13"/>
      <c r="B316" s="223"/>
      <c r="C316" s="224"/>
      <c r="D316" s="218" t="s">
        <v>196</v>
      </c>
      <c r="E316" s="225" t="s">
        <v>21</v>
      </c>
      <c r="F316" s="226" t="s">
        <v>1085</v>
      </c>
      <c r="G316" s="224"/>
      <c r="H316" s="227">
        <v>429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3" t="s">
        <v>196</v>
      </c>
      <c r="AU316" s="233" t="s">
        <v>83</v>
      </c>
      <c r="AV316" s="13" t="s">
        <v>83</v>
      </c>
      <c r="AW316" s="13" t="s">
        <v>34</v>
      </c>
      <c r="AX316" s="13" t="s">
        <v>73</v>
      </c>
      <c r="AY316" s="233" t="s">
        <v>184</v>
      </c>
    </row>
    <row r="317" s="14" customFormat="1">
      <c r="A317" s="14"/>
      <c r="B317" s="234"/>
      <c r="C317" s="235"/>
      <c r="D317" s="218" t="s">
        <v>196</v>
      </c>
      <c r="E317" s="236" t="s">
        <v>21</v>
      </c>
      <c r="F317" s="237" t="s">
        <v>198</v>
      </c>
      <c r="G317" s="235"/>
      <c r="H317" s="238">
        <v>429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4" t="s">
        <v>196</v>
      </c>
      <c r="AU317" s="244" t="s">
        <v>83</v>
      </c>
      <c r="AV317" s="14" t="s">
        <v>183</v>
      </c>
      <c r="AW317" s="14" t="s">
        <v>34</v>
      </c>
      <c r="AX317" s="14" t="s">
        <v>81</v>
      </c>
      <c r="AY317" s="244" t="s">
        <v>184</v>
      </c>
    </row>
    <row r="318" s="12" customFormat="1" ht="22.8" customHeight="1">
      <c r="A318" s="12"/>
      <c r="B318" s="191"/>
      <c r="C318" s="192"/>
      <c r="D318" s="193" t="s">
        <v>72</v>
      </c>
      <c r="E318" s="245" t="s">
        <v>205</v>
      </c>
      <c r="F318" s="245" t="s">
        <v>650</v>
      </c>
      <c r="G318" s="192"/>
      <c r="H318" s="192"/>
      <c r="I318" s="195"/>
      <c r="J318" s="246">
        <f>BK318</f>
        <v>0</v>
      </c>
      <c r="K318" s="192"/>
      <c r="L318" s="197"/>
      <c r="M318" s="198"/>
      <c r="N318" s="199"/>
      <c r="O318" s="199"/>
      <c r="P318" s="200">
        <f>SUM(P319:P522)</f>
        <v>0</v>
      </c>
      <c r="Q318" s="199"/>
      <c r="R318" s="200">
        <f>SUM(R319:R522)</f>
        <v>333.40768000000003</v>
      </c>
      <c r="S318" s="199"/>
      <c r="T318" s="201">
        <f>SUM(T319:T522)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02" t="s">
        <v>81</v>
      </c>
      <c r="AT318" s="203" t="s">
        <v>72</v>
      </c>
      <c r="AU318" s="203" t="s">
        <v>81</v>
      </c>
      <c r="AY318" s="202" t="s">
        <v>184</v>
      </c>
      <c r="BK318" s="204">
        <f>SUM(BK319:BK522)</f>
        <v>0</v>
      </c>
    </row>
    <row r="319" s="2" customFormat="1" ht="24.15" customHeight="1">
      <c r="A319" s="41"/>
      <c r="B319" s="42"/>
      <c r="C319" s="205" t="s">
        <v>651</v>
      </c>
      <c r="D319" s="205" t="s">
        <v>185</v>
      </c>
      <c r="E319" s="206" t="s">
        <v>652</v>
      </c>
      <c r="F319" s="207" t="s">
        <v>653</v>
      </c>
      <c r="G319" s="208" t="s">
        <v>407</v>
      </c>
      <c r="H319" s="209">
        <v>1114.5999999999999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</v>
      </c>
      <c r="R319" s="214">
        <f>Q319*H319</f>
        <v>0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1086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655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656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5" customFormat="1">
      <c r="A322" s="15"/>
      <c r="B322" s="249"/>
      <c r="C322" s="250"/>
      <c r="D322" s="218" t="s">
        <v>196</v>
      </c>
      <c r="E322" s="251" t="s">
        <v>21</v>
      </c>
      <c r="F322" s="252" t="s">
        <v>660</v>
      </c>
      <c r="G322" s="250"/>
      <c r="H322" s="251" t="s">
        <v>21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58" t="s">
        <v>196</v>
      </c>
      <c r="AU322" s="258" t="s">
        <v>83</v>
      </c>
      <c r="AV322" s="15" t="s">
        <v>81</v>
      </c>
      <c r="AW322" s="15" t="s">
        <v>34</v>
      </c>
      <c r="AX322" s="15" t="s">
        <v>73</v>
      </c>
      <c r="AY322" s="258" t="s">
        <v>184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1087</v>
      </c>
      <c r="G323" s="224"/>
      <c r="H323" s="227">
        <v>519.25999999999999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1088</v>
      </c>
      <c r="G324" s="224"/>
      <c r="H324" s="227">
        <v>523.25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5" customFormat="1">
      <c r="A325" s="15"/>
      <c r="B325" s="249"/>
      <c r="C325" s="250"/>
      <c r="D325" s="218" t="s">
        <v>196</v>
      </c>
      <c r="E325" s="251" t="s">
        <v>21</v>
      </c>
      <c r="F325" s="252" t="s">
        <v>1089</v>
      </c>
      <c r="G325" s="250"/>
      <c r="H325" s="251" t="s">
        <v>21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8" t="s">
        <v>196</v>
      </c>
      <c r="AU325" s="258" t="s">
        <v>83</v>
      </c>
      <c r="AV325" s="15" t="s">
        <v>81</v>
      </c>
      <c r="AW325" s="15" t="s">
        <v>34</v>
      </c>
      <c r="AX325" s="15" t="s">
        <v>73</v>
      </c>
      <c r="AY325" s="258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1090</v>
      </c>
      <c r="G326" s="224"/>
      <c r="H326" s="227">
        <v>2.6499999999999999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5" customFormat="1">
      <c r="A327" s="15"/>
      <c r="B327" s="249"/>
      <c r="C327" s="250"/>
      <c r="D327" s="218" t="s">
        <v>196</v>
      </c>
      <c r="E327" s="251" t="s">
        <v>21</v>
      </c>
      <c r="F327" s="252" t="s">
        <v>657</v>
      </c>
      <c r="G327" s="250"/>
      <c r="H327" s="251" t="s">
        <v>21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8" t="s">
        <v>196</v>
      </c>
      <c r="AU327" s="258" t="s">
        <v>83</v>
      </c>
      <c r="AV327" s="15" t="s">
        <v>81</v>
      </c>
      <c r="AW327" s="15" t="s">
        <v>34</v>
      </c>
      <c r="AX327" s="15" t="s">
        <v>73</v>
      </c>
      <c r="AY327" s="258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1091</v>
      </c>
      <c r="G328" s="224"/>
      <c r="H328" s="227">
        <v>25.48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1092</v>
      </c>
      <c r="G329" s="224"/>
      <c r="H329" s="227">
        <v>17.399999999999999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5" customFormat="1">
      <c r="A330" s="15"/>
      <c r="B330" s="249"/>
      <c r="C330" s="250"/>
      <c r="D330" s="218" t="s">
        <v>196</v>
      </c>
      <c r="E330" s="251" t="s">
        <v>21</v>
      </c>
      <c r="F330" s="252" t="s">
        <v>1093</v>
      </c>
      <c r="G330" s="250"/>
      <c r="H330" s="251" t="s">
        <v>21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8" t="s">
        <v>196</v>
      </c>
      <c r="AU330" s="258" t="s">
        <v>83</v>
      </c>
      <c r="AV330" s="15" t="s">
        <v>81</v>
      </c>
      <c r="AW330" s="15" t="s">
        <v>34</v>
      </c>
      <c r="AX330" s="15" t="s">
        <v>73</v>
      </c>
      <c r="AY330" s="258" t="s">
        <v>184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1094</v>
      </c>
      <c r="G331" s="224"/>
      <c r="H331" s="227">
        <v>7.0999999999999996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5" customFormat="1">
      <c r="A332" s="15"/>
      <c r="B332" s="249"/>
      <c r="C332" s="250"/>
      <c r="D332" s="218" t="s">
        <v>196</v>
      </c>
      <c r="E332" s="251" t="s">
        <v>21</v>
      </c>
      <c r="F332" s="252" t="s">
        <v>1095</v>
      </c>
      <c r="G332" s="250"/>
      <c r="H332" s="251" t="s">
        <v>21</v>
      </c>
      <c r="I332" s="253"/>
      <c r="J332" s="250"/>
      <c r="K332" s="250"/>
      <c r="L332" s="254"/>
      <c r="M332" s="255"/>
      <c r="N332" s="256"/>
      <c r="O332" s="256"/>
      <c r="P332" s="256"/>
      <c r="Q332" s="256"/>
      <c r="R332" s="256"/>
      <c r="S332" s="256"/>
      <c r="T332" s="25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58" t="s">
        <v>196</v>
      </c>
      <c r="AU332" s="258" t="s">
        <v>83</v>
      </c>
      <c r="AV332" s="15" t="s">
        <v>81</v>
      </c>
      <c r="AW332" s="15" t="s">
        <v>34</v>
      </c>
      <c r="AX332" s="15" t="s">
        <v>73</v>
      </c>
      <c r="AY332" s="258" t="s">
        <v>184</v>
      </c>
    </row>
    <row r="333" s="13" customFormat="1">
      <c r="A333" s="13"/>
      <c r="B333" s="223"/>
      <c r="C333" s="224"/>
      <c r="D333" s="218" t="s">
        <v>196</v>
      </c>
      <c r="E333" s="225" t="s">
        <v>21</v>
      </c>
      <c r="F333" s="226" t="s">
        <v>1096</v>
      </c>
      <c r="G333" s="224"/>
      <c r="H333" s="227">
        <v>19.460000000000001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3" t="s">
        <v>196</v>
      </c>
      <c r="AU333" s="233" t="s">
        <v>83</v>
      </c>
      <c r="AV333" s="13" t="s">
        <v>83</v>
      </c>
      <c r="AW333" s="13" t="s">
        <v>34</v>
      </c>
      <c r="AX333" s="13" t="s">
        <v>73</v>
      </c>
      <c r="AY333" s="233" t="s">
        <v>184</v>
      </c>
    </row>
    <row r="334" s="14" customFormat="1">
      <c r="A334" s="14"/>
      <c r="B334" s="234"/>
      <c r="C334" s="235"/>
      <c r="D334" s="218" t="s">
        <v>196</v>
      </c>
      <c r="E334" s="236" t="s">
        <v>21</v>
      </c>
      <c r="F334" s="237" t="s">
        <v>198</v>
      </c>
      <c r="G334" s="235"/>
      <c r="H334" s="238">
        <v>1114.6000000000001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44" t="s">
        <v>196</v>
      </c>
      <c r="AU334" s="244" t="s">
        <v>83</v>
      </c>
      <c r="AV334" s="14" t="s">
        <v>183</v>
      </c>
      <c r="AW334" s="14" t="s">
        <v>34</v>
      </c>
      <c r="AX334" s="14" t="s">
        <v>81</v>
      </c>
      <c r="AY334" s="244" t="s">
        <v>184</v>
      </c>
    </row>
    <row r="335" s="2" customFormat="1" ht="24.15" customHeight="1">
      <c r="A335" s="41"/>
      <c r="B335" s="42"/>
      <c r="C335" s="205" t="s">
        <v>664</v>
      </c>
      <c r="D335" s="205" t="s">
        <v>185</v>
      </c>
      <c r="E335" s="206" t="s">
        <v>665</v>
      </c>
      <c r="F335" s="207" t="s">
        <v>666</v>
      </c>
      <c r="G335" s="208" t="s">
        <v>407</v>
      </c>
      <c r="H335" s="209">
        <v>2231.98</v>
      </c>
      <c r="I335" s="210"/>
      <c r="J335" s="211">
        <f>ROUND(I335*H335,2)</f>
        <v>0</v>
      </c>
      <c r="K335" s="207" t="s">
        <v>219</v>
      </c>
      <c r="L335" s="47"/>
      <c r="M335" s="212" t="s">
        <v>21</v>
      </c>
      <c r="N335" s="213" t="s">
        <v>44</v>
      </c>
      <c r="O335" s="87"/>
      <c r="P335" s="214">
        <f>O335*H335</f>
        <v>0</v>
      </c>
      <c r="Q335" s="214">
        <v>0</v>
      </c>
      <c r="R335" s="214">
        <f>Q335*H335</f>
        <v>0</v>
      </c>
      <c r="S335" s="214">
        <v>0</v>
      </c>
      <c r="T335" s="21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16" t="s">
        <v>183</v>
      </c>
      <c r="AT335" s="216" t="s">
        <v>185</v>
      </c>
      <c r="AU335" s="216" t="s">
        <v>83</v>
      </c>
      <c r="AY335" s="20" t="s">
        <v>184</v>
      </c>
      <c r="BE335" s="217">
        <f>IF(N335="základní",J335,0)</f>
        <v>0</v>
      </c>
      <c r="BF335" s="217">
        <f>IF(N335="snížená",J335,0)</f>
        <v>0</v>
      </c>
      <c r="BG335" s="217">
        <f>IF(N335="zákl. přenesená",J335,0)</f>
        <v>0</v>
      </c>
      <c r="BH335" s="217">
        <f>IF(N335="sníž. přenesená",J335,0)</f>
        <v>0</v>
      </c>
      <c r="BI335" s="217">
        <f>IF(N335="nulová",J335,0)</f>
        <v>0</v>
      </c>
      <c r="BJ335" s="20" t="s">
        <v>81</v>
      </c>
      <c r="BK335" s="217">
        <f>ROUND(I335*H335,2)</f>
        <v>0</v>
      </c>
      <c r="BL335" s="20" t="s">
        <v>183</v>
      </c>
      <c r="BM335" s="216" t="s">
        <v>1097</v>
      </c>
    </row>
    <row r="336" s="2" customFormat="1">
      <c r="A336" s="41"/>
      <c r="B336" s="42"/>
      <c r="C336" s="43"/>
      <c r="D336" s="218" t="s">
        <v>191</v>
      </c>
      <c r="E336" s="43"/>
      <c r="F336" s="219" t="s">
        <v>668</v>
      </c>
      <c r="G336" s="43"/>
      <c r="H336" s="43"/>
      <c r="I336" s="220"/>
      <c r="J336" s="43"/>
      <c r="K336" s="43"/>
      <c r="L336" s="47"/>
      <c r="M336" s="221"/>
      <c r="N336" s="22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191</v>
      </c>
      <c r="AU336" s="20" t="s">
        <v>83</v>
      </c>
    </row>
    <row r="337" s="2" customFormat="1">
      <c r="A337" s="41"/>
      <c r="B337" s="42"/>
      <c r="C337" s="43"/>
      <c r="D337" s="247" t="s">
        <v>221</v>
      </c>
      <c r="E337" s="43"/>
      <c r="F337" s="248" t="s">
        <v>669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221</v>
      </c>
      <c r="AU337" s="20" t="s">
        <v>83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1098</v>
      </c>
      <c r="G338" s="224"/>
      <c r="H338" s="227">
        <v>408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1099</v>
      </c>
      <c r="G339" s="224"/>
      <c r="H339" s="227">
        <v>951.5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1100</v>
      </c>
      <c r="G340" s="224"/>
      <c r="H340" s="227">
        <v>187.40000000000001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1101</v>
      </c>
      <c r="G341" s="224"/>
      <c r="H341" s="227">
        <v>45.579999999999998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1102</v>
      </c>
      <c r="G342" s="224"/>
      <c r="H342" s="227">
        <v>51.100000000000001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1103</v>
      </c>
      <c r="G343" s="224"/>
      <c r="H343" s="227">
        <v>40.299999999999997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1104</v>
      </c>
      <c r="G344" s="224"/>
      <c r="H344" s="227">
        <v>23.760000000000002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5" customFormat="1">
      <c r="A345" s="15"/>
      <c r="B345" s="249"/>
      <c r="C345" s="250"/>
      <c r="D345" s="218" t="s">
        <v>196</v>
      </c>
      <c r="E345" s="251" t="s">
        <v>21</v>
      </c>
      <c r="F345" s="252" t="s">
        <v>1078</v>
      </c>
      <c r="G345" s="250"/>
      <c r="H345" s="251" t="s">
        <v>21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8" t="s">
        <v>196</v>
      </c>
      <c r="AU345" s="258" t="s">
        <v>83</v>
      </c>
      <c r="AV345" s="15" t="s">
        <v>81</v>
      </c>
      <c r="AW345" s="15" t="s">
        <v>34</v>
      </c>
      <c r="AX345" s="15" t="s">
        <v>73</v>
      </c>
      <c r="AY345" s="258" t="s">
        <v>184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1079</v>
      </c>
      <c r="G346" s="224"/>
      <c r="H346" s="227">
        <v>119.5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3" customFormat="1">
      <c r="A347" s="13"/>
      <c r="B347" s="223"/>
      <c r="C347" s="224"/>
      <c r="D347" s="218" t="s">
        <v>196</v>
      </c>
      <c r="E347" s="225" t="s">
        <v>21</v>
      </c>
      <c r="F347" s="226" t="s">
        <v>1080</v>
      </c>
      <c r="G347" s="224"/>
      <c r="H347" s="227">
        <v>106.5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3" t="s">
        <v>196</v>
      </c>
      <c r="AU347" s="233" t="s">
        <v>83</v>
      </c>
      <c r="AV347" s="13" t="s">
        <v>83</v>
      </c>
      <c r="AW347" s="13" t="s">
        <v>34</v>
      </c>
      <c r="AX347" s="13" t="s">
        <v>73</v>
      </c>
      <c r="AY347" s="233" t="s">
        <v>184</v>
      </c>
    </row>
    <row r="348" s="15" customFormat="1">
      <c r="A348" s="15"/>
      <c r="B348" s="249"/>
      <c r="C348" s="250"/>
      <c r="D348" s="218" t="s">
        <v>196</v>
      </c>
      <c r="E348" s="251" t="s">
        <v>21</v>
      </c>
      <c r="F348" s="252" t="s">
        <v>1105</v>
      </c>
      <c r="G348" s="250"/>
      <c r="H348" s="251" t="s">
        <v>21</v>
      </c>
      <c r="I348" s="253"/>
      <c r="J348" s="250"/>
      <c r="K348" s="250"/>
      <c r="L348" s="254"/>
      <c r="M348" s="255"/>
      <c r="N348" s="256"/>
      <c r="O348" s="256"/>
      <c r="P348" s="256"/>
      <c r="Q348" s="256"/>
      <c r="R348" s="256"/>
      <c r="S348" s="256"/>
      <c r="T348" s="257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8" t="s">
        <v>196</v>
      </c>
      <c r="AU348" s="258" t="s">
        <v>83</v>
      </c>
      <c r="AV348" s="15" t="s">
        <v>81</v>
      </c>
      <c r="AW348" s="15" t="s">
        <v>34</v>
      </c>
      <c r="AX348" s="15" t="s">
        <v>73</v>
      </c>
      <c r="AY348" s="258" t="s">
        <v>184</v>
      </c>
    </row>
    <row r="349" s="13" customFormat="1">
      <c r="A349" s="13"/>
      <c r="B349" s="223"/>
      <c r="C349" s="224"/>
      <c r="D349" s="218" t="s">
        <v>196</v>
      </c>
      <c r="E349" s="225" t="s">
        <v>21</v>
      </c>
      <c r="F349" s="226" t="s">
        <v>1106</v>
      </c>
      <c r="G349" s="224"/>
      <c r="H349" s="227">
        <v>64.390000000000001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3" t="s">
        <v>196</v>
      </c>
      <c r="AU349" s="233" t="s">
        <v>83</v>
      </c>
      <c r="AV349" s="13" t="s">
        <v>83</v>
      </c>
      <c r="AW349" s="13" t="s">
        <v>34</v>
      </c>
      <c r="AX349" s="13" t="s">
        <v>73</v>
      </c>
      <c r="AY349" s="233" t="s">
        <v>184</v>
      </c>
    </row>
    <row r="350" s="13" customFormat="1">
      <c r="A350" s="13"/>
      <c r="B350" s="223"/>
      <c r="C350" s="224"/>
      <c r="D350" s="218" t="s">
        <v>196</v>
      </c>
      <c r="E350" s="225" t="s">
        <v>21</v>
      </c>
      <c r="F350" s="226" t="s">
        <v>1107</v>
      </c>
      <c r="G350" s="224"/>
      <c r="H350" s="227">
        <v>156.25999999999999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3" t="s">
        <v>196</v>
      </c>
      <c r="AU350" s="233" t="s">
        <v>83</v>
      </c>
      <c r="AV350" s="13" t="s">
        <v>83</v>
      </c>
      <c r="AW350" s="13" t="s">
        <v>34</v>
      </c>
      <c r="AX350" s="13" t="s">
        <v>73</v>
      </c>
      <c r="AY350" s="233" t="s">
        <v>184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1108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1109</v>
      </c>
      <c r="G352" s="224"/>
      <c r="H352" s="227">
        <v>25.609999999999999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5" customFormat="1">
      <c r="A353" s="15"/>
      <c r="B353" s="249"/>
      <c r="C353" s="250"/>
      <c r="D353" s="218" t="s">
        <v>196</v>
      </c>
      <c r="E353" s="251" t="s">
        <v>21</v>
      </c>
      <c r="F353" s="252" t="s">
        <v>1110</v>
      </c>
      <c r="G353" s="250"/>
      <c r="H353" s="251" t="s">
        <v>21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8" t="s">
        <v>196</v>
      </c>
      <c r="AU353" s="258" t="s">
        <v>83</v>
      </c>
      <c r="AV353" s="15" t="s">
        <v>81</v>
      </c>
      <c r="AW353" s="15" t="s">
        <v>34</v>
      </c>
      <c r="AX353" s="15" t="s">
        <v>73</v>
      </c>
      <c r="AY353" s="258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1111</v>
      </c>
      <c r="G354" s="224"/>
      <c r="H354" s="227">
        <v>18.579999999999998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73</v>
      </c>
      <c r="AY354" s="233" t="s">
        <v>184</v>
      </c>
    </row>
    <row r="355" s="13" customFormat="1">
      <c r="A355" s="13"/>
      <c r="B355" s="223"/>
      <c r="C355" s="224"/>
      <c r="D355" s="218" t="s">
        <v>196</v>
      </c>
      <c r="E355" s="225" t="s">
        <v>21</v>
      </c>
      <c r="F355" s="226" t="s">
        <v>1112</v>
      </c>
      <c r="G355" s="224"/>
      <c r="H355" s="227">
        <v>24.800000000000001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3" t="s">
        <v>196</v>
      </c>
      <c r="AU355" s="233" t="s">
        <v>83</v>
      </c>
      <c r="AV355" s="13" t="s">
        <v>83</v>
      </c>
      <c r="AW355" s="13" t="s">
        <v>34</v>
      </c>
      <c r="AX355" s="13" t="s">
        <v>73</v>
      </c>
      <c r="AY355" s="233" t="s">
        <v>184</v>
      </c>
    </row>
    <row r="356" s="15" customFormat="1">
      <c r="A356" s="15"/>
      <c r="B356" s="249"/>
      <c r="C356" s="250"/>
      <c r="D356" s="218" t="s">
        <v>196</v>
      </c>
      <c r="E356" s="251" t="s">
        <v>21</v>
      </c>
      <c r="F356" s="252" t="s">
        <v>687</v>
      </c>
      <c r="G356" s="250"/>
      <c r="H356" s="251" t="s">
        <v>21</v>
      </c>
      <c r="I356" s="253"/>
      <c r="J356" s="250"/>
      <c r="K356" s="250"/>
      <c r="L356" s="254"/>
      <c r="M356" s="255"/>
      <c r="N356" s="256"/>
      <c r="O356" s="256"/>
      <c r="P356" s="256"/>
      <c r="Q356" s="256"/>
      <c r="R356" s="256"/>
      <c r="S356" s="256"/>
      <c r="T356" s="257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58" t="s">
        <v>196</v>
      </c>
      <c r="AU356" s="258" t="s">
        <v>83</v>
      </c>
      <c r="AV356" s="15" t="s">
        <v>81</v>
      </c>
      <c r="AW356" s="15" t="s">
        <v>34</v>
      </c>
      <c r="AX356" s="15" t="s">
        <v>73</v>
      </c>
      <c r="AY356" s="258" t="s">
        <v>184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1113</v>
      </c>
      <c r="G357" s="224"/>
      <c r="H357" s="227">
        <v>6.5499999999999998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73</v>
      </c>
      <c r="AY357" s="233" t="s">
        <v>184</v>
      </c>
    </row>
    <row r="358" s="13" customFormat="1">
      <c r="A358" s="13"/>
      <c r="B358" s="223"/>
      <c r="C358" s="224"/>
      <c r="D358" s="218" t="s">
        <v>196</v>
      </c>
      <c r="E358" s="225" t="s">
        <v>21</v>
      </c>
      <c r="F358" s="226" t="s">
        <v>1114</v>
      </c>
      <c r="G358" s="224"/>
      <c r="H358" s="227">
        <v>2.1499999999999999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3" t="s">
        <v>196</v>
      </c>
      <c r="AU358" s="233" t="s">
        <v>83</v>
      </c>
      <c r="AV358" s="13" t="s">
        <v>83</v>
      </c>
      <c r="AW358" s="13" t="s">
        <v>34</v>
      </c>
      <c r="AX358" s="13" t="s">
        <v>73</v>
      </c>
      <c r="AY358" s="233" t="s">
        <v>184</v>
      </c>
    </row>
    <row r="359" s="14" customFormat="1">
      <c r="A359" s="14"/>
      <c r="B359" s="234"/>
      <c r="C359" s="235"/>
      <c r="D359" s="218" t="s">
        <v>196</v>
      </c>
      <c r="E359" s="236" t="s">
        <v>21</v>
      </c>
      <c r="F359" s="237" t="s">
        <v>198</v>
      </c>
      <c r="G359" s="235"/>
      <c r="H359" s="238">
        <v>2231.9800000000005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44" t="s">
        <v>196</v>
      </c>
      <c r="AU359" s="244" t="s">
        <v>83</v>
      </c>
      <c r="AV359" s="14" t="s">
        <v>183</v>
      </c>
      <c r="AW359" s="14" t="s">
        <v>34</v>
      </c>
      <c r="AX359" s="14" t="s">
        <v>81</v>
      </c>
      <c r="AY359" s="244" t="s">
        <v>184</v>
      </c>
    </row>
    <row r="360" s="2" customFormat="1" ht="24.15" customHeight="1">
      <c r="A360" s="41"/>
      <c r="B360" s="42"/>
      <c r="C360" s="205" t="s">
        <v>693</v>
      </c>
      <c r="D360" s="205" t="s">
        <v>185</v>
      </c>
      <c r="E360" s="206" t="s">
        <v>1115</v>
      </c>
      <c r="F360" s="207" t="s">
        <v>1116</v>
      </c>
      <c r="G360" s="208" t="s">
        <v>407</v>
      </c>
      <c r="H360" s="209">
        <v>19.460000000000001</v>
      </c>
      <c r="I360" s="210"/>
      <c r="J360" s="211">
        <f>ROUND(I360*H360,2)</f>
        <v>0</v>
      </c>
      <c r="K360" s="207" t="s">
        <v>219</v>
      </c>
      <c r="L360" s="47"/>
      <c r="M360" s="212" t="s">
        <v>21</v>
      </c>
      <c r="N360" s="213" t="s">
        <v>44</v>
      </c>
      <c r="O360" s="87"/>
      <c r="P360" s="214">
        <f>O360*H360</f>
        <v>0</v>
      </c>
      <c r="Q360" s="214">
        <v>0</v>
      </c>
      <c r="R360" s="214">
        <f>Q360*H360</f>
        <v>0</v>
      </c>
      <c r="S360" s="214">
        <v>0</v>
      </c>
      <c r="T360" s="215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16" t="s">
        <v>183</v>
      </c>
      <c r="AT360" s="216" t="s">
        <v>185</v>
      </c>
      <c r="AU360" s="216" t="s">
        <v>83</v>
      </c>
      <c r="AY360" s="20" t="s">
        <v>184</v>
      </c>
      <c r="BE360" s="217">
        <f>IF(N360="základní",J360,0)</f>
        <v>0</v>
      </c>
      <c r="BF360" s="217">
        <f>IF(N360="snížená",J360,0)</f>
        <v>0</v>
      </c>
      <c r="BG360" s="217">
        <f>IF(N360="zákl. přenesená",J360,0)</f>
        <v>0</v>
      </c>
      <c r="BH360" s="217">
        <f>IF(N360="sníž. přenesená",J360,0)</f>
        <v>0</v>
      </c>
      <c r="BI360" s="217">
        <f>IF(N360="nulová",J360,0)</f>
        <v>0</v>
      </c>
      <c r="BJ360" s="20" t="s">
        <v>81</v>
      </c>
      <c r="BK360" s="217">
        <f>ROUND(I360*H360,2)</f>
        <v>0</v>
      </c>
      <c r="BL360" s="20" t="s">
        <v>183</v>
      </c>
      <c r="BM360" s="216" t="s">
        <v>1117</v>
      </c>
    </row>
    <row r="361" s="2" customFormat="1">
      <c r="A361" s="41"/>
      <c r="B361" s="42"/>
      <c r="C361" s="43"/>
      <c r="D361" s="218" t="s">
        <v>191</v>
      </c>
      <c r="E361" s="43"/>
      <c r="F361" s="219" t="s">
        <v>1118</v>
      </c>
      <c r="G361" s="43"/>
      <c r="H361" s="43"/>
      <c r="I361" s="220"/>
      <c r="J361" s="43"/>
      <c r="K361" s="43"/>
      <c r="L361" s="47"/>
      <c r="M361" s="221"/>
      <c r="N361" s="22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191</v>
      </c>
      <c r="AU361" s="20" t="s">
        <v>83</v>
      </c>
    </row>
    <row r="362" s="2" customFormat="1">
      <c r="A362" s="41"/>
      <c r="B362" s="42"/>
      <c r="C362" s="43"/>
      <c r="D362" s="247" t="s">
        <v>221</v>
      </c>
      <c r="E362" s="43"/>
      <c r="F362" s="248" t="s">
        <v>1119</v>
      </c>
      <c r="G362" s="43"/>
      <c r="H362" s="43"/>
      <c r="I362" s="220"/>
      <c r="J362" s="43"/>
      <c r="K362" s="43"/>
      <c r="L362" s="47"/>
      <c r="M362" s="221"/>
      <c r="N362" s="22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221</v>
      </c>
      <c r="AU362" s="20" t="s">
        <v>83</v>
      </c>
    </row>
    <row r="363" s="15" customFormat="1">
      <c r="A363" s="15"/>
      <c r="B363" s="249"/>
      <c r="C363" s="250"/>
      <c r="D363" s="218" t="s">
        <v>196</v>
      </c>
      <c r="E363" s="251" t="s">
        <v>21</v>
      </c>
      <c r="F363" s="252" t="s">
        <v>1095</v>
      </c>
      <c r="G363" s="250"/>
      <c r="H363" s="251" t="s">
        <v>21</v>
      </c>
      <c r="I363" s="253"/>
      <c r="J363" s="250"/>
      <c r="K363" s="250"/>
      <c r="L363" s="254"/>
      <c r="M363" s="255"/>
      <c r="N363" s="256"/>
      <c r="O363" s="256"/>
      <c r="P363" s="256"/>
      <c r="Q363" s="256"/>
      <c r="R363" s="256"/>
      <c r="S363" s="256"/>
      <c r="T363" s="257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8" t="s">
        <v>196</v>
      </c>
      <c r="AU363" s="258" t="s">
        <v>83</v>
      </c>
      <c r="AV363" s="15" t="s">
        <v>81</v>
      </c>
      <c r="AW363" s="15" t="s">
        <v>34</v>
      </c>
      <c r="AX363" s="15" t="s">
        <v>73</v>
      </c>
      <c r="AY363" s="258" t="s">
        <v>184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1096</v>
      </c>
      <c r="G364" s="224"/>
      <c r="H364" s="227">
        <v>19.460000000000001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4" customFormat="1">
      <c r="A365" s="14"/>
      <c r="B365" s="234"/>
      <c r="C365" s="235"/>
      <c r="D365" s="218" t="s">
        <v>196</v>
      </c>
      <c r="E365" s="236" t="s">
        <v>21</v>
      </c>
      <c r="F365" s="237" t="s">
        <v>198</v>
      </c>
      <c r="G365" s="235"/>
      <c r="H365" s="238">
        <v>19.460000000000001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4" t="s">
        <v>196</v>
      </c>
      <c r="AU365" s="244" t="s">
        <v>83</v>
      </c>
      <c r="AV365" s="14" t="s">
        <v>183</v>
      </c>
      <c r="AW365" s="14" t="s">
        <v>34</v>
      </c>
      <c r="AX365" s="14" t="s">
        <v>81</v>
      </c>
      <c r="AY365" s="244" t="s">
        <v>184</v>
      </c>
    </row>
    <row r="366" s="2" customFormat="1" ht="24.15" customHeight="1">
      <c r="A366" s="41"/>
      <c r="B366" s="42"/>
      <c r="C366" s="205" t="s">
        <v>700</v>
      </c>
      <c r="D366" s="205" t="s">
        <v>185</v>
      </c>
      <c r="E366" s="206" t="s">
        <v>701</v>
      </c>
      <c r="F366" s="207" t="s">
        <v>702</v>
      </c>
      <c r="G366" s="208" t="s">
        <v>407</v>
      </c>
      <c r="H366" s="209">
        <v>1707.6400000000001</v>
      </c>
      <c r="I366" s="210"/>
      <c r="J366" s="211">
        <f>ROUND(I366*H366,2)</f>
        <v>0</v>
      </c>
      <c r="K366" s="207" t="s">
        <v>219</v>
      </c>
      <c r="L366" s="47"/>
      <c r="M366" s="212" t="s">
        <v>21</v>
      </c>
      <c r="N366" s="213" t="s">
        <v>44</v>
      </c>
      <c r="O366" s="87"/>
      <c r="P366" s="214">
        <f>O366*H366</f>
        <v>0</v>
      </c>
      <c r="Q366" s="214">
        <v>0</v>
      </c>
      <c r="R366" s="214">
        <f>Q366*H366</f>
        <v>0</v>
      </c>
      <c r="S366" s="214">
        <v>0</v>
      </c>
      <c r="T366" s="21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16" t="s">
        <v>183</v>
      </c>
      <c r="AT366" s="216" t="s">
        <v>185</v>
      </c>
      <c r="AU366" s="216" t="s">
        <v>83</v>
      </c>
      <c r="AY366" s="20" t="s">
        <v>184</v>
      </c>
      <c r="BE366" s="217">
        <f>IF(N366="základní",J366,0)</f>
        <v>0</v>
      </c>
      <c r="BF366" s="217">
        <f>IF(N366="snížená",J366,0)</f>
        <v>0</v>
      </c>
      <c r="BG366" s="217">
        <f>IF(N366="zákl. přenesená",J366,0)</f>
        <v>0</v>
      </c>
      <c r="BH366" s="217">
        <f>IF(N366="sníž. přenesená",J366,0)</f>
        <v>0</v>
      </c>
      <c r="BI366" s="217">
        <f>IF(N366="nulová",J366,0)</f>
        <v>0</v>
      </c>
      <c r="BJ366" s="20" t="s">
        <v>81</v>
      </c>
      <c r="BK366" s="217">
        <f>ROUND(I366*H366,2)</f>
        <v>0</v>
      </c>
      <c r="BL366" s="20" t="s">
        <v>183</v>
      </c>
      <c r="BM366" s="216" t="s">
        <v>1120</v>
      </c>
    </row>
    <row r="367" s="2" customFormat="1">
      <c r="A367" s="41"/>
      <c r="B367" s="42"/>
      <c r="C367" s="43"/>
      <c r="D367" s="218" t="s">
        <v>191</v>
      </c>
      <c r="E367" s="43"/>
      <c r="F367" s="219" t="s">
        <v>704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191</v>
      </c>
      <c r="AU367" s="20" t="s">
        <v>83</v>
      </c>
    </row>
    <row r="368" s="2" customFormat="1">
      <c r="A368" s="41"/>
      <c r="B368" s="42"/>
      <c r="C368" s="43"/>
      <c r="D368" s="247" t="s">
        <v>221</v>
      </c>
      <c r="E368" s="43"/>
      <c r="F368" s="248" t="s">
        <v>705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221</v>
      </c>
      <c r="AU368" s="20" t="s">
        <v>83</v>
      </c>
    </row>
    <row r="369" s="15" customFormat="1">
      <c r="A369" s="15"/>
      <c r="B369" s="249"/>
      <c r="C369" s="250"/>
      <c r="D369" s="218" t="s">
        <v>196</v>
      </c>
      <c r="E369" s="251" t="s">
        <v>21</v>
      </c>
      <c r="F369" s="252" t="s">
        <v>1121</v>
      </c>
      <c r="G369" s="250"/>
      <c r="H369" s="251" t="s">
        <v>21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58" t="s">
        <v>196</v>
      </c>
      <c r="AU369" s="258" t="s">
        <v>83</v>
      </c>
      <c r="AV369" s="15" t="s">
        <v>81</v>
      </c>
      <c r="AW369" s="15" t="s">
        <v>34</v>
      </c>
      <c r="AX369" s="15" t="s">
        <v>73</v>
      </c>
      <c r="AY369" s="258" t="s">
        <v>184</v>
      </c>
    </row>
    <row r="370" s="13" customFormat="1">
      <c r="A370" s="13"/>
      <c r="B370" s="223"/>
      <c r="C370" s="224"/>
      <c r="D370" s="218" t="s">
        <v>196</v>
      </c>
      <c r="E370" s="225" t="s">
        <v>21</v>
      </c>
      <c r="F370" s="226" t="s">
        <v>1098</v>
      </c>
      <c r="G370" s="224"/>
      <c r="H370" s="227">
        <v>408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33" t="s">
        <v>196</v>
      </c>
      <c r="AU370" s="233" t="s">
        <v>83</v>
      </c>
      <c r="AV370" s="13" t="s">
        <v>83</v>
      </c>
      <c r="AW370" s="13" t="s">
        <v>34</v>
      </c>
      <c r="AX370" s="13" t="s">
        <v>73</v>
      </c>
      <c r="AY370" s="233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1099</v>
      </c>
      <c r="G371" s="224"/>
      <c r="H371" s="227">
        <v>951.5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1100</v>
      </c>
      <c r="G372" s="224"/>
      <c r="H372" s="227">
        <v>187.40000000000001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1101</v>
      </c>
      <c r="G373" s="224"/>
      <c r="H373" s="227">
        <v>45.579999999999998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1102</v>
      </c>
      <c r="G374" s="224"/>
      <c r="H374" s="227">
        <v>51.100000000000001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1103</v>
      </c>
      <c r="G375" s="224"/>
      <c r="H375" s="227">
        <v>40.299999999999997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83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1104</v>
      </c>
      <c r="G376" s="224"/>
      <c r="H376" s="227">
        <v>23.760000000000002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4" customFormat="1">
      <c r="A377" s="14"/>
      <c r="B377" s="234"/>
      <c r="C377" s="235"/>
      <c r="D377" s="218" t="s">
        <v>196</v>
      </c>
      <c r="E377" s="236" t="s">
        <v>21</v>
      </c>
      <c r="F377" s="237" t="s">
        <v>198</v>
      </c>
      <c r="G377" s="235"/>
      <c r="H377" s="238">
        <v>1707.6399999999999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4" t="s">
        <v>196</v>
      </c>
      <c r="AU377" s="244" t="s">
        <v>83</v>
      </c>
      <c r="AV377" s="14" t="s">
        <v>183</v>
      </c>
      <c r="AW377" s="14" t="s">
        <v>34</v>
      </c>
      <c r="AX377" s="14" t="s">
        <v>81</v>
      </c>
      <c r="AY377" s="244" t="s">
        <v>184</v>
      </c>
    </row>
    <row r="378" s="2" customFormat="1" ht="33" customHeight="1">
      <c r="A378" s="41"/>
      <c r="B378" s="42"/>
      <c r="C378" s="205" t="s">
        <v>708</v>
      </c>
      <c r="D378" s="205" t="s">
        <v>185</v>
      </c>
      <c r="E378" s="206" t="s">
        <v>709</v>
      </c>
      <c r="F378" s="207" t="s">
        <v>710</v>
      </c>
      <c r="G378" s="208" t="s">
        <v>407</v>
      </c>
      <c r="H378" s="209">
        <v>1707.6400000000001</v>
      </c>
      <c r="I378" s="210"/>
      <c r="J378" s="211">
        <f>ROUND(I378*H378,2)</f>
        <v>0</v>
      </c>
      <c r="K378" s="207" t="s">
        <v>219</v>
      </c>
      <c r="L378" s="47"/>
      <c r="M378" s="212" t="s">
        <v>21</v>
      </c>
      <c r="N378" s="213" t="s">
        <v>44</v>
      </c>
      <c r="O378" s="87"/>
      <c r="P378" s="214">
        <f>O378*H378</f>
        <v>0</v>
      </c>
      <c r="Q378" s="214">
        <v>0</v>
      </c>
      <c r="R378" s="214">
        <f>Q378*H378</f>
        <v>0</v>
      </c>
      <c r="S378" s="214">
        <v>0</v>
      </c>
      <c r="T378" s="215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16" t="s">
        <v>183</v>
      </c>
      <c r="AT378" s="216" t="s">
        <v>185</v>
      </c>
      <c r="AU378" s="216" t="s">
        <v>83</v>
      </c>
      <c r="AY378" s="20" t="s">
        <v>184</v>
      </c>
      <c r="BE378" s="217">
        <f>IF(N378="základní",J378,0)</f>
        <v>0</v>
      </c>
      <c r="BF378" s="217">
        <f>IF(N378="snížená",J378,0)</f>
        <v>0</v>
      </c>
      <c r="BG378" s="217">
        <f>IF(N378="zákl. přenesená",J378,0)</f>
        <v>0</v>
      </c>
      <c r="BH378" s="217">
        <f>IF(N378="sníž. přenesená",J378,0)</f>
        <v>0</v>
      </c>
      <c r="BI378" s="217">
        <f>IF(N378="nulová",J378,0)</f>
        <v>0</v>
      </c>
      <c r="BJ378" s="20" t="s">
        <v>81</v>
      </c>
      <c r="BK378" s="217">
        <f>ROUND(I378*H378,2)</f>
        <v>0</v>
      </c>
      <c r="BL378" s="20" t="s">
        <v>183</v>
      </c>
      <c r="BM378" s="216" t="s">
        <v>1122</v>
      </c>
    </row>
    <row r="379" s="2" customFormat="1">
      <c r="A379" s="41"/>
      <c r="B379" s="42"/>
      <c r="C379" s="43"/>
      <c r="D379" s="218" t="s">
        <v>191</v>
      </c>
      <c r="E379" s="43"/>
      <c r="F379" s="219" t="s">
        <v>712</v>
      </c>
      <c r="G379" s="43"/>
      <c r="H379" s="43"/>
      <c r="I379" s="220"/>
      <c r="J379" s="43"/>
      <c r="K379" s="43"/>
      <c r="L379" s="47"/>
      <c r="M379" s="221"/>
      <c r="N379" s="22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191</v>
      </c>
      <c r="AU379" s="20" t="s">
        <v>83</v>
      </c>
    </row>
    <row r="380" s="2" customFormat="1">
      <c r="A380" s="41"/>
      <c r="B380" s="42"/>
      <c r="C380" s="43"/>
      <c r="D380" s="247" t="s">
        <v>221</v>
      </c>
      <c r="E380" s="43"/>
      <c r="F380" s="248" t="s">
        <v>713</v>
      </c>
      <c r="G380" s="43"/>
      <c r="H380" s="43"/>
      <c r="I380" s="220"/>
      <c r="J380" s="43"/>
      <c r="K380" s="43"/>
      <c r="L380" s="47"/>
      <c r="M380" s="221"/>
      <c r="N380" s="22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221</v>
      </c>
      <c r="AU380" s="20" t="s">
        <v>83</v>
      </c>
    </row>
    <row r="381" s="15" customFormat="1">
      <c r="A381" s="15"/>
      <c r="B381" s="249"/>
      <c r="C381" s="250"/>
      <c r="D381" s="218" t="s">
        <v>196</v>
      </c>
      <c r="E381" s="251" t="s">
        <v>21</v>
      </c>
      <c r="F381" s="252" t="s">
        <v>714</v>
      </c>
      <c r="G381" s="250"/>
      <c r="H381" s="251" t="s">
        <v>21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58" t="s">
        <v>196</v>
      </c>
      <c r="AU381" s="258" t="s">
        <v>83</v>
      </c>
      <c r="AV381" s="15" t="s">
        <v>81</v>
      </c>
      <c r="AW381" s="15" t="s">
        <v>34</v>
      </c>
      <c r="AX381" s="15" t="s">
        <v>73</v>
      </c>
      <c r="AY381" s="258" t="s">
        <v>184</v>
      </c>
    </row>
    <row r="382" s="13" customFormat="1">
      <c r="A382" s="13"/>
      <c r="B382" s="223"/>
      <c r="C382" s="224"/>
      <c r="D382" s="218" t="s">
        <v>196</v>
      </c>
      <c r="E382" s="225" t="s">
        <v>21</v>
      </c>
      <c r="F382" s="226" t="s">
        <v>1098</v>
      </c>
      <c r="G382" s="224"/>
      <c r="H382" s="227">
        <v>408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3" t="s">
        <v>196</v>
      </c>
      <c r="AU382" s="233" t="s">
        <v>83</v>
      </c>
      <c r="AV382" s="13" t="s">
        <v>83</v>
      </c>
      <c r="AW382" s="13" t="s">
        <v>34</v>
      </c>
      <c r="AX382" s="13" t="s">
        <v>73</v>
      </c>
      <c r="AY382" s="233" t="s">
        <v>184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1099</v>
      </c>
      <c r="G383" s="224"/>
      <c r="H383" s="227">
        <v>951.5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1100</v>
      </c>
      <c r="G384" s="224"/>
      <c r="H384" s="227">
        <v>187.40000000000001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1101</v>
      </c>
      <c r="G385" s="224"/>
      <c r="H385" s="227">
        <v>45.579999999999998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3" customFormat="1">
      <c r="A386" s="13"/>
      <c r="B386" s="223"/>
      <c r="C386" s="224"/>
      <c r="D386" s="218" t="s">
        <v>196</v>
      </c>
      <c r="E386" s="225" t="s">
        <v>21</v>
      </c>
      <c r="F386" s="226" t="s">
        <v>1102</v>
      </c>
      <c r="G386" s="224"/>
      <c r="H386" s="227">
        <v>51.100000000000001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3" t="s">
        <v>196</v>
      </c>
      <c r="AU386" s="233" t="s">
        <v>83</v>
      </c>
      <c r="AV386" s="13" t="s">
        <v>83</v>
      </c>
      <c r="AW386" s="13" t="s">
        <v>34</v>
      </c>
      <c r="AX386" s="13" t="s">
        <v>73</v>
      </c>
      <c r="AY386" s="233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1103</v>
      </c>
      <c r="G387" s="224"/>
      <c r="H387" s="227">
        <v>40.299999999999997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3" customFormat="1">
      <c r="A388" s="13"/>
      <c r="B388" s="223"/>
      <c r="C388" s="224"/>
      <c r="D388" s="218" t="s">
        <v>196</v>
      </c>
      <c r="E388" s="225" t="s">
        <v>21</v>
      </c>
      <c r="F388" s="226" t="s">
        <v>1104</v>
      </c>
      <c r="G388" s="224"/>
      <c r="H388" s="227">
        <v>23.760000000000002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3" t="s">
        <v>196</v>
      </c>
      <c r="AU388" s="233" t="s">
        <v>83</v>
      </c>
      <c r="AV388" s="13" t="s">
        <v>83</v>
      </c>
      <c r="AW388" s="13" t="s">
        <v>34</v>
      </c>
      <c r="AX388" s="13" t="s">
        <v>73</v>
      </c>
      <c r="AY388" s="233" t="s">
        <v>184</v>
      </c>
    </row>
    <row r="389" s="14" customFormat="1">
      <c r="A389" s="14"/>
      <c r="B389" s="234"/>
      <c r="C389" s="235"/>
      <c r="D389" s="218" t="s">
        <v>196</v>
      </c>
      <c r="E389" s="236" t="s">
        <v>21</v>
      </c>
      <c r="F389" s="237" t="s">
        <v>198</v>
      </c>
      <c r="G389" s="235"/>
      <c r="H389" s="238">
        <v>1707.6399999999999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44" t="s">
        <v>196</v>
      </c>
      <c r="AU389" s="244" t="s">
        <v>83</v>
      </c>
      <c r="AV389" s="14" t="s">
        <v>183</v>
      </c>
      <c r="AW389" s="14" t="s">
        <v>34</v>
      </c>
      <c r="AX389" s="14" t="s">
        <v>81</v>
      </c>
      <c r="AY389" s="244" t="s">
        <v>184</v>
      </c>
    </row>
    <row r="390" s="2" customFormat="1" ht="33" customHeight="1">
      <c r="A390" s="41"/>
      <c r="B390" s="42"/>
      <c r="C390" s="205" t="s">
        <v>715</v>
      </c>
      <c r="D390" s="205" t="s">
        <v>185</v>
      </c>
      <c r="E390" s="206" t="s">
        <v>1123</v>
      </c>
      <c r="F390" s="207" t="s">
        <v>710</v>
      </c>
      <c r="G390" s="208" t="s">
        <v>407</v>
      </c>
      <c r="H390" s="209">
        <v>48.590000000000003</v>
      </c>
      <c r="I390" s="210"/>
      <c r="J390" s="211">
        <f>ROUND(I390*H390,2)</f>
        <v>0</v>
      </c>
      <c r="K390" s="207" t="s">
        <v>21</v>
      </c>
      <c r="L390" s="47"/>
      <c r="M390" s="212" t="s">
        <v>21</v>
      </c>
      <c r="N390" s="213" t="s">
        <v>44</v>
      </c>
      <c r="O390" s="87"/>
      <c r="P390" s="214">
        <f>O390*H390</f>
        <v>0</v>
      </c>
      <c r="Q390" s="214">
        <v>0</v>
      </c>
      <c r="R390" s="214">
        <f>Q390*H390</f>
        <v>0</v>
      </c>
      <c r="S390" s="214">
        <v>0</v>
      </c>
      <c r="T390" s="215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16" t="s">
        <v>183</v>
      </c>
      <c r="AT390" s="216" t="s">
        <v>185</v>
      </c>
      <c r="AU390" s="216" t="s">
        <v>83</v>
      </c>
      <c r="AY390" s="20" t="s">
        <v>184</v>
      </c>
      <c r="BE390" s="217">
        <f>IF(N390="základní",J390,0)</f>
        <v>0</v>
      </c>
      <c r="BF390" s="217">
        <f>IF(N390="snížená",J390,0)</f>
        <v>0</v>
      </c>
      <c r="BG390" s="217">
        <f>IF(N390="zákl. přenesená",J390,0)</f>
        <v>0</v>
      </c>
      <c r="BH390" s="217">
        <f>IF(N390="sníž. přenesená",J390,0)</f>
        <v>0</v>
      </c>
      <c r="BI390" s="217">
        <f>IF(N390="nulová",J390,0)</f>
        <v>0</v>
      </c>
      <c r="BJ390" s="20" t="s">
        <v>81</v>
      </c>
      <c r="BK390" s="217">
        <f>ROUND(I390*H390,2)</f>
        <v>0</v>
      </c>
      <c r="BL390" s="20" t="s">
        <v>183</v>
      </c>
      <c r="BM390" s="216" t="s">
        <v>1124</v>
      </c>
    </row>
    <row r="391" s="2" customFormat="1">
      <c r="A391" s="41"/>
      <c r="B391" s="42"/>
      <c r="C391" s="43"/>
      <c r="D391" s="218" t="s">
        <v>191</v>
      </c>
      <c r="E391" s="43"/>
      <c r="F391" s="219" t="s">
        <v>712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191</v>
      </c>
      <c r="AU391" s="20" t="s">
        <v>83</v>
      </c>
    </row>
    <row r="392" s="15" customFormat="1">
      <c r="A392" s="15"/>
      <c r="B392" s="249"/>
      <c r="C392" s="250"/>
      <c r="D392" s="218" t="s">
        <v>196</v>
      </c>
      <c r="E392" s="251" t="s">
        <v>21</v>
      </c>
      <c r="F392" s="252" t="s">
        <v>714</v>
      </c>
      <c r="G392" s="250"/>
      <c r="H392" s="251" t="s">
        <v>21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8" t="s">
        <v>196</v>
      </c>
      <c r="AU392" s="258" t="s">
        <v>83</v>
      </c>
      <c r="AV392" s="15" t="s">
        <v>81</v>
      </c>
      <c r="AW392" s="15" t="s">
        <v>34</v>
      </c>
      <c r="AX392" s="15" t="s">
        <v>73</v>
      </c>
      <c r="AY392" s="258" t="s">
        <v>184</v>
      </c>
    </row>
    <row r="393" s="15" customFormat="1">
      <c r="A393" s="15"/>
      <c r="B393" s="249"/>
      <c r="C393" s="250"/>
      <c r="D393" s="218" t="s">
        <v>196</v>
      </c>
      <c r="E393" s="251" t="s">
        <v>21</v>
      </c>
      <c r="F393" s="252" t="s">
        <v>1125</v>
      </c>
      <c r="G393" s="250"/>
      <c r="H393" s="251" t="s">
        <v>21</v>
      </c>
      <c r="I393" s="253"/>
      <c r="J393" s="250"/>
      <c r="K393" s="250"/>
      <c r="L393" s="254"/>
      <c r="M393" s="255"/>
      <c r="N393" s="256"/>
      <c r="O393" s="256"/>
      <c r="P393" s="256"/>
      <c r="Q393" s="256"/>
      <c r="R393" s="256"/>
      <c r="S393" s="256"/>
      <c r="T393" s="257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8" t="s">
        <v>196</v>
      </c>
      <c r="AU393" s="258" t="s">
        <v>83</v>
      </c>
      <c r="AV393" s="15" t="s">
        <v>81</v>
      </c>
      <c r="AW393" s="15" t="s">
        <v>34</v>
      </c>
      <c r="AX393" s="15" t="s">
        <v>73</v>
      </c>
      <c r="AY393" s="258" t="s">
        <v>184</v>
      </c>
    </row>
    <row r="394" s="13" customFormat="1">
      <c r="A394" s="13"/>
      <c r="B394" s="223"/>
      <c r="C394" s="224"/>
      <c r="D394" s="218" t="s">
        <v>196</v>
      </c>
      <c r="E394" s="225" t="s">
        <v>21</v>
      </c>
      <c r="F394" s="226" t="s">
        <v>1126</v>
      </c>
      <c r="G394" s="224"/>
      <c r="H394" s="227">
        <v>31.640000000000001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3" t="s">
        <v>196</v>
      </c>
      <c r="AU394" s="233" t="s">
        <v>83</v>
      </c>
      <c r="AV394" s="13" t="s">
        <v>83</v>
      </c>
      <c r="AW394" s="13" t="s">
        <v>34</v>
      </c>
      <c r="AX394" s="13" t="s">
        <v>73</v>
      </c>
      <c r="AY394" s="233" t="s">
        <v>184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1127</v>
      </c>
      <c r="G395" s="224"/>
      <c r="H395" s="227">
        <v>15.75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83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3" customFormat="1">
      <c r="A396" s="13"/>
      <c r="B396" s="223"/>
      <c r="C396" s="224"/>
      <c r="D396" s="218" t="s">
        <v>196</v>
      </c>
      <c r="E396" s="225" t="s">
        <v>21</v>
      </c>
      <c r="F396" s="226" t="s">
        <v>1128</v>
      </c>
      <c r="G396" s="224"/>
      <c r="H396" s="227">
        <v>1.2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3" t="s">
        <v>196</v>
      </c>
      <c r="AU396" s="233" t="s">
        <v>83</v>
      </c>
      <c r="AV396" s="13" t="s">
        <v>83</v>
      </c>
      <c r="AW396" s="13" t="s">
        <v>34</v>
      </c>
      <c r="AX396" s="13" t="s">
        <v>73</v>
      </c>
      <c r="AY396" s="233" t="s">
        <v>184</v>
      </c>
    </row>
    <row r="397" s="14" customFormat="1">
      <c r="A397" s="14"/>
      <c r="B397" s="234"/>
      <c r="C397" s="235"/>
      <c r="D397" s="218" t="s">
        <v>196</v>
      </c>
      <c r="E397" s="236" t="s">
        <v>21</v>
      </c>
      <c r="F397" s="237" t="s">
        <v>198</v>
      </c>
      <c r="G397" s="235"/>
      <c r="H397" s="238">
        <v>48.590000000000003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44" t="s">
        <v>196</v>
      </c>
      <c r="AU397" s="244" t="s">
        <v>83</v>
      </c>
      <c r="AV397" s="14" t="s">
        <v>183</v>
      </c>
      <c r="AW397" s="14" t="s">
        <v>34</v>
      </c>
      <c r="AX397" s="14" t="s">
        <v>81</v>
      </c>
      <c r="AY397" s="244" t="s">
        <v>184</v>
      </c>
    </row>
    <row r="398" s="2" customFormat="1" ht="24.15" customHeight="1">
      <c r="A398" s="41"/>
      <c r="B398" s="42"/>
      <c r="C398" s="205" t="s">
        <v>722</v>
      </c>
      <c r="D398" s="205" t="s">
        <v>185</v>
      </c>
      <c r="E398" s="206" t="s">
        <v>716</v>
      </c>
      <c r="F398" s="207" t="s">
        <v>717</v>
      </c>
      <c r="G398" s="208" t="s">
        <v>407</v>
      </c>
      <c r="H398" s="209">
        <v>1707.6400000000001</v>
      </c>
      <c r="I398" s="210"/>
      <c r="J398" s="211">
        <f>ROUND(I398*H398,2)</f>
        <v>0</v>
      </c>
      <c r="K398" s="207" t="s">
        <v>219</v>
      </c>
      <c r="L398" s="47"/>
      <c r="M398" s="212" t="s">
        <v>21</v>
      </c>
      <c r="N398" s="213" t="s">
        <v>44</v>
      </c>
      <c r="O398" s="87"/>
      <c r="P398" s="214">
        <f>O398*H398</f>
        <v>0</v>
      </c>
      <c r="Q398" s="214">
        <v>0</v>
      </c>
      <c r="R398" s="214">
        <f>Q398*H398</f>
        <v>0</v>
      </c>
      <c r="S398" s="214">
        <v>0</v>
      </c>
      <c r="T398" s="21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16" t="s">
        <v>183</v>
      </c>
      <c r="AT398" s="216" t="s">
        <v>185</v>
      </c>
      <c r="AU398" s="216" t="s">
        <v>83</v>
      </c>
      <c r="AY398" s="20" t="s">
        <v>184</v>
      </c>
      <c r="BE398" s="217">
        <f>IF(N398="základní",J398,0)</f>
        <v>0</v>
      </c>
      <c r="BF398" s="217">
        <f>IF(N398="snížená",J398,0)</f>
        <v>0</v>
      </c>
      <c r="BG398" s="217">
        <f>IF(N398="zákl. přenesená",J398,0)</f>
        <v>0</v>
      </c>
      <c r="BH398" s="217">
        <f>IF(N398="sníž. přenesená",J398,0)</f>
        <v>0</v>
      </c>
      <c r="BI398" s="217">
        <f>IF(N398="nulová",J398,0)</f>
        <v>0</v>
      </c>
      <c r="BJ398" s="20" t="s">
        <v>81</v>
      </c>
      <c r="BK398" s="217">
        <f>ROUND(I398*H398,2)</f>
        <v>0</v>
      </c>
      <c r="BL398" s="20" t="s">
        <v>183</v>
      </c>
      <c r="BM398" s="216" t="s">
        <v>1129</v>
      </c>
    </row>
    <row r="399" s="2" customFormat="1">
      <c r="A399" s="41"/>
      <c r="B399" s="42"/>
      <c r="C399" s="43"/>
      <c r="D399" s="218" t="s">
        <v>191</v>
      </c>
      <c r="E399" s="43"/>
      <c r="F399" s="219" t="s">
        <v>719</v>
      </c>
      <c r="G399" s="43"/>
      <c r="H399" s="43"/>
      <c r="I399" s="220"/>
      <c r="J399" s="43"/>
      <c r="K399" s="43"/>
      <c r="L399" s="47"/>
      <c r="M399" s="221"/>
      <c r="N399" s="22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191</v>
      </c>
      <c r="AU399" s="20" t="s">
        <v>83</v>
      </c>
    </row>
    <row r="400" s="2" customFormat="1">
      <c r="A400" s="41"/>
      <c r="B400" s="42"/>
      <c r="C400" s="43"/>
      <c r="D400" s="247" t="s">
        <v>221</v>
      </c>
      <c r="E400" s="43"/>
      <c r="F400" s="248" t="s">
        <v>720</v>
      </c>
      <c r="G400" s="43"/>
      <c r="H400" s="43"/>
      <c r="I400" s="220"/>
      <c r="J400" s="43"/>
      <c r="K400" s="43"/>
      <c r="L400" s="47"/>
      <c r="M400" s="221"/>
      <c r="N400" s="22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221</v>
      </c>
      <c r="AU400" s="20" t="s">
        <v>83</v>
      </c>
    </row>
    <row r="401" s="15" customFormat="1">
      <c r="A401" s="15"/>
      <c r="B401" s="249"/>
      <c r="C401" s="250"/>
      <c r="D401" s="218" t="s">
        <v>196</v>
      </c>
      <c r="E401" s="251" t="s">
        <v>21</v>
      </c>
      <c r="F401" s="252" t="s">
        <v>721</v>
      </c>
      <c r="G401" s="250"/>
      <c r="H401" s="251" t="s">
        <v>21</v>
      </c>
      <c r="I401" s="253"/>
      <c r="J401" s="250"/>
      <c r="K401" s="250"/>
      <c r="L401" s="254"/>
      <c r="M401" s="255"/>
      <c r="N401" s="256"/>
      <c r="O401" s="256"/>
      <c r="P401" s="256"/>
      <c r="Q401" s="256"/>
      <c r="R401" s="256"/>
      <c r="S401" s="256"/>
      <c r="T401" s="25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58" t="s">
        <v>196</v>
      </c>
      <c r="AU401" s="258" t="s">
        <v>83</v>
      </c>
      <c r="AV401" s="15" t="s">
        <v>81</v>
      </c>
      <c r="AW401" s="15" t="s">
        <v>34</v>
      </c>
      <c r="AX401" s="15" t="s">
        <v>73</v>
      </c>
      <c r="AY401" s="258" t="s">
        <v>184</v>
      </c>
    </row>
    <row r="402" s="13" customFormat="1">
      <c r="A402" s="13"/>
      <c r="B402" s="223"/>
      <c r="C402" s="224"/>
      <c r="D402" s="218" t="s">
        <v>196</v>
      </c>
      <c r="E402" s="225" t="s">
        <v>21</v>
      </c>
      <c r="F402" s="226" t="s">
        <v>1098</v>
      </c>
      <c r="G402" s="224"/>
      <c r="H402" s="227">
        <v>408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3" t="s">
        <v>196</v>
      </c>
      <c r="AU402" s="233" t="s">
        <v>83</v>
      </c>
      <c r="AV402" s="13" t="s">
        <v>83</v>
      </c>
      <c r="AW402" s="13" t="s">
        <v>34</v>
      </c>
      <c r="AX402" s="13" t="s">
        <v>73</v>
      </c>
      <c r="AY402" s="233" t="s">
        <v>184</v>
      </c>
    </row>
    <row r="403" s="13" customFormat="1">
      <c r="A403" s="13"/>
      <c r="B403" s="223"/>
      <c r="C403" s="224"/>
      <c r="D403" s="218" t="s">
        <v>196</v>
      </c>
      <c r="E403" s="225" t="s">
        <v>21</v>
      </c>
      <c r="F403" s="226" t="s">
        <v>1099</v>
      </c>
      <c r="G403" s="224"/>
      <c r="H403" s="227">
        <v>951.5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3" t="s">
        <v>196</v>
      </c>
      <c r="AU403" s="233" t="s">
        <v>83</v>
      </c>
      <c r="AV403" s="13" t="s">
        <v>83</v>
      </c>
      <c r="AW403" s="13" t="s">
        <v>34</v>
      </c>
      <c r="AX403" s="13" t="s">
        <v>73</v>
      </c>
      <c r="AY403" s="233" t="s">
        <v>184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1100</v>
      </c>
      <c r="G404" s="224"/>
      <c r="H404" s="227">
        <v>187.40000000000001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1101</v>
      </c>
      <c r="G405" s="224"/>
      <c r="H405" s="227">
        <v>45.579999999999998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83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3" customFormat="1">
      <c r="A406" s="13"/>
      <c r="B406" s="223"/>
      <c r="C406" s="224"/>
      <c r="D406" s="218" t="s">
        <v>196</v>
      </c>
      <c r="E406" s="225" t="s">
        <v>21</v>
      </c>
      <c r="F406" s="226" t="s">
        <v>1102</v>
      </c>
      <c r="G406" s="224"/>
      <c r="H406" s="227">
        <v>51.100000000000001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3" t="s">
        <v>196</v>
      </c>
      <c r="AU406" s="233" t="s">
        <v>83</v>
      </c>
      <c r="AV406" s="13" t="s">
        <v>83</v>
      </c>
      <c r="AW406" s="13" t="s">
        <v>34</v>
      </c>
      <c r="AX406" s="13" t="s">
        <v>73</v>
      </c>
      <c r="AY406" s="233" t="s">
        <v>184</v>
      </c>
    </row>
    <row r="407" s="13" customFormat="1">
      <c r="A407" s="13"/>
      <c r="B407" s="223"/>
      <c r="C407" s="224"/>
      <c r="D407" s="218" t="s">
        <v>196</v>
      </c>
      <c r="E407" s="225" t="s">
        <v>21</v>
      </c>
      <c r="F407" s="226" t="s">
        <v>1103</v>
      </c>
      <c r="G407" s="224"/>
      <c r="H407" s="227">
        <v>40.299999999999997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3" t="s">
        <v>196</v>
      </c>
      <c r="AU407" s="233" t="s">
        <v>83</v>
      </c>
      <c r="AV407" s="13" t="s">
        <v>83</v>
      </c>
      <c r="AW407" s="13" t="s">
        <v>34</v>
      </c>
      <c r="AX407" s="13" t="s">
        <v>73</v>
      </c>
      <c r="AY407" s="233" t="s">
        <v>184</v>
      </c>
    </row>
    <row r="408" s="13" customFormat="1">
      <c r="A408" s="13"/>
      <c r="B408" s="223"/>
      <c r="C408" s="224"/>
      <c r="D408" s="218" t="s">
        <v>196</v>
      </c>
      <c r="E408" s="225" t="s">
        <v>21</v>
      </c>
      <c r="F408" s="226" t="s">
        <v>1104</v>
      </c>
      <c r="G408" s="224"/>
      <c r="H408" s="227">
        <v>23.760000000000002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3" t="s">
        <v>196</v>
      </c>
      <c r="AU408" s="233" t="s">
        <v>83</v>
      </c>
      <c r="AV408" s="13" t="s">
        <v>83</v>
      </c>
      <c r="AW408" s="13" t="s">
        <v>34</v>
      </c>
      <c r="AX408" s="13" t="s">
        <v>73</v>
      </c>
      <c r="AY408" s="233" t="s">
        <v>184</v>
      </c>
    </row>
    <row r="409" s="14" customFormat="1">
      <c r="A409" s="14"/>
      <c r="B409" s="234"/>
      <c r="C409" s="235"/>
      <c r="D409" s="218" t="s">
        <v>196</v>
      </c>
      <c r="E409" s="236" t="s">
        <v>21</v>
      </c>
      <c r="F409" s="237" t="s">
        <v>198</v>
      </c>
      <c r="G409" s="235"/>
      <c r="H409" s="238">
        <v>1707.6399999999999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4" t="s">
        <v>196</v>
      </c>
      <c r="AU409" s="244" t="s">
        <v>83</v>
      </c>
      <c r="AV409" s="14" t="s">
        <v>183</v>
      </c>
      <c r="AW409" s="14" t="s">
        <v>34</v>
      </c>
      <c r="AX409" s="14" t="s">
        <v>81</v>
      </c>
      <c r="AY409" s="244" t="s">
        <v>184</v>
      </c>
    </row>
    <row r="410" s="2" customFormat="1" ht="24.15" customHeight="1">
      <c r="A410" s="41"/>
      <c r="B410" s="42"/>
      <c r="C410" s="205" t="s">
        <v>730</v>
      </c>
      <c r="D410" s="205" t="s">
        <v>185</v>
      </c>
      <c r="E410" s="206" t="s">
        <v>1130</v>
      </c>
      <c r="F410" s="207" t="s">
        <v>717</v>
      </c>
      <c r="G410" s="208" t="s">
        <v>407</v>
      </c>
      <c r="H410" s="209">
        <v>48.590000000000003</v>
      </c>
      <c r="I410" s="210"/>
      <c r="J410" s="211">
        <f>ROUND(I410*H410,2)</f>
        <v>0</v>
      </c>
      <c r="K410" s="207" t="s">
        <v>21</v>
      </c>
      <c r="L410" s="47"/>
      <c r="M410" s="212" t="s">
        <v>21</v>
      </c>
      <c r="N410" s="213" t="s">
        <v>44</v>
      </c>
      <c r="O410" s="87"/>
      <c r="P410" s="214">
        <f>O410*H410</f>
        <v>0</v>
      </c>
      <c r="Q410" s="214">
        <v>0</v>
      </c>
      <c r="R410" s="214">
        <f>Q410*H410</f>
        <v>0</v>
      </c>
      <c r="S410" s="214">
        <v>0</v>
      </c>
      <c r="T410" s="215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16" t="s">
        <v>183</v>
      </c>
      <c r="AT410" s="216" t="s">
        <v>185</v>
      </c>
      <c r="AU410" s="216" t="s">
        <v>83</v>
      </c>
      <c r="AY410" s="20" t="s">
        <v>184</v>
      </c>
      <c r="BE410" s="217">
        <f>IF(N410="základní",J410,0)</f>
        <v>0</v>
      </c>
      <c r="BF410" s="217">
        <f>IF(N410="snížená",J410,0)</f>
        <v>0</v>
      </c>
      <c r="BG410" s="217">
        <f>IF(N410="zákl. přenesená",J410,0)</f>
        <v>0</v>
      </c>
      <c r="BH410" s="217">
        <f>IF(N410="sníž. přenesená",J410,0)</f>
        <v>0</v>
      </c>
      <c r="BI410" s="217">
        <f>IF(N410="nulová",J410,0)</f>
        <v>0</v>
      </c>
      <c r="BJ410" s="20" t="s">
        <v>81</v>
      </c>
      <c r="BK410" s="217">
        <f>ROUND(I410*H410,2)</f>
        <v>0</v>
      </c>
      <c r="BL410" s="20" t="s">
        <v>183</v>
      </c>
      <c r="BM410" s="216" t="s">
        <v>1131</v>
      </c>
    </row>
    <row r="411" s="2" customFormat="1">
      <c r="A411" s="41"/>
      <c r="B411" s="42"/>
      <c r="C411" s="43"/>
      <c r="D411" s="218" t="s">
        <v>191</v>
      </c>
      <c r="E411" s="43"/>
      <c r="F411" s="219" t="s">
        <v>719</v>
      </c>
      <c r="G411" s="43"/>
      <c r="H411" s="43"/>
      <c r="I411" s="220"/>
      <c r="J411" s="43"/>
      <c r="K411" s="43"/>
      <c r="L411" s="47"/>
      <c r="M411" s="221"/>
      <c r="N411" s="22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191</v>
      </c>
      <c r="AU411" s="20" t="s">
        <v>83</v>
      </c>
    </row>
    <row r="412" s="15" customFormat="1">
      <c r="A412" s="15"/>
      <c r="B412" s="249"/>
      <c r="C412" s="250"/>
      <c r="D412" s="218" t="s">
        <v>196</v>
      </c>
      <c r="E412" s="251" t="s">
        <v>21</v>
      </c>
      <c r="F412" s="252" t="s">
        <v>721</v>
      </c>
      <c r="G412" s="250"/>
      <c r="H412" s="251" t="s">
        <v>21</v>
      </c>
      <c r="I412" s="253"/>
      <c r="J412" s="250"/>
      <c r="K412" s="250"/>
      <c r="L412" s="254"/>
      <c r="M412" s="255"/>
      <c r="N412" s="256"/>
      <c r="O412" s="256"/>
      <c r="P412" s="256"/>
      <c r="Q412" s="256"/>
      <c r="R412" s="256"/>
      <c r="S412" s="256"/>
      <c r="T412" s="257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58" t="s">
        <v>196</v>
      </c>
      <c r="AU412" s="258" t="s">
        <v>83</v>
      </c>
      <c r="AV412" s="15" t="s">
        <v>81</v>
      </c>
      <c r="AW412" s="15" t="s">
        <v>34</v>
      </c>
      <c r="AX412" s="15" t="s">
        <v>73</v>
      </c>
      <c r="AY412" s="258" t="s">
        <v>184</v>
      </c>
    </row>
    <row r="413" s="15" customFormat="1">
      <c r="A413" s="15"/>
      <c r="B413" s="249"/>
      <c r="C413" s="250"/>
      <c r="D413" s="218" t="s">
        <v>196</v>
      </c>
      <c r="E413" s="251" t="s">
        <v>21</v>
      </c>
      <c r="F413" s="252" t="s">
        <v>1125</v>
      </c>
      <c r="G413" s="250"/>
      <c r="H413" s="251" t="s">
        <v>21</v>
      </c>
      <c r="I413" s="253"/>
      <c r="J413" s="250"/>
      <c r="K413" s="250"/>
      <c r="L413" s="254"/>
      <c r="M413" s="255"/>
      <c r="N413" s="256"/>
      <c r="O413" s="256"/>
      <c r="P413" s="256"/>
      <c r="Q413" s="256"/>
      <c r="R413" s="256"/>
      <c r="S413" s="256"/>
      <c r="T413" s="25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58" t="s">
        <v>196</v>
      </c>
      <c r="AU413" s="258" t="s">
        <v>83</v>
      </c>
      <c r="AV413" s="15" t="s">
        <v>81</v>
      </c>
      <c r="AW413" s="15" t="s">
        <v>34</v>
      </c>
      <c r="AX413" s="15" t="s">
        <v>73</v>
      </c>
      <c r="AY413" s="258" t="s">
        <v>184</v>
      </c>
    </row>
    <row r="414" s="13" customFormat="1">
      <c r="A414" s="13"/>
      <c r="B414" s="223"/>
      <c r="C414" s="224"/>
      <c r="D414" s="218" t="s">
        <v>196</v>
      </c>
      <c r="E414" s="225" t="s">
        <v>21</v>
      </c>
      <c r="F414" s="226" t="s">
        <v>1126</v>
      </c>
      <c r="G414" s="224"/>
      <c r="H414" s="227">
        <v>31.640000000000001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3" t="s">
        <v>196</v>
      </c>
      <c r="AU414" s="233" t="s">
        <v>83</v>
      </c>
      <c r="AV414" s="13" t="s">
        <v>83</v>
      </c>
      <c r="AW414" s="13" t="s">
        <v>34</v>
      </c>
      <c r="AX414" s="13" t="s">
        <v>73</v>
      </c>
      <c r="AY414" s="233" t="s">
        <v>184</v>
      </c>
    </row>
    <row r="415" s="13" customFormat="1">
      <c r="A415" s="13"/>
      <c r="B415" s="223"/>
      <c r="C415" s="224"/>
      <c r="D415" s="218" t="s">
        <v>196</v>
      </c>
      <c r="E415" s="225" t="s">
        <v>21</v>
      </c>
      <c r="F415" s="226" t="s">
        <v>1127</v>
      </c>
      <c r="G415" s="224"/>
      <c r="H415" s="227">
        <v>15.75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3" t="s">
        <v>196</v>
      </c>
      <c r="AU415" s="233" t="s">
        <v>83</v>
      </c>
      <c r="AV415" s="13" t="s">
        <v>83</v>
      </c>
      <c r="AW415" s="13" t="s">
        <v>34</v>
      </c>
      <c r="AX415" s="13" t="s">
        <v>73</v>
      </c>
      <c r="AY415" s="233" t="s">
        <v>184</v>
      </c>
    </row>
    <row r="416" s="13" customFormat="1">
      <c r="A416" s="13"/>
      <c r="B416" s="223"/>
      <c r="C416" s="224"/>
      <c r="D416" s="218" t="s">
        <v>196</v>
      </c>
      <c r="E416" s="225" t="s">
        <v>21</v>
      </c>
      <c r="F416" s="226" t="s">
        <v>1128</v>
      </c>
      <c r="G416" s="224"/>
      <c r="H416" s="227">
        <v>1.2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3" t="s">
        <v>196</v>
      </c>
      <c r="AU416" s="233" t="s">
        <v>83</v>
      </c>
      <c r="AV416" s="13" t="s">
        <v>83</v>
      </c>
      <c r="AW416" s="13" t="s">
        <v>34</v>
      </c>
      <c r="AX416" s="13" t="s">
        <v>73</v>
      </c>
      <c r="AY416" s="233" t="s">
        <v>184</v>
      </c>
    </row>
    <row r="417" s="14" customFormat="1">
      <c r="A417" s="14"/>
      <c r="B417" s="234"/>
      <c r="C417" s="235"/>
      <c r="D417" s="218" t="s">
        <v>196</v>
      </c>
      <c r="E417" s="236" t="s">
        <v>21</v>
      </c>
      <c r="F417" s="237" t="s">
        <v>198</v>
      </c>
      <c r="G417" s="235"/>
      <c r="H417" s="238">
        <v>48.590000000000003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4" t="s">
        <v>196</v>
      </c>
      <c r="AU417" s="244" t="s">
        <v>83</v>
      </c>
      <c r="AV417" s="14" t="s">
        <v>183</v>
      </c>
      <c r="AW417" s="14" t="s">
        <v>34</v>
      </c>
      <c r="AX417" s="14" t="s">
        <v>81</v>
      </c>
      <c r="AY417" s="244" t="s">
        <v>184</v>
      </c>
    </row>
    <row r="418" s="2" customFormat="1" ht="24.15" customHeight="1">
      <c r="A418" s="41"/>
      <c r="B418" s="42"/>
      <c r="C418" s="205" t="s">
        <v>737</v>
      </c>
      <c r="D418" s="205" t="s">
        <v>185</v>
      </c>
      <c r="E418" s="206" t="s">
        <v>723</v>
      </c>
      <c r="F418" s="207" t="s">
        <v>724</v>
      </c>
      <c r="G418" s="208" t="s">
        <v>407</v>
      </c>
      <c r="H418" s="209">
        <v>1727.0999999999999</v>
      </c>
      <c r="I418" s="210"/>
      <c r="J418" s="211">
        <f>ROUND(I418*H418,2)</f>
        <v>0</v>
      </c>
      <c r="K418" s="207" t="s">
        <v>219</v>
      </c>
      <c r="L418" s="47"/>
      <c r="M418" s="212" t="s">
        <v>21</v>
      </c>
      <c r="N418" s="213" t="s">
        <v>44</v>
      </c>
      <c r="O418" s="87"/>
      <c r="P418" s="214">
        <f>O418*H418</f>
        <v>0</v>
      </c>
      <c r="Q418" s="214">
        <v>0</v>
      </c>
      <c r="R418" s="214">
        <f>Q418*H418</f>
        <v>0</v>
      </c>
      <c r="S418" s="214">
        <v>0</v>
      </c>
      <c r="T418" s="215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16" t="s">
        <v>183</v>
      </c>
      <c r="AT418" s="216" t="s">
        <v>185</v>
      </c>
      <c r="AU418" s="216" t="s">
        <v>83</v>
      </c>
      <c r="AY418" s="20" t="s">
        <v>184</v>
      </c>
      <c r="BE418" s="217">
        <f>IF(N418="základní",J418,0)</f>
        <v>0</v>
      </c>
      <c r="BF418" s="217">
        <f>IF(N418="snížená",J418,0)</f>
        <v>0</v>
      </c>
      <c r="BG418" s="217">
        <f>IF(N418="zákl. přenesená",J418,0)</f>
        <v>0</v>
      </c>
      <c r="BH418" s="217">
        <f>IF(N418="sníž. přenesená",J418,0)</f>
        <v>0</v>
      </c>
      <c r="BI418" s="217">
        <f>IF(N418="nulová",J418,0)</f>
        <v>0</v>
      </c>
      <c r="BJ418" s="20" t="s">
        <v>81</v>
      </c>
      <c r="BK418" s="217">
        <f>ROUND(I418*H418,2)</f>
        <v>0</v>
      </c>
      <c r="BL418" s="20" t="s">
        <v>183</v>
      </c>
      <c r="BM418" s="216" t="s">
        <v>1132</v>
      </c>
    </row>
    <row r="419" s="2" customFormat="1">
      <c r="A419" s="41"/>
      <c r="B419" s="42"/>
      <c r="C419" s="43"/>
      <c r="D419" s="218" t="s">
        <v>191</v>
      </c>
      <c r="E419" s="43"/>
      <c r="F419" s="219" t="s">
        <v>726</v>
      </c>
      <c r="G419" s="43"/>
      <c r="H419" s="43"/>
      <c r="I419" s="220"/>
      <c r="J419" s="43"/>
      <c r="K419" s="43"/>
      <c r="L419" s="47"/>
      <c r="M419" s="221"/>
      <c r="N419" s="222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191</v>
      </c>
      <c r="AU419" s="20" t="s">
        <v>83</v>
      </c>
    </row>
    <row r="420" s="2" customFormat="1">
      <c r="A420" s="41"/>
      <c r="B420" s="42"/>
      <c r="C420" s="43"/>
      <c r="D420" s="247" t="s">
        <v>221</v>
      </c>
      <c r="E420" s="43"/>
      <c r="F420" s="248" t="s">
        <v>727</v>
      </c>
      <c r="G420" s="43"/>
      <c r="H420" s="43"/>
      <c r="I420" s="220"/>
      <c r="J420" s="43"/>
      <c r="K420" s="43"/>
      <c r="L420" s="47"/>
      <c r="M420" s="221"/>
      <c r="N420" s="22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221</v>
      </c>
      <c r="AU420" s="20" t="s">
        <v>83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1098</v>
      </c>
      <c r="G421" s="224"/>
      <c r="H421" s="227">
        <v>408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3" customFormat="1">
      <c r="A422" s="13"/>
      <c r="B422" s="223"/>
      <c r="C422" s="224"/>
      <c r="D422" s="218" t="s">
        <v>196</v>
      </c>
      <c r="E422" s="225" t="s">
        <v>21</v>
      </c>
      <c r="F422" s="226" t="s">
        <v>1099</v>
      </c>
      <c r="G422" s="224"/>
      <c r="H422" s="227">
        <v>951.5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3" t="s">
        <v>196</v>
      </c>
      <c r="AU422" s="233" t="s">
        <v>83</v>
      </c>
      <c r="AV422" s="13" t="s">
        <v>83</v>
      </c>
      <c r="AW422" s="13" t="s">
        <v>34</v>
      </c>
      <c r="AX422" s="13" t="s">
        <v>73</v>
      </c>
      <c r="AY422" s="233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1100</v>
      </c>
      <c r="G423" s="224"/>
      <c r="H423" s="227">
        <v>187.40000000000001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3" customFormat="1">
      <c r="A424" s="13"/>
      <c r="B424" s="223"/>
      <c r="C424" s="224"/>
      <c r="D424" s="218" t="s">
        <v>196</v>
      </c>
      <c r="E424" s="225" t="s">
        <v>21</v>
      </c>
      <c r="F424" s="226" t="s">
        <v>1101</v>
      </c>
      <c r="G424" s="224"/>
      <c r="H424" s="227">
        <v>45.579999999999998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3" t="s">
        <v>196</v>
      </c>
      <c r="AU424" s="233" t="s">
        <v>83</v>
      </c>
      <c r="AV424" s="13" t="s">
        <v>83</v>
      </c>
      <c r="AW424" s="13" t="s">
        <v>34</v>
      </c>
      <c r="AX424" s="13" t="s">
        <v>73</v>
      </c>
      <c r="AY424" s="233" t="s">
        <v>184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1102</v>
      </c>
      <c r="G425" s="224"/>
      <c r="H425" s="227">
        <v>51.100000000000001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3" customFormat="1">
      <c r="A426" s="13"/>
      <c r="B426" s="223"/>
      <c r="C426" s="224"/>
      <c r="D426" s="218" t="s">
        <v>196</v>
      </c>
      <c r="E426" s="225" t="s">
        <v>21</v>
      </c>
      <c r="F426" s="226" t="s">
        <v>1103</v>
      </c>
      <c r="G426" s="224"/>
      <c r="H426" s="227">
        <v>40.299999999999997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3" t="s">
        <v>196</v>
      </c>
      <c r="AU426" s="233" t="s">
        <v>83</v>
      </c>
      <c r="AV426" s="13" t="s">
        <v>83</v>
      </c>
      <c r="AW426" s="13" t="s">
        <v>34</v>
      </c>
      <c r="AX426" s="13" t="s">
        <v>73</v>
      </c>
      <c r="AY426" s="233" t="s">
        <v>184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1104</v>
      </c>
      <c r="G427" s="224"/>
      <c r="H427" s="227">
        <v>23.760000000000002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5" customFormat="1">
      <c r="A428" s="15"/>
      <c r="B428" s="249"/>
      <c r="C428" s="250"/>
      <c r="D428" s="218" t="s">
        <v>196</v>
      </c>
      <c r="E428" s="251" t="s">
        <v>21</v>
      </c>
      <c r="F428" s="252" t="s">
        <v>1095</v>
      </c>
      <c r="G428" s="250"/>
      <c r="H428" s="251" t="s">
        <v>21</v>
      </c>
      <c r="I428" s="253"/>
      <c r="J428" s="250"/>
      <c r="K428" s="250"/>
      <c r="L428" s="254"/>
      <c r="M428" s="255"/>
      <c r="N428" s="256"/>
      <c r="O428" s="256"/>
      <c r="P428" s="256"/>
      <c r="Q428" s="256"/>
      <c r="R428" s="256"/>
      <c r="S428" s="256"/>
      <c r="T428" s="25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8" t="s">
        <v>196</v>
      </c>
      <c r="AU428" s="258" t="s">
        <v>83</v>
      </c>
      <c r="AV428" s="15" t="s">
        <v>81</v>
      </c>
      <c r="AW428" s="15" t="s">
        <v>34</v>
      </c>
      <c r="AX428" s="15" t="s">
        <v>73</v>
      </c>
      <c r="AY428" s="258" t="s">
        <v>184</v>
      </c>
    </row>
    <row r="429" s="13" customFormat="1">
      <c r="A429" s="13"/>
      <c r="B429" s="223"/>
      <c r="C429" s="224"/>
      <c r="D429" s="218" t="s">
        <v>196</v>
      </c>
      <c r="E429" s="225" t="s">
        <v>21</v>
      </c>
      <c r="F429" s="226" t="s">
        <v>1096</v>
      </c>
      <c r="G429" s="224"/>
      <c r="H429" s="227">
        <v>19.460000000000001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3" t="s">
        <v>196</v>
      </c>
      <c r="AU429" s="233" t="s">
        <v>83</v>
      </c>
      <c r="AV429" s="13" t="s">
        <v>83</v>
      </c>
      <c r="AW429" s="13" t="s">
        <v>34</v>
      </c>
      <c r="AX429" s="13" t="s">
        <v>73</v>
      </c>
      <c r="AY429" s="233" t="s">
        <v>184</v>
      </c>
    </row>
    <row r="430" s="14" customFormat="1">
      <c r="A430" s="14"/>
      <c r="B430" s="234"/>
      <c r="C430" s="235"/>
      <c r="D430" s="218" t="s">
        <v>196</v>
      </c>
      <c r="E430" s="236" t="s">
        <v>21</v>
      </c>
      <c r="F430" s="237" t="s">
        <v>198</v>
      </c>
      <c r="G430" s="235"/>
      <c r="H430" s="238">
        <v>1727.0999999999999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44" t="s">
        <v>196</v>
      </c>
      <c r="AU430" s="244" t="s">
        <v>83</v>
      </c>
      <c r="AV430" s="14" t="s">
        <v>183</v>
      </c>
      <c r="AW430" s="14" t="s">
        <v>34</v>
      </c>
      <c r="AX430" s="14" t="s">
        <v>81</v>
      </c>
      <c r="AY430" s="244" t="s">
        <v>184</v>
      </c>
    </row>
    <row r="431" s="2" customFormat="1" ht="24.15" customHeight="1">
      <c r="A431" s="41"/>
      <c r="B431" s="42"/>
      <c r="C431" s="205" t="s">
        <v>743</v>
      </c>
      <c r="D431" s="205" t="s">
        <v>185</v>
      </c>
      <c r="E431" s="206" t="s">
        <v>1133</v>
      </c>
      <c r="F431" s="207" t="s">
        <v>724</v>
      </c>
      <c r="G431" s="208" t="s">
        <v>407</v>
      </c>
      <c r="H431" s="209">
        <v>48.590000000000003</v>
      </c>
      <c r="I431" s="210"/>
      <c r="J431" s="211">
        <f>ROUND(I431*H431,2)</f>
        <v>0</v>
      </c>
      <c r="K431" s="207" t="s">
        <v>21</v>
      </c>
      <c r="L431" s="47"/>
      <c r="M431" s="212" t="s">
        <v>21</v>
      </c>
      <c r="N431" s="213" t="s">
        <v>44</v>
      </c>
      <c r="O431" s="87"/>
      <c r="P431" s="214">
        <f>O431*H431</f>
        <v>0</v>
      </c>
      <c r="Q431" s="214">
        <v>0</v>
      </c>
      <c r="R431" s="214">
        <f>Q431*H431</f>
        <v>0</v>
      </c>
      <c r="S431" s="214">
        <v>0</v>
      </c>
      <c r="T431" s="21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16" t="s">
        <v>183</v>
      </c>
      <c r="AT431" s="216" t="s">
        <v>185</v>
      </c>
      <c r="AU431" s="216" t="s">
        <v>83</v>
      </c>
      <c r="AY431" s="20" t="s">
        <v>184</v>
      </c>
      <c r="BE431" s="217">
        <f>IF(N431="základní",J431,0)</f>
        <v>0</v>
      </c>
      <c r="BF431" s="217">
        <f>IF(N431="snížená",J431,0)</f>
        <v>0</v>
      </c>
      <c r="BG431" s="217">
        <f>IF(N431="zákl. přenesená",J431,0)</f>
        <v>0</v>
      </c>
      <c r="BH431" s="217">
        <f>IF(N431="sníž. přenesená",J431,0)</f>
        <v>0</v>
      </c>
      <c r="BI431" s="217">
        <f>IF(N431="nulová",J431,0)</f>
        <v>0</v>
      </c>
      <c r="BJ431" s="20" t="s">
        <v>81</v>
      </c>
      <c r="BK431" s="217">
        <f>ROUND(I431*H431,2)</f>
        <v>0</v>
      </c>
      <c r="BL431" s="20" t="s">
        <v>183</v>
      </c>
      <c r="BM431" s="216" t="s">
        <v>1134</v>
      </c>
    </row>
    <row r="432" s="2" customFormat="1">
      <c r="A432" s="41"/>
      <c r="B432" s="42"/>
      <c r="C432" s="43"/>
      <c r="D432" s="218" t="s">
        <v>191</v>
      </c>
      <c r="E432" s="43"/>
      <c r="F432" s="219" t="s">
        <v>726</v>
      </c>
      <c r="G432" s="43"/>
      <c r="H432" s="43"/>
      <c r="I432" s="220"/>
      <c r="J432" s="43"/>
      <c r="K432" s="43"/>
      <c r="L432" s="47"/>
      <c r="M432" s="221"/>
      <c r="N432" s="22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191</v>
      </c>
      <c r="AU432" s="20" t="s">
        <v>83</v>
      </c>
    </row>
    <row r="433" s="15" customFormat="1">
      <c r="A433" s="15"/>
      <c r="B433" s="249"/>
      <c r="C433" s="250"/>
      <c r="D433" s="218" t="s">
        <v>196</v>
      </c>
      <c r="E433" s="251" t="s">
        <v>21</v>
      </c>
      <c r="F433" s="252" t="s">
        <v>1135</v>
      </c>
      <c r="G433" s="250"/>
      <c r="H433" s="251" t="s">
        <v>21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8" t="s">
        <v>196</v>
      </c>
      <c r="AU433" s="258" t="s">
        <v>83</v>
      </c>
      <c r="AV433" s="15" t="s">
        <v>81</v>
      </c>
      <c r="AW433" s="15" t="s">
        <v>34</v>
      </c>
      <c r="AX433" s="15" t="s">
        <v>73</v>
      </c>
      <c r="AY433" s="258" t="s">
        <v>184</v>
      </c>
    </row>
    <row r="434" s="15" customFormat="1">
      <c r="A434" s="15"/>
      <c r="B434" s="249"/>
      <c r="C434" s="250"/>
      <c r="D434" s="218" t="s">
        <v>196</v>
      </c>
      <c r="E434" s="251" t="s">
        <v>21</v>
      </c>
      <c r="F434" s="252" t="s">
        <v>1125</v>
      </c>
      <c r="G434" s="250"/>
      <c r="H434" s="251" t="s">
        <v>21</v>
      </c>
      <c r="I434" s="253"/>
      <c r="J434" s="250"/>
      <c r="K434" s="250"/>
      <c r="L434" s="254"/>
      <c r="M434" s="255"/>
      <c r="N434" s="256"/>
      <c r="O434" s="256"/>
      <c r="P434" s="256"/>
      <c r="Q434" s="256"/>
      <c r="R434" s="256"/>
      <c r="S434" s="256"/>
      <c r="T434" s="257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58" t="s">
        <v>196</v>
      </c>
      <c r="AU434" s="258" t="s">
        <v>83</v>
      </c>
      <c r="AV434" s="15" t="s">
        <v>81</v>
      </c>
      <c r="AW434" s="15" t="s">
        <v>34</v>
      </c>
      <c r="AX434" s="15" t="s">
        <v>73</v>
      </c>
      <c r="AY434" s="258" t="s">
        <v>184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1126</v>
      </c>
      <c r="G435" s="224"/>
      <c r="H435" s="227">
        <v>31.640000000000001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83</v>
      </c>
      <c r="AV435" s="13" t="s">
        <v>83</v>
      </c>
      <c r="AW435" s="13" t="s">
        <v>34</v>
      </c>
      <c r="AX435" s="13" t="s">
        <v>73</v>
      </c>
      <c r="AY435" s="233" t="s">
        <v>184</v>
      </c>
    </row>
    <row r="436" s="13" customFormat="1">
      <c r="A436" s="13"/>
      <c r="B436" s="223"/>
      <c r="C436" s="224"/>
      <c r="D436" s="218" t="s">
        <v>196</v>
      </c>
      <c r="E436" s="225" t="s">
        <v>21</v>
      </c>
      <c r="F436" s="226" t="s">
        <v>1127</v>
      </c>
      <c r="G436" s="224"/>
      <c r="H436" s="227">
        <v>15.75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3" t="s">
        <v>196</v>
      </c>
      <c r="AU436" s="233" t="s">
        <v>83</v>
      </c>
      <c r="AV436" s="13" t="s">
        <v>83</v>
      </c>
      <c r="AW436" s="13" t="s">
        <v>34</v>
      </c>
      <c r="AX436" s="13" t="s">
        <v>73</v>
      </c>
      <c r="AY436" s="233" t="s">
        <v>184</v>
      </c>
    </row>
    <row r="437" s="13" customFormat="1">
      <c r="A437" s="13"/>
      <c r="B437" s="223"/>
      <c r="C437" s="224"/>
      <c r="D437" s="218" t="s">
        <v>196</v>
      </c>
      <c r="E437" s="225" t="s">
        <v>21</v>
      </c>
      <c r="F437" s="226" t="s">
        <v>1128</v>
      </c>
      <c r="G437" s="224"/>
      <c r="H437" s="227">
        <v>1.2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3" t="s">
        <v>196</v>
      </c>
      <c r="AU437" s="233" t="s">
        <v>83</v>
      </c>
      <c r="AV437" s="13" t="s">
        <v>83</v>
      </c>
      <c r="AW437" s="13" t="s">
        <v>34</v>
      </c>
      <c r="AX437" s="13" t="s">
        <v>73</v>
      </c>
      <c r="AY437" s="233" t="s">
        <v>184</v>
      </c>
    </row>
    <row r="438" s="14" customFormat="1">
      <c r="A438" s="14"/>
      <c r="B438" s="234"/>
      <c r="C438" s="235"/>
      <c r="D438" s="218" t="s">
        <v>196</v>
      </c>
      <c r="E438" s="236" t="s">
        <v>21</v>
      </c>
      <c r="F438" s="237" t="s">
        <v>198</v>
      </c>
      <c r="G438" s="235"/>
      <c r="H438" s="238">
        <v>48.590000000000003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4" t="s">
        <v>196</v>
      </c>
      <c r="AU438" s="244" t="s">
        <v>83</v>
      </c>
      <c r="AV438" s="14" t="s">
        <v>183</v>
      </c>
      <c r="AW438" s="14" t="s">
        <v>34</v>
      </c>
      <c r="AX438" s="14" t="s">
        <v>81</v>
      </c>
      <c r="AY438" s="244" t="s">
        <v>184</v>
      </c>
    </row>
    <row r="439" s="2" customFormat="1" ht="24.15" customHeight="1">
      <c r="A439" s="41"/>
      <c r="B439" s="42"/>
      <c r="C439" s="205" t="s">
        <v>748</v>
      </c>
      <c r="D439" s="205" t="s">
        <v>185</v>
      </c>
      <c r="E439" s="206" t="s">
        <v>1136</v>
      </c>
      <c r="F439" s="207" t="s">
        <v>1137</v>
      </c>
      <c r="G439" s="208" t="s">
        <v>407</v>
      </c>
      <c r="H439" s="209">
        <v>19.460000000000001</v>
      </c>
      <c r="I439" s="210"/>
      <c r="J439" s="211">
        <f>ROUND(I439*H439,2)</f>
        <v>0</v>
      </c>
      <c r="K439" s="207" t="s">
        <v>219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</v>
      </c>
      <c r="R439" s="214">
        <f>Q439*H439</f>
        <v>0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1138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1139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2" customFormat="1">
      <c r="A441" s="41"/>
      <c r="B441" s="42"/>
      <c r="C441" s="43"/>
      <c r="D441" s="247" t="s">
        <v>221</v>
      </c>
      <c r="E441" s="43"/>
      <c r="F441" s="248" t="s">
        <v>1140</v>
      </c>
      <c r="G441" s="43"/>
      <c r="H441" s="43"/>
      <c r="I441" s="220"/>
      <c r="J441" s="43"/>
      <c r="K441" s="43"/>
      <c r="L441" s="47"/>
      <c r="M441" s="221"/>
      <c r="N441" s="22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221</v>
      </c>
      <c r="AU441" s="20" t="s">
        <v>83</v>
      </c>
    </row>
    <row r="442" s="15" customFormat="1">
      <c r="A442" s="15"/>
      <c r="B442" s="249"/>
      <c r="C442" s="250"/>
      <c r="D442" s="218" t="s">
        <v>196</v>
      </c>
      <c r="E442" s="251" t="s">
        <v>21</v>
      </c>
      <c r="F442" s="252" t="s">
        <v>1141</v>
      </c>
      <c r="G442" s="250"/>
      <c r="H442" s="251" t="s">
        <v>21</v>
      </c>
      <c r="I442" s="253"/>
      <c r="J442" s="250"/>
      <c r="K442" s="250"/>
      <c r="L442" s="254"/>
      <c r="M442" s="255"/>
      <c r="N442" s="256"/>
      <c r="O442" s="256"/>
      <c r="P442" s="256"/>
      <c r="Q442" s="256"/>
      <c r="R442" s="256"/>
      <c r="S442" s="256"/>
      <c r="T442" s="257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58" t="s">
        <v>196</v>
      </c>
      <c r="AU442" s="258" t="s">
        <v>83</v>
      </c>
      <c r="AV442" s="15" t="s">
        <v>81</v>
      </c>
      <c r="AW442" s="15" t="s">
        <v>34</v>
      </c>
      <c r="AX442" s="15" t="s">
        <v>73</v>
      </c>
      <c r="AY442" s="258" t="s">
        <v>184</v>
      </c>
    </row>
    <row r="443" s="13" customFormat="1">
      <c r="A443" s="13"/>
      <c r="B443" s="223"/>
      <c r="C443" s="224"/>
      <c r="D443" s="218" t="s">
        <v>196</v>
      </c>
      <c r="E443" s="225" t="s">
        <v>21</v>
      </c>
      <c r="F443" s="226" t="s">
        <v>1096</v>
      </c>
      <c r="G443" s="224"/>
      <c r="H443" s="227">
        <v>19.460000000000001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3" t="s">
        <v>196</v>
      </c>
      <c r="AU443" s="233" t="s">
        <v>83</v>
      </c>
      <c r="AV443" s="13" t="s">
        <v>83</v>
      </c>
      <c r="AW443" s="13" t="s">
        <v>34</v>
      </c>
      <c r="AX443" s="13" t="s">
        <v>73</v>
      </c>
      <c r="AY443" s="233" t="s">
        <v>184</v>
      </c>
    </row>
    <row r="444" s="14" customFormat="1">
      <c r="A444" s="14"/>
      <c r="B444" s="234"/>
      <c r="C444" s="235"/>
      <c r="D444" s="218" t="s">
        <v>196</v>
      </c>
      <c r="E444" s="236" t="s">
        <v>21</v>
      </c>
      <c r="F444" s="237" t="s">
        <v>198</v>
      </c>
      <c r="G444" s="235"/>
      <c r="H444" s="238">
        <v>19.460000000000001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4" t="s">
        <v>196</v>
      </c>
      <c r="AU444" s="244" t="s">
        <v>83</v>
      </c>
      <c r="AV444" s="14" t="s">
        <v>183</v>
      </c>
      <c r="AW444" s="14" t="s">
        <v>34</v>
      </c>
      <c r="AX444" s="14" t="s">
        <v>81</v>
      </c>
      <c r="AY444" s="244" t="s">
        <v>184</v>
      </c>
    </row>
    <row r="445" s="2" customFormat="1" ht="33" customHeight="1">
      <c r="A445" s="41"/>
      <c r="B445" s="42"/>
      <c r="C445" s="205" t="s">
        <v>751</v>
      </c>
      <c r="D445" s="205" t="s">
        <v>185</v>
      </c>
      <c r="E445" s="206" t="s">
        <v>731</v>
      </c>
      <c r="F445" s="207" t="s">
        <v>732</v>
      </c>
      <c r="G445" s="208" t="s">
        <v>407</v>
      </c>
      <c r="H445" s="209">
        <v>1707.6400000000001</v>
      </c>
      <c r="I445" s="210"/>
      <c r="J445" s="211">
        <f>ROUND(I445*H445,2)</f>
        <v>0</v>
      </c>
      <c r="K445" s="207" t="s">
        <v>219</v>
      </c>
      <c r="L445" s="47"/>
      <c r="M445" s="212" t="s">
        <v>21</v>
      </c>
      <c r="N445" s="213" t="s">
        <v>44</v>
      </c>
      <c r="O445" s="87"/>
      <c r="P445" s="214">
        <f>O445*H445</f>
        <v>0</v>
      </c>
      <c r="Q445" s="214">
        <v>0</v>
      </c>
      <c r="R445" s="214">
        <f>Q445*H445</f>
        <v>0</v>
      </c>
      <c r="S445" s="214">
        <v>0</v>
      </c>
      <c r="T445" s="21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16" t="s">
        <v>183</v>
      </c>
      <c r="AT445" s="216" t="s">
        <v>185</v>
      </c>
      <c r="AU445" s="216" t="s">
        <v>83</v>
      </c>
      <c r="AY445" s="20" t="s">
        <v>184</v>
      </c>
      <c r="BE445" s="217">
        <f>IF(N445="základní",J445,0)</f>
        <v>0</v>
      </c>
      <c r="BF445" s="217">
        <f>IF(N445="snížená",J445,0)</f>
        <v>0</v>
      </c>
      <c r="BG445" s="217">
        <f>IF(N445="zákl. přenesená",J445,0)</f>
        <v>0</v>
      </c>
      <c r="BH445" s="217">
        <f>IF(N445="sníž. přenesená",J445,0)</f>
        <v>0</v>
      </c>
      <c r="BI445" s="217">
        <f>IF(N445="nulová",J445,0)</f>
        <v>0</v>
      </c>
      <c r="BJ445" s="20" t="s">
        <v>81</v>
      </c>
      <c r="BK445" s="217">
        <f>ROUND(I445*H445,2)</f>
        <v>0</v>
      </c>
      <c r="BL445" s="20" t="s">
        <v>183</v>
      </c>
      <c r="BM445" s="216" t="s">
        <v>1142</v>
      </c>
    </row>
    <row r="446" s="2" customFormat="1">
      <c r="A446" s="41"/>
      <c r="B446" s="42"/>
      <c r="C446" s="43"/>
      <c r="D446" s="218" t="s">
        <v>191</v>
      </c>
      <c r="E446" s="43"/>
      <c r="F446" s="219" t="s">
        <v>734</v>
      </c>
      <c r="G446" s="43"/>
      <c r="H446" s="43"/>
      <c r="I446" s="220"/>
      <c r="J446" s="43"/>
      <c r="K446" s="43"/>
      <c r="L446" s="47"/>
      <c r="M446" s="221"/>
      <c r="N446" s="22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191</v>
      </c>
      <c r="AU446" s="20" t="s">
        <v>83</v>
      </c>
    </row>
    <row r="447" s="2" customFormat="1">
      <c r="A447" s="41"/>
      <c r="B447" s="42"/>
      <c r="C447" s="43"/>
      <c r="D447" s="247" t="s">
        <v>221</v>
      </c>
      <c r="E447" s="43"/>
      <c r="F447" s="248" t="s">
        <v>735</v>
      </c>
      <c r="G447" s="43"/>
      <c r="H447" s="43"/>
      <c r="I447" s="220"/>
      <c r="J447" s="43"/>
      <c r="K447" s="43"/>
      <c r="L447" s="47"/>
      <c r="M447" s="221"/>
      <c r="N447" s="22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221</v>
      </c>
      <c r="AU447" s="20" t="s">
        <v>83</v>
      </c>
    </row>
    <row r="448" s="15" customFormat="1">
      <c r="A448" s="15"/>
      <c r="B448" s="249"/>
      <c r="C448" s="250"/>
      <c r="D448" s="218" t="s">
        <v>196</v>
      </c>
      <c r="E448" s="251" t="s">
        <v>21</v>
      </c>
      <c r="F448" s="252" t="s">
        <v>1143</v>
      </c>
      <c r="G448" s="250"/>
      <c r="H448" s="251" t="s">
        <v>21</v>
      </c>
      <c r="I448" s="253"/>
      <c r="J448" s="250"/>
      <c r="K448" s="250"/>
      <c r="L448" s="254"/>
      <c r="M448" s="255"/>
      <c r="N448" s="256"/>
      <c r="O448" s="256"/>
      <c r="P448" s="256"/>
      <c r="Q448" s="256"/>
      <c r="R448" s="256"/>
      <c r="S448" s="256"/>
      <c r="T448" s="25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58" t="s">
        <v>196</v>
      </c>
      <c r="AU448" s="258" t="s">
        <v>83</v>
      </c>
      <c r="AV448" s="15" t="s">
        <v>81</v>
      </c>
      <c r="AW448" s="15" t="s">
        <v>34</v>
      </c>
      <c r="AX448" s="15" t="s">
        <v>73</v>
      </c>
      <c r="AY448" s="258" t="s">
        <v>184</v>
      </c>
    </row>
    <row r="449" s="13" customFormat="1">
      <c r="A449" s="13"/>
      <c r="B449" s="223"/>
      <c r="C449" s="224"/>
      <c r="D449" s="218" t="s">
        <v>196</v>
      </c>
      <c r="E449" s="225" t="s">
        <v>21</v>
      </c>
      <c r="F449" s="226" t="s">
        <v>1098</v>
      </c>
      <c r="G449" s="224"/>
      <c r="H449" s="227">
        <v>408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3" t="s">
        <v>196</v>
      </c>
      <c r="AU449" s="233" t="s">
        <v>83</v>
      </c>
      <c r="AV449" s="13" t="s">
        <v>83</v>
      </c>
      <c r="AW449" s="13" t="s">
        <v>34</v>
      </c>
      <c r="AX449" s="13" t="s">
        <v>73</v>
      </c>
      <c r="AY449" s="233" t="s">
        <v>184</v>
      </c>
    </row>
    <row r="450" s="13" customFormat="1">
      <c r="A450" s="13"/>
      <c r="B450" s="223"/>
      <c r="C450" s="224"/>
      <c r="D450" s="218" t="s">
        <v>196</v>
      </c>
      <c r="E450" s="225" t="s">
        <v>21</v>
      </c>
      <c r="F450" s="226" t="s">
        <v>1099</v>
      </c>
      <c r="G450" s="224"/>
      <c r="H450" s="227">
        <v>951.5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3" t="s">
        <v>196</v>
      </c>
      <c r="AU450" s="233" t="s">
        <v>83</v>
      </c>
      <c r="AV450" s="13" t="s">
        <v>83</v>
      </c>
      <c r="AW450" s="13" t="s">
        <v>34</v>
      </c>
      <c r="AX450" s="13" t="s">
        <v>73</v>
      </c>
      <c r="AY450" s="233" t="s">
        <v>184</v>
      </c>
    </row>
    <row r="451" s="13" customFormat="1">
      <c r="A451" s="13"/>
      <c r="B451" s="223"/>
      <c r="C451" s="224"/>
      <c r="D451" s="218" t="s">
        <v>196</v>
      </c>
      <c r="E451" s="225" t="s">
        <v>21</v>
      </c>
      <c r="F451" s="226" t="s">
        <v>1100</v>
      </c>
      <c r="G451" s="224"/>
      <c r="H451" s="227">
        <v>187.40000000000001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3" t="s">
        <v>196</v>
      </c>
      <c r="AU451" s="233" t="s">
        <v>83</v>
      </c>
      <c r="AV451" s="13" t="s">
        <v>83</v>
      </c>
      <c r="AW451" s="13" t="s">
        <v>34</v>
      </c>
      <c r="AX451" s="13" t="s">
        <v>73</v>
      </c>
      <c r="AY451" s="233" t="s">
        <v>184</v>
      </c>
    </row>
    <row r="452" s="13" customFormat="1">
      <c r="A452" s="13"/>
      <c r="B452" s="223"/>
      <c r="C452" s="224"/>
      <c r="D452" s="218" t="s">
        <v>196</v>
      </c>
      <c r="E452" s="225" t="s">
        <v>21</v>
      </c>
      <c r="F452" s="226" t="s">
        <v>1101</v>
      </c>
      <c r="G452" s="224"/>
      <c r="H452" s="227">
        <v>45.579999999999998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3" t="s">
        <v>196</v>
      </c>
      <c r="AU452" s="233" t="s">
        <v>83</v>
      </c>
      <c r="AV452" s="13" t="s">
        <v>83</v>
      </c>
      <c r="AW452" s="13" t="s">
        <v>34</v>
      </c>
      <c r="AX452" s="13" t="s">
        <v>73</v>
      </c>
      <c r="AY452" s="233" t="s">
        <v>184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1102</v>
      </c>
      <c r="G453" s="224"/>
      <c r="H453" s="227">
        <v>51.100000000000001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3" customFormat="1">
      <c r="A454" s="13"/>
      <c r="B454" s="223"/>
      <c r="C454" s="224"/>
      <c r="D454" s="218" t="s">
        <v>196</v>
      </c>
      <c r="E454" s="225" t="s">
        <v>21</v>
      </c>
      <c r="F454" s="226" t="s">
        <v>1103</v>
      </c>
      <c r="G454" s="224"/>
      <c r="H454" s="227">
        <v>40.299999999999997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3" t="s">
        <v>196</v>
      </c>
      <c r="AU454" s="233" t="s">
        <v>83</v>
      </c>
      <c r="AV454" s="13" t="s">
        <v>83</v>
      </c>
      <c r="AW454" s="13" t="s">
        <v>34</v>
      </c>
      <c r="AX454" s="13" t="s">
        <v>73</v>
      </c>
      <c r="AY454" s="233" t="s">
        <v>184</v>
      </c>
    </row>
    <row r="455" s="13" customFormat="1">
      <c r="A455" s="13"/>
      <c r="B455" s="223"/>
      <c r="C455" s="224"/>
      <c r="D455" s="218" t="s">
        <v>196</v>
      </c>
      <c r="E455" s="225" t="s">
        <v>21</v>
      </c>
      <c r="F455" s="226" t="s">
        <v>1104</v>
      </c>
      <c r="G455" s="224"/>
      <c r="H455" s="227">
        <v>23.760000000000002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3" t="s">
        <v>196</v>
      </c>
      <c r="AU455" s="233" t="s">
        <v>83</v>
      </c>
      <c r="AV455" s="13" t="s">
        <v>83</v>
      </c>
      <c r="AW455" s="13" t="s">
        <v>34</v>
      </c>
      <c r="AX455" s="13" t="s">
        <v>73</v>
      </c>
      <c r="AY455" s="233" t="s">
        <v>184</v>
      </c>
    </row>
    <row r="456" s="14" customFormat="1">
      <c r="A456" s="14"/>
      <c r="B456" s="234"/>
      <c r="C456" s="235"/>
      <c r="D456" s="218" t="s">
        <v>196</v>
      </c>
      <c r="E456" s="236" t="s">
        <v>21</v>
      </c>
      <c r="F456" s="237" t="s">
        <v>198</v>
      </c>
      <c r="G456" s="235"/>
      <c r="H456" s="238">
        <v>1707.6399999999999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44" t="s">
        <v>196</v>
      </c>
      <c r="AU456" s="244" t="s">
        <v>83</v>
      </c>
      <c r="AV456" s="14" t="s">
        <v>183</v>
      </c>
      <c r="AW456" s="14" t="s">
        <v>34</v>
      </c>
      <c r="AX456" s="14" t="s">
        <v>81</v>
      </c>
      <c r="AY456" s="244" t="s">
        <v>184</v>
      </c>
    </row>
    <row r="457" s="2" customFormat="1" ht="33" customHeight="1">
      <c r="A457" s="41"/>
      <c r="B457" s="42"/>
      <c r="C457" s="205" t="s">
        <v>755</v>
      </c>
      <c r="D457" s="205" t="s">
        <v>185</v>
      </c>
      <c r="E457" s="206" t="s">
        <v>1144</v>
      </c>
      <c r="F457" s="207" t="s">
        <v>732</v>
      </c>
      <c r="G457" s="208" t="s">
        <v>407</v>
      </c>
      <c r="H457" s="209">
        <v>48.590000000000003</v>
      </c>
      <c r="I457" s="210"/>
      <c r="J457" s="211">
        <f>ROUND(I457*H457,2)</f>
        <v>0</v>
      </c>
      <c r="K457" s="207" t="s">
        <v>21</v>
      </c>
      <c r="L457" s="47"/>
      <c r="M457" s="212" t="s">
        <v>21</v>
      </c>
      <c r="N457" s="213" t="s">
        <v>44</v>
      </c>
      <c r="O457" s="87"/>
      <c r="P457" s="214">
        <f>O457*H457</f>
        <v>0</v>
      </c>
      <c r="Q457" s="214">
        <v>0</v>
      </c>
      <c r="R457" s="214">
        <f>Q457*H457</f>
        <v>0</v>
      </c>
      <c r="S457" s="214">
        <v>0</v>
      </c>
      <c r="T457" s="215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16" t="s">
        <v>183</v>
      </c>
      <c r="AT457" s="216" t="s">
        <v>185</v>
      </c>
      <c r="AU457" s="216" t="s">
        <v>83</v>
      </c>
      <c r="AY457" s="20" t="s">
        <v>184</v>
      </c>
      <c r="BE457" s="217">
        <f>IF(N457="základní",J457,0)</f>
        <v>0</v>
      </c>
      <c r="BF457" s="217">
        <f>IF(N457="snížená",J457,0)</f>
        <v>0</v>
      </c>
      <c r="BG457" s="217">
        <f>IF(N457="zákl. přenesená",J457,0)</f>
        <v>0</v>
      </c>
      <c r="BH457" s="217">
        <f>IF(N457="sníž. přenesená",J457,0)</f>
        <v>0</v>
      </c>
      <c r="BI457" s="217">
        <f>IF(N457="nulová",J457,0)</f>
        <v>0</v>
      </c>
      <c r="BJ457" s="20" t="s">
        <v>81</v>
      </c>
      <c r="BK457" s="217">
        <f>ROUND(I457*H457,2)</f>
        <v>0</v>
      </c>
      <c r="BL457" s="20" t="s">
        <v>183</v>
      </c>
      <c r="BM457" s="216" t="s">
        <v>1145</v>
      </c>
    </row>
    <row r="458" s="2" customFormat="1">
      <c r="A458" s="41"/>
      <c r="B458" s="42"/>
      <c r="C458" s="43"/>
      <c r="D458" s="218" t="s">
        <v>191</v>
      </c>
      <c r="E458" s="43"/>
      <c r="F458" s="219" t="s">
        <v>734</v>
      </c>
      <c r="G458" s="43"/>
      <c r="H458" s="43"/>
      <c r="I458" s="220"/>
      <c r="J458" s="43"/>
      <c r="K458" s="43"/>
      <c r="L458" s="47"/>
      <c r="M458" s="221"/>
      <c r="N458" s="22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191</v>
      </c>
      <c r="AU458" s="20" t="s">
        <v>83</v>
      </c>
    </row>
    <row r="459" s="15" customFormat="1">
      <c r="A459" s="15"/>
      <c r="B459" s="249"/>
      <c r="C459" s="250"/>
      <c r="D459" s="218" t="s">
        <v>196</v>
      </c>
      <c r="E459" s="251" t="s">
        <v>21</v>
      </c>
      <c r="F459" s="252" t="s">
        <v>1135</v>
      </c>
      <c r="G459" s="250"/>
      <c r="H459" s="251" t="s">
        <v>21</v>
      </c>
      <c r="I459" s="253"/>
      <c r="J459" s="250"/>
      <c r="K459" s="250"/>
      <c r="L459" s="254"/>
      <c r="M459" s="255"/>
      <c r="N459" s="256"/>
      <c r="O459" s="256"/>
      <c r="P459" s="256"/>
      <c r="Q459" s="256"/>
      <c r="R459" s="256"/>
      <c r="S459" s="256"/>
      <c r="T459" s="257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58" t="s">
        <v>196</v>
      </c>
      <c r="AU459" s="258" t="s">
        <v>83</v>
      </c>
      <c r="AV459" s="15" t="s">
        <v>81</v>
      </c>
      <c r="AW459" s="15" t="s">
        <v>34</v>
      </c>
      <c r="AX459" s="15" t="s">
        <v>73</v>
      </c>
      <c r="AY459" s="258" t="s">
        <v>184</v>
      </c>
    </row>
    <row r="460" s="15" customFormat="1">
      <c r="A460" s="15"/>
      <c r="B460" s="249"/>
      <c r="C460" s="250"/>
      <c r="D460" s="218" t="s">
        <v>196</v>
      </c>
      <c r="E460" s="251" t="s">
        <v>21</v>
      </c>
      <c r="F460" s="252" t="s">
        <v>1125</v>
      </c>
      <c r="G460" s="250"/>
      <c r="H460" s="251" t="s">
        <v>21</v>
      </c>
      <c r="I460" s="253"/>
      <c r="J460" s="250"/>
      <c r="K460" s="250"/>
      <c r="L460" s="254"/>
      <c r="M460" s="255"/>
      <c r="N460" s="256"/>
      <c r="O460" s="256"/>
      <c r="P460" s="256"/>
      <c r="Q460" s="256"/>
      <c r="R460" s="256"/>
      <c r="S460" s="256"/>
      <c r="T460" s="25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58" t="s">
        <v>196</v>
      </c>
      <c r="AU460" s="258" t="s">
        <v>83</v>
      </c>
      <c r="AV460" s="15" t="s">
        <v>81</v>
      </c>
      <c r="AW460" s="15" t="s">
        <v>34</v>
      </c>
      <c r="AX460" s="15" t="s">
        <v>73</v>
      </c>
      <c r="AY460" s="258" t="s">
        <v>184</v>
      </c>
    </row>
    <row r="461" s="13" customFormat="1">
      <c r="A461" s="13"/>
      <c r="B461" s="223"/>
      <c r="C461" s="224"/>
      <c r="D461" s="218" t="s">
        <v>196</v>
      </c>
      <c r="E461" s="225" t="s">
        <v>21</v>
      </c>
      <c r="F461" s="226" t="s">
        <v>1126</v>
      </c>
      <c r="G461" s="224"/>
      <c r="H461" s="227">
        <v>31.640000000000001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33" t="s">
        <v>196</v>
      </c>
      <c r="AU461" s="233" t="s">
        <v>83</v>
      </c>
      <c r="AV461" s="13" t="s">
        <v>83</v>
      </c>
      <c r="AW461" s="13" t="s">
        <v>34</v>
      </c>
      <c r="AX461" s="13" t="s">
        <v>73</v>
      </c>
      <c r="AY461" s="233" t="s">
        <v>184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1127</v>
      </c>
      <c r="G462" s="224"/>
      <c r="H462" s="227">
        <v>15.75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3" customFormat="1">
      <c r="A463" s="13"/>
      <c r="B463" s="223"/>
      <c r="C463" s="224"/>
      <c r="D463" s="218" t="s">
        <v>196</v>
      </c>
      <c r="E463" s="225" t="s">
        <v>21</v>
      </c>
      <c r="F463" s="226" t="s">
        <v>1128</v>
      </c>
      <c r="G463" s="224"/>
      <c r="H463" s="227">
        <v>1.2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33" t="s">
        <v>196</v>
      </c>
      <c r="AU463" s="233" t="s">
        <v>83</v>
      </c>
      <c r="AV463" s="13" t="s">
        <v>83</v>
      </c>
      <c r="AW463" s="13" t="s">
        <v>34</v>
      </c>
      <c r="AX463" s="13" t="s">
        <v>73</v>
      </c>
      <c r="AY463" s="233" t="s">
        <v>184</v>
      </c>
    </row>
    <row r="464" s="14" customFormat="1">
      <c r="A464" s="14"/>
      <c r="B464" s="234"/>
      <c r="C464" s="235"/>
      <c r="D464" s="218" t="s">
        <v>196</v>
      </c>
      <c r="E464" s="236" t="s">
        <v>21</v>
      </c>
      <c r="F464" s="237" t="s">
        <v>198</v>
      </c>
      <c r="G464" s="235"/>
      <c r="H464" s="238">
        <v>48.590000000000003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44" t="s">
        <v>196</v>
      </c>
      <c r="AU464" s="244" t="s">
        <v>83</v>
      </c>
      <c r="AV464" s="14" t="s">
        <v>183</v>
      </c>
      <c r="AW464" s="14" t="s">
        <v>34</v>
      </c>
      <c r="AX464" s="14" t="s">
        <v>81</v>
      </c>
      <c r="AY464" s="244" t="s">
        <v>184</v>
      </c>
    </row>
    <row r="465" s="2" customFormat="1" ht="33" customHeight="1">
      <c r="A465" s="41"/>
      <c r="B465" s="42"/>
      <c r="C465" s="205" t="s">
        <v>762</v>
      </c>
      <c r="D465" s="205" t="s">
        <v>185</v>
      </c>
      <c r="E465" s="206" t="s">
        <v>738</v>
      </c>
      <c r="F465" s="207" t="s">
        <v>739</v>
      </c>
      <c r="G465" s="208" t="s">
        <v>407</v>
      </c>
      <c r="H465" s="209">
        <v>38.340000000000003</v>
      </c>
      <c r="I465" s="210"/>
      <c r="J465" s="211">
        <f>ROUND(I465*H465,2)</f>
        <v>0</v>
      </c>
      <c r="K465" s="207" t="s">
        <v>219</v>
      </c>
      <c r="L465" s="47"/>
      <c r="M465" s="212" t="s">
        <v>21</v>
      </c>
      <c r="N465" s="213" t="s">
        <v>44</v>
      </c>
      <c r="O465" s="87"/>
      <c r="P465" s="214">
        <f>O465*H465</f>
        <v>0</v>
      </c>
      <c r="Q465" s="214">
        <v>0.10100000000000001</v>
      </c>
      <c r="R465" s="214">
        <f>Q465*H465</f>
        <v>3.8723400000000008</v>
      </c>
      <c r="S465" s="214">
        <v>0</v>
      </c>
      <c r="T465" s="21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16" t="s">
        <v>183</v>
      </c>
      <c r="AT465" s="216" t="s">
        <v>185</v>
      </c>
      <c r="AU465" s="216" t="s">
        <v>83</v>
      </c>
      <c r="AY465" s="20" t="s">
        <v>184</v>
      </c>
      <c r="BE465" s="217">
        <f>IF(N465="základní",J465,0)</f>
        <v>0</v>
      </c>
      <c r="BF465" s="217">
        <f>IF(N465="snížená",J465,0)</f>
        <v>0</v>
      </c>
      <c r="BG465" s="217">
        <f>IF(N465="zákl. přenesená",J465,0)</f>
        <v>0</v>
      </c>
      <c r="BH465" s="217">
        <f>IF(N465="sníž. přenesená",J465,0)</f>
        <v>0</v>
      </c>
      <c r="BI465" s="217">
        <f>IF(N465="nulová",J465,0)</f>
        <v>0</v>
      </c>
      <c r="BJ465" s="20" t="s">
        <v>81</v>
      </c>
      <c r="BK465" s="217">
        <f>ROUND(I465*H465,2)</f>
        <v>0</v>
      </c>
      <c r="BL465" s="20" t="s">
        <v>183</v>
      </c>
      <c r="BM465" s="216" t="s">
        <v>1146</v>
      </c>
    </row>
    <row r="466" s="2" customFormat="1">
      <c r="A466" s="41"/>
      <c r="B466" s="42"/>
      <c r="C466" s="43"/>
      <c r="D466" s="218" t="s">
        <v>191</v>
      </c>
      <c r="E466" s="43"/>
      <c r="F466" s="219" t="s">
        <v>741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191</v>
      </c>
      <c r="AU466" s="20" t="s">
        <v>83</v>
      </c>
    </row>
    <row r="467" s="2" customFormat="1">
      <c r="A467" s="41"/>
      <c r="B467" s="42"/>
      <c r="C467" s="43"/>
      <c r="D467" s="247" t="s">
        <v>221</v>
      </c>
      <c r="E467" s="43"/>
      <c r="F467" s="248" t="s">
        <v>742</v>
      </c>
      <c r="G467" s="43"/>
      <c r="H467" s="43"/>
      <c r="I467" s="220"/>
      <c r="J467" s="43"/>
      <c r="K467" s="43"/>
      <c r="L467" s="47"/>
      <c r="M467" s="221"/>
      <c r="N467" s="22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221</v>
      </c>
      <c r="AU467" s="20" t="s">
        <v>83</v>
      </c>
    </row>
    <row r="468" s="15" customFormat="1">
      <c r="A468" s="15"/>
      <c r="B468" s="249"/>
      <c r="C468" s="250"/>
      <c r="D468" s="218" t="s">
        <v>196</v>
      </c>
      <c r="E468" s="251" t="s">
        <v>21</v>
      </c>
      <c r="F468" s="252" t="s">
        <v>1147</v>
      </c>
      <c r="G468" s="250"/>
      <c r="H468" s="251" t="s">
        <v>21</v>
      </c>
      <c r="I468" s="253"/>
      <c r="J468" s="250"/>
      <c r="K468" s="250"/>
      <c r="L468" s="254"/>
      <c r="M468" s="255"/>
      <c r="N468" s="256"/>
      <c r="O468" s="256"/>
      <c r="P468" s="256"/>
      <c r="Q468" s="256"/>
      <c r="R468" s="256"/>
      <c r="S468" s="256"/>
      <c r="T468" s="25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58" t="s">
        <v>196</v>
      </c>
      <c r="AU468" s="258" t="s">
        <v>83</v>
      </c>
      <c r="AV468" s="15" t="s">
        <v>81</v>
      </c>
      <c r="AW468" s="15" t="s">
        <v>34</v>
      </c>
      <c r="AX468" s="15" t="s">
        <v>73</v>
      </c>
      <c r="AY468" s="258" t="s">
        <v>184</v>
      </c>
    </row>
    <row r="469" s="13" customFormat="1">
      <c r="A469" s="13"/>
      <c r="B469" s="223"/>
      <c r="C469" s="224"/>
      <c r="D469" s="218" t="s">
        <v>196</v>
      </c>
      <c r="E469" s="225" t="s">
        <v>21</v>
      </c>
      <c r="F469" s="226" t="s">
        <v>948</v>
      </c>
      <c r="G469" s="224"/>
      <c r="H469" s="227">
        <v>37.409999999999997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3" t="s">
        <v>196</v>
      </c>
      <c r="AU469" s="233" t="s">
        <v>83</v>
      </c>
      <c r="AV469" s="13" t="s">
        <v>83</v>
      </c>
      <c r="AW469" s="13" t="s">
        <v>34</v>
      </c>
      <c r="AX469" s="13" t="s">
        <v>73</v>
      </c>
      <c r="AY469" s="233" t="s">
        <v>184</v>
      </c>
    </row>
    <row r="470" s="13" customFormat="1">
      <c r="A470" s="13"/>
      <c r="B470" s="223"/>
      <c r="C470" s="224"/>
      <c r="D470" s="218" t="s">
        <v>196</v>
      </c>
      <c r="E470" s="225" t="s">
        <v>21</v>
      </c>
      <c r="F470" s="226" t="s">
        <v>949</v>
      </c>
      <c r="G470" s="224"/>
      <c r="H470" s="227">
        <v>0.93000000000000005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3" t="s">
        <v>196</v>
      </c>
      <c r="AU470" s="233" t="s">
        <v>83</v>
      </c>
      <c r="AV470" s="13" t="s">
        <v>83</v>
      </c>
      <c r="AW470" s="13" t="s">
        <v>34</v>
      </c>
      <c r="AX470" s="13" t="s">
        <v>73</v>
      </c>
      <c r="AY470" s="233" t="s">
        <v>184</v>
      </c>
    </row>
    <row r="471" s="14" customFormat="1">
      <c r="A471" s="14"/>
      <c r="B471" s="234"/>
      <c r="C471" s="235"/>
      <c r="D471" s="218" t="s">
        <v>196</v>
      </c>
      <c r="E471" s="236" t="s">
        <v>21</v>
      </c>
      <c r="F471" s="237" t="s">
        <v>198</v>
      </c>
      <c r="G471" s="235"/>
      <c r="H471" s="238">
        <v>38.339999999999996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4" t="s">
        <v>196</v>
      </c>
      <c r="AU471" s="244" t="s">
        <v>83</v>
      </c>
      <c r="AV471" s="14" t="s">
        <v>183</v>
      </c>
      <c r="AW471" s="14" t="s">
        <v>34</v>
      </c>
      <c r="AX471" s="14" t="s">
        <v>81</v>
      </c>
      <c r="AY471" s="244" t="s">
        <v>184</v>
      </c>
    </row>
    <row r="472" s="2" customFormat="1" ht="33" customHeight="1">
      <c r="A472" s="41"/>
      <c r="B472" s="42"/>
      <c r="C472" s="205" t="s">
        <v>766</v>
      </c>
      <c r="D472" s="205" t="s">
        <v>185</v>
      </c>
      <c r="E472" s="206" t="s">
        <v>749</v>
      </c>
      <c r="F472" s="207" t="s">
        <v>739</v>
      </c>
      <c r="G472" s="208" t="s">
        <v>407</v>
      </c>
      <c r="H472" s="209">
        <v>52.630000000000003</v>
      </c>
      <c r="I472" s="210"/>
      <c r="J472" s="211">
        <f>ROUND(I472*H472,2)</f>
        <v>0</v>
      </c>
      <c r="K472" s="207" t="s">
        <v>21</v>
      </c>
      <c r="L472" s="47"/>
      <c r="M472" s="212" t="s">
        <v>21</v>
      </c>
      <c r="N472" s="213" t="s">
        <v>44</v>
      </c>
      <c r="O472" s="87"/>
      <c r="P472" s="214">
        <f>O472*H472</f>
        <v>0</v>
      </c>
      <c r="Q472" s="214">
        <v>0.10100000000000001</v>
      </c>
      <c r="R472" s="214">
        <f>Q472*H472</f>
        <v>5.3156300000000005</v>
      </c>
      <c r="S472" s="214">
        <v>0</v>
      </c>
      <c r="T472" s="21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16" t="s">
        <v>183</v>
      </c>
      <c r="AT472" s="216" t="s">
        <v>185</v>
      </c>
      <c r="AU472" s="216" t="s">
        <v>83</v>
      </c>
      <c r="AY472" s="20" t="s">
        <v>184</v>
      </c>
      <c r="BE472" s="217">
        <f>IF(N472="základní",J472,0)</f>
        <v>0</v>
      </c>
      <c r="BF472" s="217">
        <f>IF(N472="snížená",J472,0)</f>
        <v>0</v>
      </c>
      <c r="BG472" s="217">
        <f>IF(N472="zákl. přenesená",J472,0)</f>
        <v>0</v>
      </c>
      <c r="BH472" s="217">
        <f>IF(N472="sníž. přenesená",J472,0)</f>
        <v>0</v>
      </c>
      <c r="BI472" s="217">
        <f>IF(N472="nulová",J472,0)</f>
        <v>0</v>
      </c>
      <c r="BJ472" s="20" t="s">
        <v>81</v>
      </c>
      <c r="BK472" s="217">
        <f>ROUND(I472*H472,2)</f>
        <v>0</v>
      </c>
      <c r="BL472" s="20" t="s">
        <v>183</v>
      </c>
      <c r="BM472" s="216" t="s">
        <v>1148</v>
      </c>
    </row>
    <row r="473" s="2" customFormat="1">
      <c r="A473" s="41"/>
      <c r="B473" s="42"/>
      <c r="C473" s="43"/>
      <c r="D473" s="218" t="s">
        <v>191</v>
      </c>
      <c r="E473" s="43"/>
      <c r="F473" s="219" t="s">
        <v>741</v>
      </c>
      <c r="G473" s="43"/>
      <c r="H473" s="43"/>
      <c r="I473" s="220"/>
      <c r="J473" s="43"/>
      <c r="K473" s="43"/>
      <c r="L473" s="47"/>
      <c r="M473" s="221"/>
      <c r="N473" s="22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191</v>
      </c>
      <c r="AU473" s="20" t="s">
        <v>83</v>
      </c>
    </row>
    <row r="474" s="15" customFormat="1">
      <c r="A474" s="15"/>
      <c r="B474" s="249"/>
      <c r="C474" s="250"/>
      <c r="D474" s="218" t="s">
        <v>196</v>
      </c>
      <c r="E474" s="251" t="s">
        <v>21</v>
      </c>
      <c r="F474" s="252" t="s">
        <v>1149</v>
      </c>
      <c r="G474" s="250"/>
      <c r="H474" s="251" t="s">
        <v>21</v>
      </c>
      <c r="I474" s="253"/>
      <c r="J474" s="250"/>
      <c r="K474" s="250"/>
      <c r="L474" s="254"/>
      <c r="M474" s="255"/>
      <c r="N474" s="256"/>
      <c r="O474" s="256"/>
      <c r="P474" s="256"/>
      <c r="Q474" s="256"/>
      <c r="R474" s="256"/>
      <c r="S474" s="256"/>
      <c r="T474" s="25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58" t="s">
        <v>196</v>
      </c>
      <c r="AU474" s="258" t="s">
        <v>83</v>
      </c>
      <c r="AV474" s="15" t="s">
        <v>81</v>
      </c>
      <c r="AW474" s="15" t="s">
        <v>34</v>
      </c>
      <c r="AX474" s="15" t="s">
        <v>73</v>
      </c>
      <c r="AY474" s="258" t="s">
        <v>184</v>
      </c>
    </row>
    <row r="475" s="13" customFormat="1">
      <c r="A475" s="13"/>
      <c r="B475" s="223"/>
      <c r="C475" s="224"/>
      <c r="D475" s="218" t="s">
        <v>196</v>
      </c>
      <c r="E475" s="225" t="s">
        <v>21</v>
      </c>
      <c r="F475" s="226" t="s">
        <v>1090</v>
      </c>
      <c r="G475" s="224"/>
      <c r="H475" s="227">
        <v>2.6499999999999999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3" t="s">
        <v>196</v>
      </c>
      <c r="AU475" s="233" t="s">
        <v>83</v>
      </c>
      <c r="AV475" s="13" t="s">
        <v>83</v>
      </c>
      <c r="AW475" s="13" t="s">
        <v>34</v>
      </c>
      <c r="AX475" s="13" t="s">
        <v>73</v>
      </c>
      <c r="AY475" s="233" t="s">
        <v>184</v>
      </c>
    </row>
    <row r="476" s="15" customFormat="1">
      <c r="A476" s="15"/>
      <c r="B476" s="249"/>
      <c r="C476" s="250"/>
      <c r="D476" s="218" t="s">
        <v>196</v>
      </c>
      <c r="E476" s="251" t="s">
        <v>21</v>
      </c>
      <c r="F476" s="252" t="s">
        <v>657</v>
      </c>
      <c r="G476" s="250"/>
      <c r="H476" s="251" t="s">
        <v>21</v>
      </c>
      <c r="I476" s="253"/>
      <c r="J476" s="250"/>
      <c r="K476" s="250"/>
      <c r="L476" s="254"/>
      <c r="M476" s="255"/>
      <c r="N476" s="256"/>
      <c r="O476" s="256"/>
      <c r="P476" s="256"/>
      <c r="Q476" s="256"/>
      <c r="R476" s="256"/>
      <c r="S476" s="256"/>
      <c r="T476" s="25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58" t="s">
        <v>196</v>
      </c>
      <c r="AU476" s="258" t="s">
        <v>83</v>
      </c>
      <c r="AV476" s="15" t="s">
        <v>81</v>
      </c>
      <c r="AW476" s="15" t="s">
        <v>34</v>
      </c>
      <c r="AX476" s="15" t="s">
        <v>73</v>
      </c>
      <c r="AY476" s="258" t="s">
        <v>184</v>
      </c>
    </row>
    <row r="477" s="13" customFormat="1">
      <c r="A477" s="13"/>
      <c r="B477" s="223"/>
      <c r="C477" s="224"/>
      <c r="D477" s="218" t="s">
        <v>196</v>
      </c>
      <c r="E477" s="225" t="s">
        <v>21</v>
      </c>
      <c r="F477" s="226" t="s">
        <v>1091</v>
      </c>
      <c r="G477" s="224"/>
      <c r="H477" s="227">
        <v>25.48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3" t="s">
        <v>196</v>
      </c>
      <c r="AU477" s="233" t="s">
        <v>83</v>
      </c>
      <c r="AV477" s="13" t="s">
        <v>83</v>
      </c>
      <c r="AW477" s="13" t="s">
        <v>34</v>
      </c>
      <c r="AX477" s="13" t="s">
        <v>73</v>
      </c>
      <c r="AY477" s="233" t="s">
        <v>184</v>
      </c>
    </row>
    <row r="478" s="13" customFormat="1">
      <c r="A478" s="13"/>
      <c r="B478" s="223"/>
      <c r="C478" s="224"/>
      <c r="D478" s="218" t="s">
        <v>196</v>
      </c>
      <c r="E478" s="225" t="s">
        <v>21</v>
      </c>
      <c r="F478" s="226" t="s">
        <v>1092</v>
      </c>
      <c r="G478" s="224"/>
      <c r="H478" s="227">
        <v>17.399999999999999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3" t="s">
        <v>196</v>
      </c>
      <c r="AU478" s="233" t="s">
        <v>83</v>
      </c>
      <c r="AV478" s="13" t="s">
        <v>83</v>
      </c>
      <c r="AW478" s="13" t="s">
        <v>34</v>
      </c>
      <c r="AX478" s="13" t="s">
        <v>73</v>
      </c>
      <c r="AY478" s="233" t="s">
        <v>184</v>
      </c>
    </row>
    <row r="479" s="15" customFormat="1">
      <c r="A479" s="15"/>
      <c r="B479" s="249"/>
      <c r="C479" s="250"/>
      <c r="D479" s="218" t="s">
        <v>196</v>
      </c>
      <c r="E479" s="251" t="s">
        <v>21</v>
      </c>
      <c r="F479" s="252" t="s">
        <v>1093</v>
      </c>
      <c r="G479" s="250"/>
      <c r="H479" s="251" t="s">
        <v>21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8" t="s">
        <v>196</v>
      </c>
      <c r="AU479" s="258" t="s">
        <v>83</v>
      </c>
      <c r="AV479" s="15" t="s">
        <v>81</v>
      </c>
      <c r="AW479" s="15" t="s">
        <v>34</v>
      </c>
      <c r="AX479" s="15" t="s">
        <v>73</v>
      </c>
      <c r="AY479" s="258" t="s">
        <v>184</v>
      </c>
    </row>
    <row r="480" s="13" customFormat="1">
      <c r="A480" s="13"/>
      <c r="B480" s="223"/>
      <c r="C480" s="224"/>
      <c r="D480" s="218" t="s">
        <v>196</v>
      </c>
      <c r="E480" s="225" t="s">
        <v>21</v>
      </c>
      <c r="F480" s="226" t="s">
        <v>1094</v>
      </c>
      <c r="G480" s="224"/>
      <c r="H480" s="227">
        <v>7.0999999999999996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34</v>
      </c>
      <c r="AX480" s="13" t="s">
        <v>73</v>
      </c>
      <c r="AY480" s="233" t="s">
        <v>184</v>
      </c>
    </row>
    <row r="481" s="14" customFormat="1">
      <c r="A481" s="14"/>
      <c r="B481" s="234"/>
      <c r="C481" s="235"/>
      <c r="D481" s="218" t="s">
        <v>196</v>
      </c>
      <c r="E481" s="236" t="s">
        <v>21</v>
      </c>
      <c r="F481" s="237" t="s">
        <v>198</v>
      </c>
      <c r="G481" s="235"/>
      <c r="H481" s="238">
        <v>52.630000000000003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4" t="s">
        <v>196</v>
      </c>
      <c r="AU481" s="244" t="s">
        <v>83</v>
      </c>
      <c r="AV481" s="14" t="s">
        <v>183</v>
      </c>
      <c r="AW481" s="14" t="s">
        <v>34</v>
      </c>
      <c r="AX481" s="14" t="s">
        <v>81</v>
      </c>
      <c r="AY481" s="244" t="s">
        <v>184</v>
      </c>
    </row>
    <row r="482" s="2" customFormat="1" ht="24.15" customHeight="1">
      <c r="A482" s="41"/>
      <c r="B482" s="42"/>
      <c r="C482" s="262" t="s">
        <v>772</v>
      </c>
      <c r="D482" s="262" t="s">
        <v>744</v>
      </c>
      <c r="E482" s="263" t="s">
        <v>1150</v>
      </c>
      <c r="F482" s="264" t="s">
        <v>1151</v>
      </c>
      <c r="G482" s="265" t="s">
        <v>407</v>
      </c>
      <c r="H482" s="266">
        <v>2.6499999999999999</v>
      </c>
      <c r="I482" s="267"/>
      <c r="J482" s="268">
        <f>ROUND(I482*H482,2)</f>
        <v>0</v>
      </c>
      <c r="K482" s="264" t="s">
        <v>219</v>
      </c>
      <c r="L482" s="269"/>
      <c r="M482" s="270" t="s">
        <v>21</v>
      </c>
      <c r="N482" s="271" t="s">
        <v>44</v>
      </c>
      <c r="O482" s="87"/>
      <c r="P482" s="214">
        <f>O482*H482</f>
        <v>0</v>
      </c>
      <c r="Q482" s="214">
        <v>0.17599999999999999</v>
      </c>
      <c r="R482" s="214">
        <f>Q482*H482</f>
        <v>0.46639999999999998</v>
      </c>
      <c r="S482" s="214">
        <v>0</v>
      </c>
      <c r="T482" s="215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16" t="s">
        <v>229</v>
      </c>
      <c r="AT482" s="216" t="s">
        <v>744</v>
      </c>
      <c r="AU482" s="216" t="s">
        <v>83</v>
      </c>
      <c r="AY482" s="20" t="s">
        <v>184</v>
      </c>
      <c r="BE482" s="217">
        <f>IF(N482="základní",J482,0)</f>
        <v>0</v>
      </c>
      <c r="BF482" s="217">
        <f>IF(N482="snížená",J482,0)</f>
        <v>0</v>
      </c>
      <c r="BG482" s="217">
        <f>IF(N482="zákl. přenesená",J482,0)</f>
        <v>0</v>
      </c>
      <c r="BH482" s="217">
        <f>IF(N482="sníž. přenesená",J482,0)</f>
        <v>0</v>
      </c>
      <c r="BI482" s="217">
        <f>IF(N482="nulová",J482,0)</f>
        <v>0</v>
      </c>
      <c r="BJ482" s="20" t="s">
        <v>81</v>
      </c>
      <c r="BK482" s="217">
        <f>ROUND(I482*H482,2)</f>
        <v>0</v>
      </c>
      <c r="BL482" s="20" t="s">
        <v>183</v>
      </c>
      <c r="BM482" s="216" t="s">
        <v>1152</v>
      </c>
    </row>
    <row r="483" s="2" customFormat="1">
      <c r="A483" s="41"/>
      <c r="B483" s="42"/>
      <c r="C483" s="43"/>
      <c r="D483" s="218" t="s">
        <v>191</v>
      </c>
      <c r="E483" s="43"/>
      <c r="F483" s="219" t="s">
        <v>1151</v>
      </c>
      <c r="G483" s="43"/>
      <c r="H483" s="43"/>
      <c r="I483" s="220"/>
      <c r="J483" s="43"/>
      <c r="K483" s="43"/>
      <c r="L483" s="47"/>
      <c r="M483" s="221"/>
      <c r="N483" s="22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191</v>
      </c>
      <c r="AU483" s="20" t="s">
        <v>83</v>
      </c>
    </row>
    <row r="484" s="13" customFormat="1">
      <c r="A484" s="13"/>
      <c r="B484" s="223"/>
      <c r="C484" s="224"/>
      <c r="D484" s="218" t="s">
        <v>196</v>
      </c>
      <c r="E484" s="225" t="s">
        <v>21</v>
      </c>
      <c r="F484" s="226" t="s">
        <v>1153</v>
      </c>
      <c r="G484" s="224"/>
      <c r="H484" s="227">
        <v>2.6499999999999999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3" t="s">
        <v>196</v>
      </c>
      <c r="AU484" s="233" t="s">
        <v>83</v>
      </c>
      <c r="AV484" s="13" t="s">
        <v>83</v>
      </c>
      <c r="AW484" s="13" t="s">
        <v>34</v>
      </c>
      <c r="AX484" s="13" t="s">
        <v>73</v>
      </c>
      <c r="AY484" s="233" t="s">
        <v>184</v>
      </c>
    </row>
    <row r="485" s="14" customFormat="1">
      <c r="A485" s="14"/>
      <c r="B485" s="234"/>
      <c r="C485" s="235"/>
      <c r="D485" s="218" t="s">
        <v>196</v>
      </c>
      <c r="E485" s="236" t="s">
        <v>21</v>
      </c>
      <c r="F485" s="237" t="s">
        <v>198</v>
      </c>
      <c r="G485" s="235"/>
      <c r="H485" s="238">
        <v>2.6499999999999999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44" t="s">
        <v>196</v>
      </c>
      <c r="AU485" s="244" t="s">
        <v>83</v>
      </c>
      <c r="AV485" s="14" t="s">
        <v>183</v>
      </c>
      <c r="AW485" s="14" t="s">
        <v>34</v>
      </c>
      <c r="AX485" s="14" t="s">
        <v>81</v>
      </c>
      <c r="AY485" s="244" t="s">
        <v>184</v>
      </c>
    </row>
    <row r="486" s="2" customFormat="1" ht="21.75" customHeight="1">
      <c r="A486" s="41"/>
      <c r="B486" s="42"/>
      <c r="C486" s="262" t="s">
        <v>777</v>
      </c>
      <c r="D486" s="262" t="s">
        <v>744</v>
      </c>
      <c r="E486" s="263" t="s">
        <v>752</v>
      </c>
      <c r="F486" s="264" t="s">
        <v>753</v>
      </c>
      <c r="G486" s="265" t="s">
        <v>407</v>
      </c>
      <c r="H486" s="266">
        <v>42.880000000000003</v>
      </c>
      <c r="I486" s="267"/>
      <c r="J486" s="268">
        <f>ROUND(I486*H486,2)</f>
        <v>0</v>
      </c>
      <c r="K486" s="264" t="s">
        <v>219</v>
      </c>
      <c r="L486" s="269"/>
      <c r="M486" s="270" t="s">
        <v>21</v>
      </c>
      <c r="N486" s="271" t="s">
        <v>44</v>
      </c>
      <c r="O486" s="87"/>
      <c r="P486" s="214">
        <f>O486*H486</f>
        <v>0</v>
      </c>
      <c r="Q486" s="214">
        <v>0.13100000000000001</v>
      </c>
      <c r="R486" s="214">
        <f>Q486*H486</f>
        <v>5.6172800000000009</v>
      </c>
      <c r="S486" s="214">
        <v>0</v>
      </c>
      <c r="T486" s="215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16" t="s">
        <v>229</v>
      </c>
      <c r="AT486" s="216" t="s">
        <v>744</v>
      </c>
      <c r="AU486" s="216" t="s">
        <v>83</v>
      </c>
      <c r="AY486" s="20" t="s">
        <v>184</v>
      </c>
      <c r="BE486" s="217">
        <f>IF(N486="základní",J486,0)</f>
        <v>0</v>
      </c>
      <c r="BF486" s="217">
        <f>IF(N486="snížená",J486,0)</f>
        <v>0</v>
      </c>
      <c r="BG486" s="217">
        <f>IF(N486="zákl. přenesená",J486,0)</f>
        <v>0</v>
      </c>
      <c r="BH486" s="217">
        <f>IF(N486="sníž. přenesená",J486,0)</f>
        <v>0</v>
      </c>
      <c r="BI486" s="217">
        <f>IF(N486="nulová",J486,0)</f>
        <v>0</v>
      </c>
      <c r="BJ486" s="20" t="s">
        <v>81</v>
      </c>
      <c r="BK486" s="217">
        <f>ROUND(I486*H486,2)</f>
        <v>0</v>
      </c>
      <c r="BL486" s="20" t="s">
        <v>183</v>
      </c>
      <c r="BM486" s="216" t="s">
        <v>1154</v>
      </c>
    </row>
    <row r="487" s="2" customFormat="1">
      <c r="A487" s="41"/>
      <c r="B487" s="42"/>
      <c r="C487" s="43"/>
      <c r="D487" s="218" t="s">
        <v>191</v>
      </c>
      <c r="E487" s="43"/>
      <c r="F487" s="219" t="s">
        <v>753</v>
      </c>
      <c r="G487" s="43"/>
      <c r="H487" s="43"/>
      <c r="I487" s="220"/>
      <c r="J487" s="43"/>
      <c r="K487" s="43"/>
      <c r="L487" s="47"/>
      <c r="M487" s="221"/>
      <c r="N487" s="22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191</v>
      </c>
      <c r="AU487" s="20" t="s">
        <v>83</v>
      </c>
    </row>
    <row r="488" s="15" customFormat="1">
      <c r="A488" s="15"/>
      <c r="B488" s="249"/>
      <c r="C488" s="250"/>
      <c r="D488" s="218" t="s">
        <v>196</v>
      </c>
      <c r="E488" s="251" t="s">
        <v>21</v>
      </c>
      <c r="F488" s="252" t="s">
        <v>1155</v>
      </c>
      <c r="G488" s="250"/>
      <c r="H488" s="251" t="s">
        <v>21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58" t="s">
        <v>196</v>
      </c>
      <c r="AU488" s="258" t="s">
        <v>83</v>
      </c>
      <c r="AV488" s="15" t="s">
        <v>81</v>
      </c>
      <c r="AW488" s="15" t="s">
        <v>34</v>
      </c>
      <c r="AX488" s="15" t="s">
        <v>73</v>
      </c>
      <c r="AY488" s="258" t="s">
        <v>184</v>
      </c>
    </row>
    <row r="489" s="13" customFormat="1">
      <c r="A489" s="13"/>
      <c r="B489" s="223"/>
      <c r="C489" s="224"/>
      <c r="D489" s="218" t="s">
        <v>196</v>
      </c>
      <c r="E489" s="225" t="s">
        <v>21</v>
      </c>
      <c r="F489" s="226" t="s">
        <v>1156</v>
      </c>
      <c r="G489" s="224"/>
      <c r="H489" s="227">
        <v>42.880000000000003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3" t="s">
        <v>196</v>
      </c>
      <c r="AU489" s="233" t="s">
        <v>83</v>
      </c>
      <c r="AV489" s="13" t="s">
        <v>83</v>
      </c>
      <c r="AW489" s="13" t="s">
        <v>34</v>
      </c>
      <c r="AX489" s="13" t="s">
        <v>73</v>
      </c>
      <c r="AY489" s="233" t="s">
        <v>184</v>
      </c>
    </row>
    <row r="490" s="14" customFormat="1">
      <c r="A490" s="14"/>
      <c r="B490" s="234"/>
      <c r="C490" s="235"/>
      <c r="D490" s="218" t="s">
        <v>196</v>
      </c>
      <c r="E490" s="236" t="s">
        <v>21</v>
      </c>
      <c r="F490" s="237" t="s">
        <v>198</v>
      </c>
      <c r="G490" s="235"/>
      <c r="H490" s="238">
        <v>42.880000000000003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44" t="s">
        <v>196</v>
      </c>
      <c r="AU490" s="244" t="s">
        <v>83</v>
      </c>
      <c r="AV490" s="14" t="s">
        <v>183</v>
      </c>
      <c r="AW490" s="14" t="s">
        <v>34</v>
      </c>
      <c r="AX490" s="14" t="s">
        <v>81</v>
      </c>
      <c r="AY490" s="244" t="s">
        <v>184</v>
      </c>
    </row>
    <row r="491" s="2" customFormat="1" ht="24.15" customHeight="1">
      <c r="A491" s="41"/>
      <c r="B491" s="42"/>
      <c r="C491" s="262" t="s">
        <v>780</v>
      </c>
      <c r="D491" s="262" t="s">
        <v>744</v>
      </c>
      <c r="E491" s="263" t="s">
        <v>1157</v>
      </c>
      <c r="F491" s="264" t="s">
        <v>1158</v>
      </c>
      <c r="G491" s="265" t="s">
        <v>407</v>
      </c>
      <c r="H491" s="266">
        <v>7.0999999999999996</v>
      </c>
      <c r="I491" s="267"/>
      <c r="J491" s="268">
        <f>ROUND(I491*H491,2)</f>
        <v>0</v>
      </c>
      <c r="K491" s="264" t="s">
        <v>219</v>
      </c>
      <c r="L491" s="269"/>
      <c r="M491" s="270" t="s">
        <v>21</v>
      </c>
      <c r="N491" s="271" t="s">
        <v>44</v>
      </c>
      <c r="O491" s="87"/>
      <c r="P491" s="214">
        <f>O491*H491</f>
        <v>0</v>
      </c>
      <c r="Q491" s="214">
        <v>0.128</v>
      </c>
      <c r="R491" s="214">
        <f>Q491*H491</f>
        <v>0.90879999999999994</v>
      </c>
      <c r="S491" s="214">
        <v>0</v>
      </c>
      <c r="T491" s="215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16" t="s">
        <v>229</v>
      </c>
      <c r="AT491" s="216" t="s">
        <v>744</v>
      </c>
      <c r="AU491" s="216" t="s">
        <v>83</v>
      </c>
      <c r="AY491" s="20" t="s">
        <v>184</v>
      </c>
      <c r="BE491" s="217">
        <f>IF(N491="základní",J491,0)</f>
        <v>0</v>
      </c>
      <c r="BF491" s="217">
        <f>IF(N491="snížená",J491,0)</f>
        <v>0</v>
      </c>
      <c r="BG491" s="217">
        <f>IF(N491="zákl. přenesená",J491,0)</f>
        <v>0</v>
      </c>
      <c r="BH491" s="217">
        <f>IF(N491="sníž. přenesená",J491,0)</f>
        <v>0</v>
      </c>
      <c r="BI491" s="217">
        <f>IF(N491="nulová",J491,0)</f>
        <v>0</v>
      </c>
      <c r="BJ491" s="20" t="s">
        <v>81</v>
      </c>
      <c r="BK491" s="217">
        <f>ROUND(I491*H491,2)</f>
        <v>0</v>
      </c>
      <c r="BL491" s="20" t="s">
        <v>183</v>
      </c>
      <c r="BM491" s="216" t="s">
        <v>1159</v>
      </c>
    </row>
    <row r="492" s="2" customFormat="1">
      <c r="A492" s="41"/>
      <c r="B492" s="42"/>
      <c r="C492" s="43"/>
      <c r="D492" s="218" t="s">
        <v>191</v>
      </c>
      <c r="E492" s="43"/>
      <c r="F492" s="219" t="s">
        <v>1158</v>
      </c>
      <c r="G492" s="43"/>
      <c r="H492" s="43"/>
      <c r="I492" s="220"/>
      <c r="J492" s="43"/>
      <c r="K492" s="43"/>
      <c r="L492" s="47"/>
      <c r="M492" s="221"/>
      <c r="N492" s="22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191</v>
      </c>
      <c r="AU492" s="20" t="s">
        <v>83</v>
      </c>
    </row>
    <row r="493" s="13" customFormat="1">
      <c r="A493" s="13"/>
      <c r="B493" s="223"/>
      <c r="C493" s="224"/>
      <c r="D493" s="218" t="s">
        <v>196</v>
      </c>
      <c r="E493" s="225" t="s">
        <v>21</v>
      </c>
      <c r="F493" s="226" t="s">
        <v>1160</v>
      </c>
      <c r="G493" s="224"/>
      <c r="H493" s="227">
        <v>7.0999999999999996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3" t="s">
        <v>196</v>
      </c>
      <c r="AU493" s="233" t="s">
        <v>83</v>
      </c>
      <c r="AV493" s="13" t="s">
        <v>83</v>
      </c>
      <c r="AW493" s="13" t="s">
        <v>34</v>
      </c>
      <c r="AX493" s="13" t="s">
        <v>73</v>
      </c>
      <c r="AY493" s="233" t="s">
        <v>184</v>
      </c>
    </row>
    <row r="494" s="14" customFormat="1">
      <c r="A494" s="14"/>
      <c r="B494" s="234"/>
      <c r="C494" s="235"/>
      <c r="D494" s="218" t="s">
        <v>196</v>
      </c>
      <c r="E494" s="236" t="s">
        <v>21</v>
      </c>
      <c r="F494" s="237" t="s">
        <v>198</v>
      </c>
      <c r="G494" s="235"/>
      <c r="H494" s="238">
        <v>7.0999999999999996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44" t="s">
        <v>196</v>
      </c>
      <c r="AU494" s="244" t="s">
        <v>83</v>
      </c>
      <c r="AV494" s="14" t="s">
        <v>183</v>
      </c>
      <c r="AW494" s="14" t="s">
        <v>34</v>
      </c>
      <c r="AX494" s="14" t="s">
        <v>81</v>
      </c>
      <c r="AY494" s="244" t="s">
        <v>184</v>
      </c>
    </row>
    <row r="495" s="2" customFormat="1" ht="33" customHeight="1">
      <c r="A495" s="41"/>
      <c r="B495" s="42"/>
      <c r="C495" s="205" t="s">
        <v>783</v>
      </c>
      <c r="D495" s="205" t="s">
        <v>185</v>
      </c>
      <c r="E495" s="206" t="s">
        <v>756</v>
      </c>
      <c r="F495" s="207" t="s">
        <v>757</v>
      </c>
      <c r="G495" s="208" t="s">
        <v>407</v>
      </c>
      <c r="H495" s="209">
        <v>68.989999999999995</v>
      </c>
      <c r="I495" s="210"/>
      <c r="J495" s="211">
        <f>ROUND(I495*H495,2)</f>
        <v>0</v>
      </c>
      <c r="K495" s="207" t="s">
        <v>219</v>
      </c>
      <c r="L495" s="47"/>
      <c r="M495" s="212" t="s">
        <v>21</v>
      </c>
      <c r="N495" s="213" t="s">
        <v>44</v>
      </c>
      <c r="O495" s="87"/>
      <c r="P495" s="214">
        <f>O495*H495</f>
        <v>0</v>
      </c>
      <c r="Q495" s="214">
        <v>0.10100000000000001</v>
      </c>
      <c r="R495" s="214">
        <f>Q495*H495</f>
        <v>6.9679900000000004</v>
      </c>
      <c r="S495" s="214">
        <v>0</v>
      </c>
      <c r="T495" s="215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16" t="s">
        <v>183</v>
      </c>
      <c r="AT495" s="216" t="s">
        <v>185</v>
      </c>
      <c r="AU495" s="216" t="s">
        <v>83</v>
      </c>
      <c r="AY495" s="20" t="s">
        <v>184</v>
      </c>
      <c r="BE495" s="217">
        <f>IF(N495="základní",J495,0)</f>
        <v>0</v>
      </c>
      <c r="BF495" s="217">
        <f>IF(N495="snížená",J495,0)</f>
        <v>0</v>
      </c>
      <c r="BG495" s="217">
        <f>IF(N495="zákl. přenesená",J495,0)</f>
        <v>0</v>
      </c>
      <c r="BH495" s="217">
        <f>IF(N495="sníž. přenesená",J495,0)</f>
        <v>0</v>
      </c>
      <c r="BI495" s="217">
        <f>IF(N495="nulová",J495,0)</f>
        <v>0</v>
      </c>
      <c r="BJ495" s="20" t="s">
        <v>81</v>
      </c>
      <c r="BK495" s="217">
        <f>ROUND(I495*H495,2)</f>
        <v>0</v>
      </c>
      <c r="BL495" s="20" t="s">
        <v>183</v>
      </c>
      <c r="BM495" s="216" t="s">
        <v>1161</v>
      </c>
    </row>
    <row r="496" s="2" customFormat="1">
      <c r="A496" s="41"/>
      <c r="B496" s="42"/>
      <c r="C496" s="43"/>
      <c r="D496" s="218" t="s">
        <v>191</v>
      </c>
      <c r="E496" s="43"/>
      <c r="F496" s="219" t="s">
        <v>759</v>
      </c>
      <c r="G496" s="43"/>
      <c r="H496" s="43"/>
      <c r="I496" s="220"/>
      <c r="J496" s="43"/>
      <c r="K496" s="43"/>
      <c r="L496" s="47"/>
      <c r="M496" s="221"/>
      <c r="N496" s="22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191</v>
      </c>
      <c r="AU496" s="20" t="s">
        <v>83</v>
      </c>
    </row>
    <row r="497" s="2" customFormat="1">
      <c r="A497" s="41"/>
      <c r="B497" s="42"/>
      <c r="C497" s="43"/>
      <c r="D497" s="247" t="s">
        <v>221</v>
      </c>
      <c r="E497" s="43"/>
      <c r="F497" s="248" t="s">
        <v>760</v>
      </c>
      <c r="G497" s="43"/>
      <c r="H497" s="43"/>
      <c r="I497" s="220"/>
      <c r="J497" s="43"/>
      <c r="K497" s="43"/>
      <c r="L497" s="47"/>
      <c r="M497" s="221"/>
      <c r="N497" s="22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221</v>
      </c>
      <c r="AU497" s="20" t="s">
        <v>83</v>
      </c>
    </row>
    <row r="498" s="15" customFormat="1">
      <c r="A498" s="15"/>
      <c r="B498" s="249"/>
      <c r="C498" s="250"/>
      <c r="D498" s="218" t="s">
        <v>196</v>
      </c>
      <c r="E498" s="251" t="s">
        <v>21</v>
      </c>
      <c r="F498" s="252" t="s">
        <v>1108</v>
      </c>
      <c r="G498" s="250"/>
      <c r="H498" s="251" t="s">
        <v>21</v>
      </c>
      <c r="I498" s="253"/>
      <c r="J498" s="250"/>
      <c r="K498" s="250"/>
      <c r="L498" s="254"/>
      <c r="M498" s="255"/>
      <c r="N498" s="256"/>
      <c r="O498" s="256"/>
      <c r="P498" s="256"/>
      <c r="Q498" s="256"/>
      <c r="R498" s="256"/>
      <c r="S498" s="256"/>
      <c r="T498" s="257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58" t="s">
        <v>196</v>
      </c>
      <c r="AU498" s="258" t="s">
        <v>83</v>
      </c>
      <c r="AV498" s="15" t="s">
        <v>81</v>
      </c>
      <c r="AW498" s="15" t="s">
        <v>34</v>
      </c>
      <c r="AX498" s="15" t="s">
        <v>73</v>
      </c>
      <c r="AY498" s="258" t="s">
        <v>184</v>
      </c>
    </row>
    <row r="499" s="13" customFormat="1">
      <c r="A499" s="13"/>
      <c r="B499" s="223"/>
      <c r="C499" s="224"/>
      <c r="D499" s="218" t="s">
        <v>196</v>
      </c>
      <c r="E499" s="225" t="s">
        <v>21</v>
      </c>
      <c r="F499" s="226" t="s">
        <v>1109</v>
      </c>
      <c r="G499" s="224"/>
      <c r="H499" s="227">
        <v>25.609999999999999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3" t="s">
        <v>196</v>
      </c>
      <c r="AU499" s="233" t="s">
        <v>83</v>
      </c>
      <c r="AV499" s="13" t="s">
        <v>83</v>
      </c>
      <c r="AW499" s="13" t="s">
        <v>34</v>
      </c>
      <c r="AX499" s="13" t="s">
        <v>73</v>
      </c>
      <c r="AY499" s="233" t="s">
        <v>184</v>
      </c>
    </row>
    <row r="500" s="15" customFormat="1">
      <c r="A500" s="15"/>
      <c r="B500" s="249"/>
      <c r="C500" s="250"/>
      <c r="D500" s="218" t="s">
        <v>196</v>
      </c>
      <c r="E500" s="251" t="s">
        <v>21</v>
      </c>
      <c r="F500" s="252" t="s">
        <v>1110</v>
      </c>
      <c r="G500" s="250"/>
      <c r="H500" s="251" t="s">
        <v>21</v>
      </c>
      <c r="I500" s="253"/>
      <c r="J500" s="250"/>
      <c r="K500" s="250"/>
      <c r="L500" s="254"/>
      <c r="M500" s="255"/>
      <c r="N500" s="256"/>
      <c r="O500" s="256"/>
      <c r="P500" s="256"/>
      <c r="Q500" s="256"/>
      <c r="R500" s="256"/>
      <c r="S500" s="256"/>
      <c r="T500" s="25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58" t="s">
        <v>196</v>
      </c>
      <c r="AU500" s="258" t="s">
        <v>83</v>
      </c>
      <c r="AV500" s="15" t="s">
        <v>81</v>
      </c>
      <c r="AW500" s="15" t="s">
        <v>34</v>
      </c>
      <c r="AX500" s="15" t="s">
        <v>73</v>
      </c>
      <c r="AY500" s="258" t="s">
        <v>184</v>
      </c>
    </row>
    <row r="501" s="13" customFormat="1">
      <c r="A501" s="13"/>
      <c r="B501" s="223"/>
      <c r="C501" s="224"/>
      <c r="D501" s="218" t="s">
        <v>196</v>
      </c>
      <c r="E501" s="225" t="s">
        <v>21</v>
      </c>
      <c r="F501" s="226" t="s">
        <v>1111</v>
      </c>
      <c r="G501" s="224"/>
      <c r="H501" s="227">
        <v>18.579999999999998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3" t="s">
        <v>196</v>
      </c>
      <c r="AU501" s="233" t="s">
        <v>83</v>
      </c>
      <c r="AV501" s="13" t="s">
        <v>83</v>
      </c>
      <c r="AW501" s="13" t="s">
        <v>34</v>
      </c>
      <c r="AX501" s="13" t="s">
        <v>73</v>
      </c>
      <c r="AY501" s="233" t="s">
        <v>184</v>
      </c>
    </row>
    <row r="502" s="13" customFormat="1">
      <c r="A502" s="13"/>
      <c r="B502" s="223"/>
      <c r="C502" s="224"/>
      <c r="D502" s="218" t="s">
        <v>196</v>
      </c>
      <c r="E502" s="225" t="s">
        <v>21</v>
      </c>
      <c r="F502" s="226" t="s">
        <v>1112</v>
      </c>
      <c r="G502" s="224"/>
      <c r="H502" s="227">
        <v>24.800000000000001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3" t="s">
        <v>196</v>
      </c>
      <c r="AU502" s="233" t="s">
        <v>83</v>
      </c>
      <c r="AV502" s="13" t="s">
        <v>83</v>
      </c>
      <c r="AW502" s="13" t="s">
        <v>34</v>
      </c>
      <c r="AX502" s="13" t="s">
        <v>73</v>
      </c>
      <c r="AY502" s="233" t="s">
        <v>184</v>
      </c>
    </row>
    <row r="503" s="14" customFormat="1">
      <c r="A503" s="14"/>
      <c r="B503" s="234"/>
      <c r="C503" s="235"/>
      <c r="D503" s="218" t="s">
        <v>196</v>
      </c>
      <c r="E503" s="236" t="s">
        <v>21</v>
      </c>
      <c r="F503" s="237" t="s">
        <v>198</v>
      </c>
      <c r="G503" s="235"/>
      <c r="H503" s="238">
        <v>68.989999999999995</v>
      </c>
      <c r="I503" s="239"/>
      <c r="J503" s="235"/>
      <c r="K503" s="235"/>
      <c r="L503" s="240"/>
      <c r="M503" s="241"/>
      <c r="N503" s="242"/>
      <c r="O503" s="242"/>
      <c r="P503" s="242"/>
      <c r="Q503" s="242"/>
      <c r="R503" s="242"/>
      <c r="S503" s="242"/>
      <c r="T503" s="24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4" t="s">
        <v>196</v>
      </c>
      <c r="AU503" s="244" t="s">
        <v>83</v>
      </c>
      <c r="AV503" s="14" t="s">
        <v>183</v>
      </c>
      <c r="AW503" s="14" t="s">
        <v>34</v>
      </c>
      <c r="AX503" s="14" t="s">
        <v>81</v>
      </c>
      <c r="AY503" s="244" t="s">
        <v>184</v>
      </c>
    </row>
    <row r="504" s="2" customFormat="1" ht="24.15" customHeight="1">
      <c r="A504" s="41"/>
      <c r="B504" s="42"/>
      <c r="C504" s="262" t="s">
        <v>787</v>
      </c>
      <c r="D504" s="262" t="s">
        <v>744</v>
      </c>
      <c r="E504" s="263" t="s">
        <v>773</v>
      </c>
      <c r="F504" s="264" t="s">
        <v>774</v>
      </c>
      <c r="G504" s="265" t="s">
        <v>407</v>
      </c>
      <c r="H504" s="266">
        <v>68.989999999999995</v>
      </c>
      <c r="I504" s="267"/>
      <c r="J504" s="268">
        <f>ROUND(I504*H504,2)</f>
        <v>0</v>
      </c>
      <c r="K504" s="264" t="s">
        <v>219</v>
      </c>
      <c r="L504" s="269"/>
      <c r="M504" s="270" t="s">
        <v>21</v>
      </c>
      <c r="N504" s="271" t="s">
        <v>44</v>
      </c>
      <c r="O504" s="87"/>
      <c r="P504" s="214">
        <f>O504*H504</f>
        <v>0</v>
      </c>
      <c r="Q504" s="214">
        <v>0.17000000000000001</v>
      </c>
      <c r="R504" s="214">
        <f>Q504*H504</f>
        <v>11.728300000000001</v>
      </c>
      <c r="S504" s="214">
        <v>0</v>
      </c>
      <c r="T504" s="215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16" t="s">
        <v>229</v>
      </c>
      <c r="AT504" s="216" t="s">
        <v>744</v>
      </c>
      <c r="AU504" s="216" t="s">
        <v>83</v>
      </c>
      <c r="AY504" s="20" t="s">
        <v>184</v>
      </c>
      <c r="BE504" s="217">
        <f>IF(N504="základní",J504,0)</f>
        <v>0</v>
      </c>
      <c r="BF504" s="217">
        <f>IF(N504="snížená",J504,0)</f>
        <v>0</v>
      </c>
      <c r="BG504" s="217">
        <f>IF(N504="zákl. přenesená",J504,0)</f>
        <v>0</v>
      </c>
      <c r="BH504" s="217">
        <f>IF(N504="sníž. přenesená",J504,0)</f>
        <v>0</v>
      </c>
      <c r="BI504" s="217">
        <f>IF(N504="nulová",J504,0)</f>
        <v>0</v>
      </c>
      <c r="BJ504" s="20" t="s">
        <v>81</v>
      </c>
      <c r="BK504" s="217">
        <f>ROUND(I504*H504,2)</f>
        <v>0</v>
      </c>
      <c r="BL504" s="20" t="s">
        <v>183</v>
      </c>
      <c r="BM504" s="216" t="s">
        <v>1162</v>
      </c>
    </row>
    <row r="505" s="2" customFormat="1">
      <c r="A505" s="41"/>
      <c r="B505" s="42"/>
      <c r="C505" s="43"/>
      <c r="D505" s="218" t="s">
        <v>191</v>
      </c>
      <c r="E505" s="43"/>
      <c r="F505" s="219" t="s">
        <v>774</v>
      </c>
      <c r="G505" s="43"/>
      <c r="H505" s="43"/>
      <c r="I505" s="220"/>
      <c r="J505" s="43"/>
      <c r="K505" s="43"/>
      <c r="L505" s="47"/>
      <c r="M505" s="221"/>
      <c r="N505" s="22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191</v>
      </c>
      <c r="AU505" s="20" t="s">
        <v>83</v>
      </c>
    </row>
    <row r="506" s="2" customFormat="1" ht="33" customHeight="1">
      <c r="A506" s="41"/>
      <c r="B506" s="42"/>
      <c r="C506" s="205" t="s">
        <v>793</v>
      </c>
      <c r="D506" s="205" t="s">
        <v>185</v>
      </c>
      <c r="E506" s="206" t="s">
        <v>1163</v>
      </c>
      <c r="F506" s="207" t="s">
        <v>1164</v>
      </c>
      <c r="G506" s="208" t="s">
        <v>407</v>
      </c>
      <c r="H506" s="209">
        <v>220.65000000000001</v>
      </c>
      <c r="I506" s="210"/>
      <c r="J506" s="211">
        <f>ROUND(I506*H506,2)</f>
        <v>0</v>
      </c>
      <c r="K506" s="207" t="s">
        <v>219</v>
      </c>
      <c r="L506" s="47"/>
      <c r="M506" s="212" t="s">
        <v>21</v>
      </c>
      <c r="N506" s="213" t="s">
        <v>44</v>
      </c>
      <c r="O506" s="87"/>
      <c r="P506" s="214">
        <f>O506*H506</f>
        <v>0</v>
      </c>
      <c r="Q506" s="214">
        <v>0.10100000000000001</v>
      </c>
      <c r="R506" s="214">
        <f>Q506*H506</f>
        <v>22.28565</v>
      </c>
      <c r="S506" s="214">
        <v>0</v>
      </c>
      <c r="T506" s="21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16" t="s">
        <v>183</v>
      </c>
      <c r="AT506" s="216" t="s">
        <v>185</v>
      </c>
      <c r="AU506" s="216" t="s">
        <v>83</v>
      </c>
      <c r="AY506" s="20" t="s">
        <v>184</v>
      </c>
      <c r="BE506" s="217">
        <f>IF(N506="základní",J506,0)</f>
        <v>0</v>
      </c>
      <c r="BF506" s="217">
        <f>IF(N506="snížená",J506,0)</f>
        <v>0</v>
      </c>
      <c r="BG506" s="217">
        <f>IF(N506="zákl. přenesená",J506,0)</f>
        <v>0</v>
      </c>
      <c r="BH506" s="217">
        <f>IF(N506="sníž. přenesená",J506,0)</f>
        <v>0</v>
      </c>
      <c r="BI506" s="217">
        <f>IF(N506="nulová",J506,0)</f>
        <v>0</v>
      </c>
      <c r="BJ506" s="20" t="s">
        <v>81</v>
      </c>
      <c r="BK506" s="217">
        <f>ROUND(I506*H506,2)</f>
        <v>0</v>
      </c>
      <c r="BL506" s="20" t="s">
        <v>183</v>
      </c>
      <c r="BM506" s="216" t="s">
        <v>1165</v>
      </c>
    </row>
    <row r="507" s="2" customFormat="1">
      <c r="A507" s="41"/>
      <c r="B507" s="42"/>
      <c r="C507" s="43"/>
      <c r="D507" s="218" t="s">
        <v>191</v>
      </c>
      <c r="E507" s="43"/>
      <c r="F507" s="219" t="s">
        <v>1166</v>
      </c>
      <c r="G507" s="43"/>
      <c r="H507" s="43"/>
      <c r="I507" s="220"/>
      <c r="J507" s="43"/>
      <c r="K507" s="43"/>
      <c r="L507" s="47"/>
      <c r="M507" s="221"/>
      <c r="N507" s="22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191</v>
      </c>
      <c r="AU507" s="20" t="s">
        <v>83</v>
      </c>
    </row>
    <row r="508" s="2" customFormat="1">
      <c r="A508" s="41"/>
      <c r="B508" s="42"/>
      <c r="C508" s="43"/>
      <c r="D508" s="247" t="s">
        <v>221</v>
      </c>
      <c r="E508" s="43"/>
      <c r="F508" s="248" t="s">
        <v>1167</v>
      </c>
      <c r="G508" s="43"/>
      <c r="H508" s="43"/>
      <c r="I508" s="220"/>
      <c r="J508" s="43"/>
      <c r="K508" s="43"/>
      <c r="L508" s="47"/>
      <c r="M508" s="221"/>
      <c r="N508" s="22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221</v>
      </c>
      <c r="AU508" s="20" t="s">
        <v>83</v>
      </c>
    </row>
    <row r="509" s="15" customFormat="1">
      <c r="A509" s="15"/>
      <c r="B509" s="249"/>
      <c r="C509" s="250"/>
      <c r="D509" s="218" t="s">
        <v>196</v>
      </c>
      <c r="E509" s="251" t="s">
        <v>21</v>
      </c>
      <c r="F509" s="252" t="s">
        <v>1105</v>
      </c>
      <c r="G509" s="250"/>
      <c r="H509" s="251" t="s">
        <v>21</v>
      </c>
      <c r="I509" s="253"/>
      <c r="J509" s="250"/>
      <c r="K509" s="250"/>
      <c r="L509" s="254"/>
      <c r="M509" s="255"/>
      <c r="N509" s="256"/>
      <c r="O509" s="256"/>
      <c r="P509" s="256"/>
      <c r="Q509" s="256"/>
      <c r="R509" s="256"/>
      <c r="S509" s="256"/>
      <c r="T509" s="25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58" t="s">
        <v>196</v>
      </c>
      <c r="AU509" s="258" t="s">
        <v>83</v>
      </c>
      <c r="AV509" s="15" t="s">
        <v>81</v>
      </c>
      <c r="AW509" s="15" t="s">
        <v>34</v>
      </c>
      <c r="AX509" s="15" t="s">
        <v>73</v>
      </c>
      <c r="AY509" s="258" t="s">
        <v>184</v>
      </c>
    </row>
    <row r="510" s="13" customFormat="1">
      <c r="A510" s="13"/>
      <c r="B510" s="223"/>
      <c r="C510" s="224"/>
      <c r="D510" s="218" t="s">
        <v>196</v>
      </c>
      <c r="E510" s="225" t="s">
        <v>21</v>
      </c>
      <c r="F510" s="226" t="s">
        <v>1106</v>
      </c>
      <c r="G510" s="224"/>
      <c r="H510" s="227">
        <v>64.390000000000001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3" t="s">
        <v>196</v>
      </c>
      <c r="AU510" s="233" t="s">
        <v>83</v>
      </c>
      <c r="AV510" s="13" t="s">
        <v>83</v>
      </c>
      <c r="AW510" s="13" t="s">
        <v>34</v>
      </c>
      <c r="AX510" s="13" t="s">
        <v>73</v>
      </c>
      <c r="AY510" s="233" t="s">
        <v>184</v>
      </c>
    </row>
    <row r="511" s="13" customFormat="1">
      <c r="A511" s="13"/>
      <c r="B511" s="223"/>
      <c r="C511" s="224"/>
      <c r="D511" s="218" t="s">
        <v>196</v>
      </c>
      <c r="E511" s="225" t="s">
        <v>21</v>
      </c>
      <c r="F511" s="226" t="s">
        <v>1107</v>
      </c>
      <c r="G511" s="224"/>
      <c r="H511" s="227">
        <v>156.25999999999999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3" t="s">
        <v>196</v>
      </c>
      <c r="AU511" s="233" t="s">
        <v>83</v>
      </c>
      <c r="AV511" s="13" t="s">
        <v>83</v>
      </c>
      <c r="AW511" s="13" t="s">
        <v>34</v>
      </c>
      <c r="AX511" s="13" t="s">
        <v>73</v>
      </c>
      <c r="AY511" s="233" t="s">
        <v>184</v>
      </c>
    </row>
    <row r="512" s="14" customFormat="1">
      <c r="A512" s="14"/>
      <c r="B512" s="234"/>
      <c r="C512" s="235"/>
      <c r="D512" s="218" t="s">
        <v>196</v>
      </c>
      <c r="E512" s="236" t="s">
        <v>21</v>
      </c>
      <c r="F512" s="237" t="s">
        <v>198</v>
      </c>
      <c r="G512" s="235"/>
      <c r="H512" s="238">
        <v>220.64999999999998</v>
      </c>
      <c r="I512" s="239"/>
      <c r="J512" s="235"/>
      <c r="K512" s="235"/>
      <c r="L512" s="240"/>
      <c r="M512" s="241"/>
      <c r="N512" s="242"/>
      <c r="O512" s="242"/>
      <c r="P512" s="242"/>
      <c r="Q512" s="242"/>
      <c r="R512" s="242"/>
      <c r="S512" s="242"/>
      <c r="T512" s="243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44" t="s">
        <v>196</v>
      </c>
      <c r="AU512" s="244" t="s">
        <v>83</v>
      </c>
      <c r="AV512" s="14" t="s">
        <v>183</v>
      </c>
      <c r="AW512" s="14" t="s">
        <v>34</v>
      </c>
      <c r="AX512" s="14" t="s">
        <v>81</v>
      </c>
      <c r="AY512" s="244" t="s">
        <v>184</v>
      </c>
    </row>
    <row r="513" s="2" customFormat="1" ht="37.8" customHeight="1">
      <c r="A513" s="41"/>
      <c r="B513" s="42"/>
      <c r="C513" s="262" t="s">
        <v>799</v>
      </c>
      <c r="D513" s="262" t="s">
        <v>744</v>
      </c>
      <c r="E513" s="263" t="s">
        <v>1168</v>
      </c>
      <c r="F513" s="264" t="s">
        <v>1169</v>
      </c>
      <c r="G513" s="265" t="s">
        <v>407</v>
      </c>
      <c r="H513" s="266">
        <v>220.65000000000001</v>
      </c>
      <c r="I513" s="267"/>
      <c r="J513" s="268">
        <f>ROUND(I513*H513,2)</f>
        <v>0</v>
      </c>
      <c r="K513" s="264" t="s">
        <v>21</v>
      </c>
      <c r="L513" s="269"/>
      <c r="M513" s="270" t="s">
        <v>21</v>
      </c>
      <c r="N513" s="271" t="s">
        <v>44</v>
      </c>
      <c r="O513" s="87"/>
      <c r="P513" s="214">
        <f>O513*H513</f>
        <v>0</v>
      </c>
      <c r="Q513" s="214">
        <v>0.17000000000000001</v>
      </c>
      <c r="R513" s="214">
        <f>Q513*H513</f>
        <v>37.5105</v>
      </c>
      <c r="S513" s="214">
        <v>0</v>
      </c>
      <c r="T513" s="215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16" t="s">
        <v>229</v>
      </c>
      <c r="AT513" s="216" t="s">
        <v>744</v>
      </c>
      <c r="AU513" s="216" t="s">
        <v>83</v>
      </c>
      <c r="AY513" s="20" t="s">
        <v>184</v>
      </c>
      <c r="BE513" s="217">
        <f>IF(N513="základní",J513,0)</f>
        <v>0</v>
      </c>
      <c r="BF513" s="217">
        <f>IF(N513="snížená",J513,0)</f>
        <v>0</v>
      </c>
      <c r="BG513" s="217">
        <f>IF(N513="zákl. přenesená",J513,0)</f>
        <v>0</v>
      </c>
      <c r="BH513" s="217">
        <f>IF(N513="sníž. přenesená",J513,0)</f>
        <v>0</v>
      </c>
      <c r="BI513" s="217">
        <f>IF(N513="nulová",J513,0)</f>
        <v>0</v>
      </c>
      <c r="BJ513" s="20" t="s">
        <v>81</v>
      </c>
      <c r="BK513" s="217">
        <f>ROUND(I513*H513,2)</f>
        <v>0</v>
      </c>
      <c r="BL513" s="20" t="s">
        <v>183</v>
      </c>
      <c r="BM513" s="216" t="s">
        <v>1170</v>
      </c>
    </row>
    <row r="514" s="2" customFormat="1">
      <c r="A514" s="41"/>
      <c r="B514" s="42"/>
      <c r="C514" s="43"/>
      <c r="D514" s="218" t="s">
        <v>191</v>
      </c>
      <c r="E514" s="43"/>
      <c r="F514" s="219" t="s">
        <v>1171</v>
      </c>
      <c r="G514" s="43"/>
      <c r="H514" s="43"/>
      <c r="I514" s="220"/>
      <c r="J514" s="43"/>
      <c r="K514" s="43"/>
      <c r="L514" s="47"/>
      <c r="M514" s="221"/>
      <c r="N514" s="22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191</v>
      </c>
      <c r="AU514" s="20" t="s">
        <v>83</v>
      </c>
    </row>
    <row r="515" s="2" customFormat="1" ht="33" customHeight="1">
      <c r="A515" s="41"/>
      <c r="B515" s="42"/>
      <c r="C515" s="205" t="s">
        <v>806</v>
      </c>
      <c r="D515" s="205" t="s">
        <v>185</v>
      </c>
      <c r="E515" s="206" t="s">
        <v>767</v>
      </c>
      <c r="F515" s="207" t="s">
        <v>768</v>
      </c>
      <c r="G515" s="208" t="s">
        <v>407</v>
      </c>
      <c r="H515" s="209">
        <v>1042.51</v>
      </c>
      <c r="I515" s="210"/>
      <c r="J515" s="211">
        <f>ROUND(I515*H515,2)</f>
        <v>0</v>
      </c>
      <c r="K515" s="207" t="s">
        <v>21</v>
      </c>
      <c r="L515" s="47"/>
      <c r="M515" s="212" t="s">
        <v>21</v>
      </c>
      <c r="N515" s="213" t="s">
        <v>44</v>
      </c>
      <c r="O515" s="87"/>
      <c r="P515" s="214">
        <f>O515*H515</f>
        <v>0</v>
      </c>
      <c r="Q515" s="214">
        <v>0.10100000000000001</v>
      </c>
      <c r="R515" s="214">
        <f>Q515*H515</f>
        <v>105.29351000000001</v>
      </c>
      <c r="S515" s="214">
        <v>0</v>
      </c>
      <c r="T515" s="215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16" t="s">
        <v>183</v>
      </c>
      <c r="AT515" s="216" t="s">
        <v>185</v>
      </c>
      <c r="AU515" s="216" t="s">
        <v>83</v>
      </c>
      <c r="AY515" s="20" t="s">
        <v>184</v>
      </c>
      <c r="BE515" s="217">
        <f>IF(N515="základní",J515,0)</f>
        <v>0</v>
      </c>
      <c r="BF515" s="217">
        <f>IF(N515="snížená",J515,0)</f>
        <v>0</v>
      </c>
      <c r="BG515" s="217">
        <f>IF(N515="zákl. přenesená",J515,0)</f>
        <v>0</v>
      </c>
      <c r="BH515" s="217">
        <f>IF(N515="sníž. přenesená",J515,0)</f>
        <v>0</v>
      </c>
      <c r="BI515" s="217">
        <f>IF(N515="nulová",J515,0)</f>
        <v>0</v>
      </c>
      <c r="BJ515" s="20" t="s">
        <v>81</v>
      </c>
      <c r="BK515" s="217">
        <f>ROUND(I515*H515,2)</f>
        <v>0</v>
      </c>
      <c r="BL515" s="20" t="s">
        <v>183</v>
      </c>
      <c r="BM515" s="216" t="s">
        <v>1172</v>
      </c>
    </row>
    <row r="516" s="2" customFormat="1">
      <c r="A516" s="41"/>
      <c r="B516" s="42"/>
      <c r="C516" s="43"/>
      <c r="D516" s="218" t="s">
        <v>191</v>
      </c>
      <c r="E516" s="43"/>
      <c r="F516" s="219" t="s">
        <v>770</v>
      </c>
      <c r="G516" s="43"/>
      <c r="H516" s="43"/>
      <c r="I516" s="220"/>
      <c r="J516" s="43"/>
      <c r="K516" s="43"/>
      <c r="L516" s="47"/>
      <c r="M516" s="221"/>
      <c r="N516" s="22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191</v>
      </c>
      <c r="AU516" s="20" t="s">
        <v>83</v>
      </c>
    </row>
    <row r="517" s="15" customFormat="1">
      <c r="A517" s="15"/>
      <c r="B517" s="249"/>
      <c r="C517" s="250"/>
      <c r="D517" s="218" t="s">
        <v>196</v>
      </c>
      <c r="E517" s="251" t="s">
        <v>21</v>
      </c>
      <c r="F517" s="252" t="s">
        <v>660</v>
      </c>
      <c r="G517" s="250"/>
      <c r="H517" s="251" t="s">
        <v>21</v>
      </c>
      <c r="I517" s="253"/>
      <c r="J517" s="250"/>
      <c r="K517" s="250"/>
      <c r="L517" s="254"/>
      <c r="M517" s="255"/>
      <c r="N517" s="256"/>
      <c r="O517" s="256"/>
      <c r="P517" s="256"/>
      <c r="Q517" s="256"/>
      <c r="R517" s="256"/>
      <c r="S517" s="256"/>
      <c r="T517" s="25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58" t="s">
        <v>196</v>
      </c>
      <c r="AU517" s="258" t="s">
        <v>83</v>
      </c>
      <c r="AV517" s="15" t="s">
        <v>81</v>
      </c>
      <c r="AW517" s="15" t="s">
        <v>34</v>
      </c>
      <c r="AX517" s="15" t="s">
        <v>73</v>
      </c>
      <c r="AY517" s="258" t="s">
        <v>184</v>
      </c>
    </row>
    <row r="518" s="13" customFormat="1">
      <c r="A518" s="13"/>
      <c r="B518" s="223"/>
      <c r="C518" s="224"/>
      <c r="D518" s="218" t="s">
        <v>196</v>
      </c>
      <c r="E518" s="225" t="s">
        <v>21</v>
      </c>
      <c r="F518" s="226" t="s">
        <v>1087</v>
      </c>
      <c r="G518" s="224"/>
      <c r="H518" s="227">
        <v>519.25999999999999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33" t="s">
        <v>196</v>
      </c>
      <c r="AU518" s="233" t="s">
        <v>83</v>
      </c>
      <c r="AV518" s="13" t="s">
        <v>83</v>
      </c>
      <c r="AW518" s="13" t="s">
        <v>34</v>
      </c>
      <c r="AX518" s="13" t="s">
        <v>73</v>
      </c>
      <c r="AY518" s="233" t="s">
        <v>184</v>
      </c>
    </row>
    <row r="519" s="13" customFormat="1">
      <c r="A519" s="13"/>
      <c r="B519" s="223"/>
      <c r="C519" s="224"/>
      <c r="D519" s="218" t="s">
        <v>196</v>
      </c>
      <c r="E519" s="225" t="s">
        <v>21</v>
      </c>
      <c r="F519" s="226" t="s">
        <v>1088</v>
      </c>
      <c r="G519" s="224"/>
      <c r="H519" s="227">
        <v>523.25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33" t="s">
        <v>196</v>
      </c>
      <c r="AU519" s="233" t="s">
        <v>83</v>
      </c>
      <c r="AV519" s="13" t="s">
        <v>83</v>
      </c>
      <c r="AW519" s="13" t="s">
        <v>34</v>
      </c>
      <c r="AX519" s="13" t="s">
        <v>73</v>
      </c>
      <c r="AY519" s="233" t="s">
        <v>184</v>
      </c>
    </row>
    <row r="520" s="14" customFormat="1">
      <c r="A520" s="14"/>
      <c r="B520" s="234"/>
      <c r="C520" s="235"/>
      <c r="D520" s="218" t="s">
        <v>196</v>
      </c>
      <c r="E520" s="236" t="s">
        <v>21</v>
      </c>
      <c r="F520" s="237" t="s">
        <v>198</v>
      </c>
      <c r="G520" s="235"/>
      <c r="H520" s="238">
        <v>1042.51</v>
      </c>
      <c r="I520" s="239"/>
      <c r="J520" s="235"/>
      <c r="K520" s="235"/>
      <c r="L520" s="240"/>
      <c r="M520" s="241"/>
      <c r="N520" s="242"/>
      <c r="O520" s="242"/>
      <c r="P520" s="242"/>
      <c r="Q520" s="242"/>
      <c r="R520" s="242"/>
      <c r="S520" s="242"/>
      <c r="T520" s="24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44" t="s">
        <v>196</v>
      </c>
      <c r="AU520" s="244" t="s">
        <v>83</v>
      </c>
      <c r="AV520" s="14" t="s">
        <v>183</v>
      </c>
      <c r="AW520" s="14" t="s">
        <v>34</v>
      </c>
      <c r="AX520" s="14" t="s">
        <v>81</v>
      </c>
      <c r="AY520" s="244" t="s">
        <v>184</v>
      </c>
    </row>
    <row r="521" s="2" customFormat="1" ht="24.15" customHeight="1">
      <c r="A521" s="41"/>
      <c r="B521" s="42"/>
      <c r="C521" s="262" t="s">
        <v>816</v>
      </c>
      <c r="D521" s="262" t="s">
        <v>744</v>
      </c>
      <c r="E521" s="263" t="s">
        <v>1173</v>
      </c>
      <c r="F521" s="264" t="s">
        <v>1174</v>
      </c>
      <c r="G521" s="265" t="s">
        <v>407</v>
      </c>
      <c r="H521" s="266">
        <v>1042.51</v>
      </c>
      <c r="I521" s="267"/>
      <c r="J521" s="268">
        <f>ROUND(I521*H521,2)</f>
        <v>0</v>
      </c>
      <c r="K521" s="264" t="s">
        <v>219</v>
      </c>
      <c r="L521" s="269"/>
      <c r="M521" s="270" t="s">
        <v>21</v>
      </c>
      <c r="N521" s="271" t="s">
        <v>44</v>
      </c>
      <c r="O521" s="87"/>
      <c r="P521" s="214">
        <f>O521*H521</f>
        <v>0</v>
      </c>
      <c r="Q521" s="214">
        <v>0.128</v>
      </c>
      <c r="R521" s="214">
        <f>Q521*H521</f>
        <v>133.44128000000001</v>
      </c>
      <c r="S521" s="214">
        <v>0</v>
      </c>
      <c r="T521" s="215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16" t="s">
        <v>229</v>
      </c>
      <c r="AT521" s="216" t="s">
        <v>744</v>
      </c>
      <c r="AU521" s="216" t="s">
        <v>83</v>
      </c>
      <c r="AY521" s="20" t="s">
        <v>184</v>
      </c>
      <c r="BE521" s="217">
        <f>IF(N521="základní",J521,0)</f>
        <v>0</v>
      </c>
      <c r="BF521" s="217">
        <f>IF(N521="snížená",J521,0)</f>
        <v>0</v>
      </c>
      <c r="BG521" s="217">
        <f>IF(N521="zákl. přenesená",J521,0)</f>
        <v>0</v>
      </c>
      <c r="BH521" s="217">
        <f>IF(N521="sníž. přenesená",J521,0)</f>
        <v>0</v>
      </c>
      <c r="BI521" s="217">
        <f>IF(N521="nulová",J521,0)</f>
        <v>0</v>
      </c>
      <c r="BJ521" s="20" t="s">
        <v>81</v>
      </c>
      <c r="BK521" s="217">
        <f>ROUND(I521*H521,2)</f>
        <v>0</v>
      </c>
      <c r="BL521" s="20" t="s">
        <v>183</v>
      </c>
      <c r="BM521" s="216" t="s">
        <v>1175</v>
      </c>
    </row>
    <row r="522" s="2" customFormat="1">
      <c r="A522" s="41"/>
      <c r="B522" s="42"/>
      <c r="C522" s="43"/>
      <c r="D522" s="218" t="s">
        <v>191</v>
      </c>
      <c r="E522" s="43"/>
      <c r="F522" s="219" t="s">
        <v>1174</v>
      </c>
      <c r="G522" s="43"/>
      <c r="H522" s="43"/>
      <c r="I522" s="220"/>
      <c r="J522" s="43"/>
      <c r="K522" s="43"/>
      <c r="L522" s="47"/>
      <c r="M522" s="221"/>
      <c r="N522" s="22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191</v>
      </c>
      <c r="AU522" s="20" t="s">
        <v>83</v>
      </c>
    </row>
    <row r="523" s="12" customFormat="1" ht="22.8" customHeight="1">
      <c r="A523" s="12"/>
      <c r="B523" s="191"/>
      <c r="C523" s="192"/>
      <c r="D523" s="193" t="s">
        <v>72</v>
      </c>
      <c r="E523" s="245" t="s">
        <v>229</v>
      </c>
      <c r="F523" s="245" t="s">
        <v>786</v>
      </c>
      <c r="G523" s="192"/>
      <c r="H523" s="192"/>
      <c r="I523" s="195"/>
      <c r="J523" s="246">
        <f>BK523</f>
        <v>0</v>
      </c>
      <c r="K523" s="192"/>
      <c r="L523" s="197"/>
      <c r="M523" s="198"/>
      <c r="N523" s="199"/>
      <c r="O523" s="199"/>
      <c r="P523" s="200">
        <f>SUM(P524:P538)</f>
        <v>0</v>
      </c>
      <c r="Q523" s="199"/>
      <c r="R523" s="200">
        <f>SUM(R524:R538)</f>
        <v>2.0192899999999998</v>
      </c>
      <c r="S523" s="199"/>
      <c r="T523" s="201">
        <f>SUM(T524:T538)</f>
        <v>1.95</v>
      </c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R523" s="202" t="s">
        <v>81</v>
      </c>
      <c r="AT523" s="203" t="s">
        <v>72</v>
      </c>
      <c r="AU523" s="203" t="s">
        <v>81</v>
      </c>
      <c r="AY523" s="202" t="s">
        <v>184</v>
      </c>
      <c r="BK523" s="204">
        <f>SUM(BK524:BK538)</f>
        <v>0</v>
      </c>
    </row>
    <row r="524" s="2" customFormat="1" ht="24.15" customHeight="1">
      <c r="A524" s="41"/>
      <c r="B524" s="42"/>
      <c r="C524" s="205" t="s">
        <v>821</v>
      </c>
      <c r="D524" s="205" t="s">
        <v>185</v>
      </c>
      <c r="E524" s="206" t="s">
        <v>788</v>
      </c>
      <c r="F524" s="207" t="s">
        <v>789</v>
      </c>
      <c r="G524" s="208" t="s">
        <v>320</v>
      </c>
      <c r="H524" s="209">
        <v>3</v>
      </c>
      <c r="I524" s="210"/>
      <c r="J524" s="211">
        <f>ROUND(I524*H524,2)</f>
        <v>0</v>
      </c>
      <c r="K524" s="207" t="s">
        <v>219</v>
      </c>
      <c r="L524" s="47"/>
      <c r="M524" s="212" t="s">
        <v>21</v>
      </c>
      <c r="N524" s="213" t="s">
        <v>44</v>
      </c>
      <c r="O524" s="87"/>
      <c r="P524" s="214">
        <f>O524*H524</f>
        <v>0</v>
      </c>
      <c r="Q524" s="214">
        <v>0.10037</v>
      </c>
      <c r="R524" s="214">
        <f>Q524*H524</f>
        <v>0.30110999999999999</v>
      </c>
      <c r="S524" s="214">
        <v>0.10000000000000001</v>
      </c>
      <c r="T524" s="215">
        <f>S524*H524</f>
        <v>0.30000000000000004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16" t="s">
        <v>183</v>
      </c>
      <c r="AT524" s="216" t="s">
        <v>185</v>
      </c>
      <c r="AU524" s="216" t="s">
        <v>83</v>
      </c>
      <c r="AY524" s="20" t="s">
        <v>184</v>
      </c>
      <c r="BE524" s="217">
        <f>IF(N524="základní",J524,0)</f>
        <v>0</v>
      </c>
      <c r="BF524" s="217">
        <f>IF(N524="snížená",J524,0)</f>
        <v>0</v>
      </c>
      <c r="BG524" s="217">
        <f>IF(N524="zákl. přenesená",J524,0)</f>
        <v>0</v>
      </c>
      <c r="BH524" s="217">
        <f>IF(N524="sníž. přenesená",J524,0)</f>
        <v>0</v>
      </c>
      <c r="BI524" s="217">
        <f>IF(N524="nulová",J524,0)</f>
        <v>0</v>
      </c>
      <c r="BJ524" s="20" t="s">
        <v>81</v>
      </c>
      <c r="BK524" s="217">
        <f>ROUND(I524*H524,2)</f>
        <v>0</v>
      </c>
      <c r="BL524" s="20" t="s">
        <v>183</v>
      </c>
      <c r="BM524" s="216" t="s">
        <v>1176</v>
      </c>
    </row>
    <row r="525" s="2" customFormat="1">
      <c r="A525" s="41"/>
      <c r="B525" s="42"/>
      <c r="C525" s="43"/>
      <c r="D525" s="218" t="s">
        <v>191</v>
      </c>
      <c r="E525" s="43"/>
      <c r="F525" s="219" t="s">
        <v>789</v>
      </c>
      <c r="G525" s="43"/>
      <c r="H525" s="43"/>
      <c r="I525" s="220"/>
      <c r="J525" s="43"/>
      <c r="K525" s="43"/>
      <c r="L525" s="47"/>
      <c r="M525" s="221"/>
      <c r="N525" s="22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191</v>
      </c>
      <c r="AU525" s="20" t="s">
        <v>83</v>
      </c>
    </row>
    <row r="526" s="2" customFormat="1">
      <c r="A526" s="41"/>
      <c r="B526" s="42"/>
      <c r="C526" s="43"/>
      <c r="D526" s="247" t="s">
        <v>221</v>
      </c>
      <c r="E526" s="43"/>
      <c r="F526" s="248" t="s">
        <v>791</v>
      </c>
      <c r="G526" s="43"/>
      <c r="H526" s="43"/>
      <c r="I526" s="220"/>
      <c r="J526" s="43"/>
      <c r="K526" s="43"/>
      <c r="L526" s="47"/>
      <c r="M526" s="221"/>
      <c r="N526" s="22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221</v>
      </c>
      <c r="AU526" s="20" t="s">
        <v>83</v>
      </c>
    </row>
    <row r="527" s="13" customFormat="1">
      <c r="A527" s="13"/>
      <c r="B527" s="223"/>
      <c r="C527" s="224"/>
      <c r="D527" s="218" t="s">
        <v>196</v>
      </c>
      <c r="E527" s="225" t="s">
        <v>21</v>
      </c>
      <c r="F527" s="226" t="s">
        <v>1177</v>
      </c>
      <c r="G527" s="224"/>
      <c r="H527" s="227">
        <v>3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33" t="s">
        <v>196</v>
      </c>
      <c r="AU527" s="233" t="s">
        <v>83</v>
      </c>
      <c r="AV527" s="13" t="s">
        <v>83</v>
      </c>
      <c r="AW527" s="13" t="s">
        <v>34</v>
      </c>
      <c r="AX527" s="13" t="s">
        <v>73</v>
      </c>
      <c r="AY527" s="233" t="s">
        <v>184</v>
      </c>
    </row>
    <row r="528" s="14" customFormat="1">
      <c r="A528" s="14"/>
      <c r="B528" s="234"/>
      <c r="C528" s="235"/>
      <c r="D528" s="218" t="s">
        <v>196</v>
      </c>
      <c r="E528" s="236" t="s">
        <v>21</v>
      </c>
      <c r="F528" s="237" t="s">
        <v>198</v>
      </c>
      <c r="G528" s="235"/>
      <c r="H528" s="238">
        <v>3</v>
      </c>
      <c r="I528" s="239"/>
      <c r="J528" s="235"/>
      <c r="K528" s="235"/>
      <c r="L528" s="240"/>
      <c r="M528" s="241"/>
      <c r="N528" s="242"/>
      <c r="O528" s="242"/>
      <c r="P528" s="242"/>
      <c r="Q528" s="242"/>
      <c r="R528" s="242"/>
      <c r="S528" s="242"/>
      <c r="T528" s="243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44" t="s">
        <v>196</v>
      </c>
      <c r="AU528" s="244" t="s">
        <v>83</v>
      </c>
      <c r="AV528" s="14" t="s">
        <v>183</v>
      </c>
      <c r="AW528" s="14" t="s">
        <v>34</v>
      </c>
      <c r="AX528" s="14" t="s">
        <v>81</v>
      </c>
      <c r="AY528" s="244" t="s">
        <v>184</v>
      </c>
    </row>
    <row r="529" s="2" customFormat="1" ht="24.15" customHeight="1">
      <c r="A529" s="41"/>
      <c r="B529" s="42"/>
      <c r="C529" s="205" t="s">
        <v>826</v>
      </c>
      <c r="D529" s="205" t="s">
        <v>185</v>
      </c>
      <c r="E529" s="206" t="s">
        <v>794</v>
      </c>
      <c r="F529" s="207" t="s">
        <v>795</v>
      </c>
      <c r="G529" s="208" t="s">
        <v>320</v>
      </c>
      <c r="H529" s="209">
        <v>1</v>
      </c>
      <c r="I529" s="210"/>
      <c r="J529" s="211">
        <f>ROUND(I529*H529,2)</f>
        <v>0</v>
      </c>
      <c r="K529" s="207" t="s">
        <v>219</v>
      </c>
      <c r="L529" s="47"/>
      <c r="M529" s="212" t="s">
        <v>21</v>
      </c>
      <c r="N529" s="213" t="s">
        <v>44</v>
      </c>
      <c r="O529" s="87"/>
      <c r="P529" s="214">
        <f>O529*H529</f>
        <v>0</v>
      </c>
      <c r="Q529" s="214">
        <v>0.15056</v>
      </c>
      <c r="R529" s="214">
        <f>Q529*H529</f>
        <v>0.15056</v>
      </c>
      <c r="S529" s="214">
        <v>0.14999999999999999</v>
      </c>
      <c r="T529" s="215">
        <f>S529*H529</f>
        <v>0.14999999999999999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16" t="s">
        <v>183</v>
      </c>
      <c r="AT529" s="216" t="s">
        <v>185</v>
      </c>
      <c r="AU529" s="216" t="s">
        <v>83</v>
      </c>
      <c r="AY529" s="20" t="s">
        <v>184</v>
      </c>
      <c r="BE529" s="217">
        <f>IF(N529="základní",J529,0)</f>
        <v>0</v>
      </c>
      <c r="BF529" s="217">
        <f>IF(N529="snížená",J529,0)</f>
        <v>0</v>
      </c>
      <c r="BG529" s="217">
        <f>IF(N529="zákl. přenesená",J529,0)</f>
        <v>0</v>
      </c>
      <c r="BH529" s="217">
        <f>IF(N529="sníž. přenesená",J529,0)</f>
        <v>0</v>
      </c>
      <c r="BI529" s="217">
        <f>IF(N529="nulová",J529,0)</f>
        <v>0</v>
      </c>
      <c r="BJ529" s="20" t="s">
        <v>81</v>
      </c>
      <c r="BK529" s="217">
        <f>ROUND(I529*H529,2)</f>
        <v>0</v>
      </c>
      <c r="BL529" s="20" t="s">
        <v>183</v>
      </c>
      <c r="BM529" s="216" t="s">
        <v>1178</v>
      </c>
    </row>
    <row r="530" s="2" customFormat="1">
      <c r="A530" s="41"/>
      <c r="B530" s="42"/>
      <c r="C530" s="43"/>
      <c r="D530" s="218" t="s">
        <v>191</v>
      </c>
      <c r="E530" s="43"/>
      <c r="F530" s="219" t="s">
        <v>795</v>
      </c>
      <c r="G530" s="43"/>
      <c r="H530" s="43"/>
      <c r="I530" s="220"/>
      <c r="J530" s="43"/>
      <c r="K530" s="43"/>
      <c r="L530" s="47"/>
      <c r="M530" s="221"/>
      <c r="N530" s="22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191</v>
      </c>
      <c r="AU530" s="20" t="s">
        <v>83</v>
      </c>
    </row>
    <row r="531" s="2" customFormat="1">
      <c r="A531" s="41"/>
      <c r="B531" s="42"/>
      <c r="C531" s="43"/>
      <c r="D531" s="247" t="s">
        <v>221</v>
      </c>
      <c r="E531" s="43"/>
      <c r="F531" s="248" t="s">
        <v>797</v>
      </c>
      <c r="G531" s="43"/>
      <c r="H531" s="43"/>
      <c r="I531" s="220"/>
      <c r="J531" s="43"/>
      <c r="K531" s="43"/>
      <c r="L531" s="47"/>
      <c r="M531" s="221"/>
      <c r="N531" s="22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221</v>
      </c>
      <c r="AU531" s="20" t="s">
        <v>83</v>
      </c>
    </row>
    <row r="532" s="13" customFormat="1">
      <c r="A532" s="13"/>
      <c r="B532" s="223"/>
      <c r="C532" s="224"/>
      <c r="D532" s="218" t="s">
        <v>196</v>
      </c>
      <c r="E532" s="225" t="s">
        <v>21</v>
      </c>
      <c r="F532" s="226" t="s">
        <v>1179</v>
      </c>
      <c r="G532" s="224"/>
      <c r="H532" s="227">
        <v>1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33" t="s">
        <v>196</v>
      </c>
      <c r="AU532" s="233" t="s">
        <v>83</v>
      </c>
      <c r="AV532" s="13" t="s">
        <v>83</v>
      </c>
      <c r="AW532" s="13" t="s">
        <v>34</v>
      </c>
      <c r="AX532" s="13" t="s">
        <v>73</v>
      </c>
      <c r="AY532" s="233" t="s">
        <v>184</v>
      </c>
    </row>
    <row r="533" s="14" customFormat="1">
      <c r="A533" s="14"/>
      <c r="B533" s="234"/>
      <c r="C533" s="235"/>
      <c r="D533" s="218" t="s">
        <v>196</v>
      </c>
      <c r="E533" s="236" t="s">
        <v>21</v>
      </c>
      <c r="F533" s="237" t="s">
        <v>198</v>
      </c>
      <c r="G533" s="235"/>
      <c r="H533" s="238">
        <v>1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44" t="s">
        <v>196</v>
      </c>
      <c r="AU533" s="244" t="s">
        <v>83</v>
      </c>
      <c r="AV533" s="14" t="s">
        <v>183</v>
      </c>
      <c r="AW533" s="14" t="s">
        <v>34</v>
      </c>
      <c r="AX533" s="14" t="s">
        <v>81</v>
      </c>
      <c r="AY533" s="244" t="s">
        <v>184</v>
      </c>
    </row>
    <row r="534" s="2" customFormat="1" ht="37.8" customHeight="1">
      <c r="A534" s="41"/>
      <c r="B534" s="42"/>
      <c r="C534" s="205" t="s">
        <v>830</v>
      </c>
      <c r="D534" s="205" t="s">
        <v>185</v>
      </c>
      <c r="E534" s="206" t="s">
        <v>800</v>
      </c>
      <c r="F534" s="207" t="s">
        <v>801</v>
      </c>
      <c r="G534" s="208" t="s">
        <v>320</v>
      </c>
      <c r="H534" s="209">
        <v>3</v>
      </c>
      <c r="I534" s="210"/>
      <c r="J534" s="211">
        <f>ROUND(I534*H534,2)</f>
        <v>0</v>
      </c>
      <c r="K534" s="207" t="s">
        <v>219</v>
      </c>
      <c r="L534" s="47"/>
      <c r="M534" s="212" t="s">
        <v>21</v>
      </c>
      <c r="N534" s="213" t="s">
        <v>44</v>
      </c>
      <c r="O534" s="87"/>
      <c r="P534" s="214">
        <f>O534*H534</f>
        <v>0</v>
      </c>
      <c r="Q534" s="214">
        <v>0.52254</v>
      </c>
      <c r="R534" s="214">
        <f>Q534*H534</f>
        <v>1.56762</v>
      </c>
      <c r="S534" s="214">
        <v>0.5</v>
      </c>
      <c r="T534" s="215">
        <f>S534*H534</f>
        <v>1.5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16" t="s">
        <v>183</v>
      </c>
      <c r="AT534" s="216" t="s">
        <v>185</v>
      </c>
      <c r="AU534" s="216" t="s">
        <v>83</v>
      </c>
      <c r="AY534" s="20" t="s">
        <v>184</v>
      </c>
      <c r="BE534" s="217">
        <f>IF(N534="základní",J534,0)</f>
        <v>0</v>
      </c>
      <c r="BF534" s="217">
        <f>IF(N534="snížená",J534,0)</f>
        <v>0</v>
      </c>
      <c r="BG534" s="217">
        <f>IF(N534="zákl. přenesená",J534,0)</f>
        <v>0</v>
      </c>
      <c r="BH534" s="217">
        <f>IF(N534="sníž. přenesená",J534,0)</f>
        <v>0</v>
      </c>
      <c r="BI534" s="217">
        <f>IF(N534="nulová",J534,0)</f>
        <v>0</v>
      </c>
      <c r="BJ534" s="20" t="s">
        <v>81</v>
      </c>
      <c r="BK534" s="217">
        <f>ROUND(I534*H534,2)</f>
        <v>0</v>
      </c>
      <c r="BL534" s="20" t="s">
        <v>183</v>
      </c>
      <c r="BM534" s="216" t="s">
        <v>1180</v>
      </c>
    </row>
    <row r="535" s="2" customFormat="1">
      <c r="A535" s="41"/>
      <c r="B535" s="42"/>
      <c r="C535" s="43"/>
      <c r="D535" s="218" t="s">
        <v>191</v>
      </c>
      <c r="E535" s="43"/>
      <c r="F535" s="219" t="s">
        <v>803</v>
      </c>
      <c r="G535" s="43"/>
      <c r="H535" s="43"/>
      <c r="I535" s="220"/>
      <c r="J535" s="43"/>
      <c r="K535" s="43"/>
      <c r="L535" s="47"/>
      <c r="M535" s="221"/>
      <c r="N535" s="22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191</v>
      </c>
      <c r="AU535" s="20" t="s">
        <v>83</v>
      </c>
    </row>
    <row r="536" s="2" customFormat="1">
      <c r="A536" s="41"/>
      <c r="B536" s="42"/>
      <c r="C536" s="43"/>
      <c r="D536" s="247" t="s">
        <v>221</v>
      </c>
      <c r="E536" s="43"/>
      <c r="F536" s="248" t="s">
        <v>804</v>
      </c>
      <c r="G536" s="43"/>
      <c r="H536" s="43"/>
      <c r="I536" s="220"/>
      <c r="J536" s="43"/>
      <c r="K536" s="43"/>
      <c r="L536" s="47"/>
      <c r="M536" s="221"/>
      <c r="N536" s="22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221</v>
      </c>
      <c r="AU536" s="20" t="s">
        <v>83</v>
      </c>
    </row>
    <row r="537" s="13" customFormat="1">
      <c r="A537" s="13"/>
      <c r="B537" s="223"/>
      <c r="C537" s="224"/>
      <c r="D537" s="218" t="s">
        <v>196</v>
      </c>
      <c r="E537" s="225" t="s">
        <v>21</v>
      </c>
      <c r="F537" s="226" t="s">
        <v>1181</v>
      </c>
      <c r="G537" s="224"/>
      <c r="H537" s="227">
        <v>3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3" t="s">
        <v>196</v>
      </c>
      <c r="AU537" s="233" t="s">
        <v>83</v>
      </c>
      <c r="AV537" s="13" t="s">
        <v>83</v>
      </c>
      <c r="AW537" s="13" t="s">
        <v>34</v>
      </c>
      <c r="AX537" s="13" t="s">
        <v>73</v>
      </c>
      <c r="AY537" s="233" t="s">
        <v>184</v>
      </c>
    </row>
    <row r="538" s="14" customFormat="1">
      <c r="A538" s="14"/>
      <c r="B538" s="234"/>
      <c r="C538" s="235"/>
      <c r="D538" s="218" t="s">
        <v>196</v>
      </c>
      <c r="E538" s="236" t="s">
        <v>21</v>
      </c>
      <c r="F538" s="237" t="s">
        <v>198</v>
      </c>
      <c r="G538" s="235"/>
      <c r="H538" s="238">
        <v>3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44" t="s">
        <v>196</v>
      </c>
      <c r="AU538" s="244" t="s">
        <v>83</v>
      </c>
      <c r="AV538" s="14" t="s">
        <v>183</v>
      </c>
      <c r="AW538" s="14" t="s">
        <v>34</v>
      </c>
      <c r="AX538" s="14" t="s">
        <v>81</v>
      </c>
      <c r="AY538" s="244" t="s">
        <v>184</v>
      </c>
    </row>
    <row r="539" s="12" customFormat="1" ht="22.8" customHeight="1">
      <c r="A539" s="12"/>
      <c r="B539" s="191"/>
      <c r="C539" s="192"/>
      <c r="D539" s="193" t="s">
        <v>72</v>
      </c>
      <c r="E539" s="245" t="s">
        <v>239</v>
      </c>
      <c r="F539" s="245" t="s">
        <v>267</v>
      </c>
      <c r="G539" s="192"/>
      <c r="H539" s="192"/>
      <c r="I539" s="195"/>
      <c r="J539" s="246">
        <f>BK539</f>
        <v>0</v>
      </c>
      <c r="K539" s="192"/>
      <c r="L539" s="197"/>
      <c r="M539" s="198"/>
      <c r="N539" s="199"/>
      <c r="O539" s="199"/>
      <c r="P539" s="200">
        <f>SUM(P540:P621)</f>
        <v>0</v>
      </c>
      <c r="Q539" s="199"/>
      <c r="R539" s="200">
        <f>SUM(R540:R621)</f>
        <v>364.04002999999994</v>
      </c>
      <c r="S539" s="199"/>
      <c r="T539" s="201">
        <f>SUM(T540:T621)</f>
        <v>24.703400000000002</v>
      </c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R539" s="202" t="s">
        <v>81</v>
      </c>
      <c r="AT539" s="203" t="s">
        <v>72</v>
      </c>
      <c r="AU539" s="203" t="s">
        <v>81</v>
      </c>
      <c r="AY539" s="202" t="s">
        <v>184</v>
      </c>
      <c r="BK539" s="204">
        <f>SUM(BK540:BK621)</f>
        <v>0</v>
      </c>
    </row>
    <row r="540" s="2" customFormat="1" ht="33" customHeight="1">
      <c r="A540" s="41"/>
      <c r="B540" s="42"/>
      <c r="C540" s="205" t="s">
        <v>839</v>
      </c>
      <c r="D540" s="205" t="s">
        <v>185</v>
      </c>
      <c r="E540" s="206" t="s">
        <v>807</v>
      </c>
      <c r="F540" s="207" t="s">
        <v>808</v>
      </c>
      <c r="G540" s="208" t="s">
        <v>331</v>
      </c>
      <c r="H540" s="209">
        <v>561</v>
      </c>
      <c r="I540" s="210"/>
      <c r="J540" s="211">
        <f>ROUND(I540*H540,2)</f>
        <v>0</v>
      </c>
      <c r="K540" s="207" t="s">
        <v>219</v>
      </c>
      <c r="L540" s="47"/>
      <c r="M540" s="212" t="s">
        <v>21</v>
      </c>
      <c r="N540" s="213" t="s">
        <v>44</v>
      </c>
      <c r="O540" s="87"/>
      <c r="P540" s="214">
        <f>O540*H540</f>
        <v>0</v>
      </c>
      <c r="Q540" s="214">
        <v>0.15540000000000001</v>
      </c>
      <c r="R540" s="214">
        <f>Q540*H540</f>
        <v>87.179400000000001</v>
      </c>
      <c r="S540" s="214">
        <v>0</v>
      </c>
      <c r="T540" s="215">
        <f>S540*H540</f>
        <v>0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16" t="s">
        <v>183</v>
      </c>
      <c r="AT540" s="216" t="s">
        <v>185</v>
      </c>
      <c r="AU540" s="216" t="s">
        <v>83</v>
      </c>
      <c r="AY540" s="20" t="s">
        <v>184</v>
      </c>
      <c r="BE540" s="217">
        <f>IF(N540="základní",J540,0)</f>
        <v>0</v>
      </c>
      <c r="BF540" s="217">
        <f>IF(N540="snížená",J540,0)</f>
        <v>0</v>
      </c>
      <c r="BG540" s="217">
        <f>IF(N540="zákl. přenesená",J540,0)</f>
        <v>0</v>
      </c>
      <c r="BH540" s="217">
        <f>IF(N540="sníž. přenesená",J540,0)</f>
        <v>0</v>
      </c>
      <c r="BI540" s="217">
        <f>IF(N540="nulová",J540,0)</f>
        <v>0</v>
      </c>
      <c r="BJ540" s="20" t="s">
        <v>81</v>
      </c>
      <c r="BK540" s="217">
        <f>ROUND(I540*H540,2)</f>
        <v>0</v>
      </c>
      <c r="BL540" s="20" t="s">
        <v>183</v>
      </c>
      <c r="BM540" s="216" t="s">
        <v>1182</v>
      </c>
    </row>
    <row r="541" s="2" customFormat="1">
      <c r="A541" s="41"/>
      <c r="B541" s="42"/>
      <c r="C541" s="43"/>
      <c r="D541" s="218" t="s">
        <v>191</v>
      </c>
      <c r="E541" s="43"/>
      <c r="F541" s="219" t="s">
        <v>810</v>
      </c>
      <c r="G541" s="43"/>
      <c r="H541" s="43"/>
      <c r="I541" s="220"/>
      <c r="J541" s="43"/>
      <c r="K541" s="43"/>
      <c r="L541" s="47"/>
      <c r="M541" s="221"/>
      <c r="N541" s="22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191</v>
      </c>
      <c r="AU541" s="20" t="s">
        <v>83</v>
      </c>
    </row>
    <row r="542" s="2" customFormat="1">
      <c r="A542" s="41"/>
      <c r="B542" s="42"/>
      <c r="C542" s="43"/>
      <c r="D542" s="247" t="s">
        <v>221</v>
      </c>
      <c r="E542" s="43"/>
      <c r="F542" s="248" t="s">
        <v>811</v>
      </c>
      <c r="G542" s="43"/>
      <c r="H542" s="43"/>
      <c r="I542" s="220"/>
      <c r="J542" s="43"/>
      <c r="K542" s="43"/>
      <c r="L542" s="47"/>
      <c r="M542" s="221"/>
      <c r="N542" s="22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221</v>
      </c>
      <c r="AU542" s="20" t="s">
        <v>83</v>
      </c>
    </row>
    <row r="543" s="15" customFormat="1">
      <c r="A543" s="15"/>
      <c r="B543" s="249"/>
      <c r="C543" s="250"/>
      <c r="D543" s="218" t="s">
        <v>196</v>
      </c>
      <c r="E543" s="251" t="s">
        <v>21</v>
      </c>
      <c r="F543" s="252" t="s">
        <v>1183</v>
      </c>
      <c r="G543" s="250"/>
      <c r="H543" s="251" t="s">
        <v>21</v>
      </c>
      <c r="I543" s="253"/>
      <c r="J543" s="250"/>
      <c r="K543" s="250"/>
      <c r="L543" s="254"/>
      <c r="M543" s="255"/>
      <c r="N543" s="256"/>
      <c r="O543" s="256"/>
      <c r="P543" s="256"/>
      <c r="Q543" s="256"/>
      <c r="R543" s="256"/>
      <c r="S543" s="256"/>
      <c r="T543" s="25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58" t="s">
        <v>196</v>
      </c>
      <c r="AU543" s="258" t="s">
        <v>83</v>
      </c>
      <c r="AV543" s="15" t="s">
        <v>81</v>
      </c>
      <c r="AW543" s="15" t="s">
        <v>34</v>
      </c>
      <c r="AX543" s="15" t="s">
        <v>73</v>
      </c>
      <c r="AY543" s="258" t="s">
        <v>184</v>
      </c>
    </row>
    <row r="544" s="13" customFormat="1">
      <c r="A544" s="13"/>
      <c r="B544" s="223"/>
      <c r="C544" s="224"/>
      <c r="D544" s="218" t="s">
        <v>196</v>
      </c>
      <c r="E544" s="225" t="s">
        <v>21</v>
      </c>
      <c r="F544" s="226" t="s">
        <v>1184</v>
      </c>
      <c r="G544" s="224"/>
      <c r="H544" s="227">
        <v>76</v>
      </c>
      <c r="I544" s="228"/>
      <c r="J544" s="224"/>
      <c r="K544" s="224"/>
      <c r="L544" s="229"/>
      <c r="M544" s="230"/>
      <c r="N544" s="231"/>
      <c r="O544" s="231"/>
      <c r="P544" s="231"/>
      <c r="Q544" s="231"/>
      <c r="R544" s="231"/>
      <c r="S544" s="231"/>
      <c r="T544" s="23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33" t="s">
        <v>196</v>
      </c>
      <c r="AU544" s="233" t="s">
        <v>83</v>
      </c>
      <c r="AV544" s="13" t="s">
        <v>83</v>
      </c>
      <c r="AW544" s="13" t="s">
        <v>34</v>
      </c>
      <c r="AX544" s="13" t="s">
        <v>73</v>
      </c>
      <c r="AY544" s="233" t="s">
        <v>184</v>
      </c>
    </row>
    <row r="545" s="13" customFormat="1">
      <c r="A545" s="13"/>
      <c r="B545" s="223"/>
      <c r="C545" s="224"/>
      <c r="D545" s="218" t="s">
        <v>196</v>
      </c>
      <c r="E545" s="225" t="s">
        <v>21</v>
      </c>
      <c r="F545" s="226" t="s">
        <v>1185</v>
      </c>
      <c r="G545" s="224"/>
      <c r="H545" s="227">
        <v>60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33" t="s">
        <v>196</v>
      </c>
      <c r="AU545" s="233" t="s">
        <v>83</v>
      </c>
      <c r="AV545" s="13" t="s">
        <v>83</v>
      </c>
      <c r="AW545" s="13" t="s">
        <v>34</v>
      </c>
      <c r="AX545" s="13" t="s">
        <v>73</v>
      </c>
      <c r="AY545" s="233" t="s">
        <v>184</v>
      </c>
    </row>
    <row r="546" s="13" customFormat="1">
      <c r="A546" s="13"/>
      <c r="B546" s="223"/>
      <c r="C546" s="224"/>
      <c r="D546" s="218" t="s">
        <v>196</v>
      </c>
      <c r="E546" s="225" t="s">
        <v>21</v>
      </c>
      <c r="F546" s="226" t="s">
        <v>1186</v>
      </c>
      <c r="G546" s="224"/>
      <c r="H546" s="227">
        <v>220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33" t="s">
        <v>196</v>
      </c>
      <c r="AU546" s="233" t="s">
        <v>83</v>
      </c>
      <c r="AV546" s="13" t="s">
        <v>83</v>
      </c>
      <c r="AW546" s="13" t="s">
        <v>34</v>
      </c>
      <c r="AX546" s="13" t="s">
        <v>73</v>
      </c>
      <c r="AY546" s="233" t="s">
        <v>184</v>
      </c>
    </row>
    <row r="547" s="13" customFormat="1">
      <c r="A547" s="13"/>
      <c r="B547" s="223"/>
      <c r="C547" s="224"/>
      <c r="D547" s="218" t="s">
        <v>196</v>
      </c>
      <c r="E547" s="225" t="s">
        <v>21</v>
      </c>
      <c r="F547" s="226" t="s">
        <v>1187</v>
      </c>
      <c r="G547" s="224"/>
      <c r="H547" s="227">
        <v>186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3" t="s">
        <v>196</v>
      </c>
      <c r="AU547" s="233" t="s">
        <v>83</v>
      </c>
      <c r="AV547" s="13" t="s">
        <v>83</v>
      </c>
      <c r="AW547" s="13" t="s">
        <v>34</v>
      </c>
      <c r="AX547" s="13" t="s">
        <v>73</v>
      </c>
      <c r="AY547" s="233" t="s">
        <v>184</v>
      </c>
    </row>
    <row r="548" s="13" customFormat="1">
      <c r="A548" s="13"/>
      <c r="B548" s="223"/>
      <c r="C548" s="224"/>
      <c r="D548" s="218" t="s">
        <v>196</v>
      </c>
      <c r="E548" s="225" t="s">
        <v>21</v>
      </c>
      <c r="F548" s="226" t="s">
        <v>1188</v>
      </c>
      <c r="G548" s="224"/>
      <c r="H548" s="227">
        <v>19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3" t="s">
        <v>196</v>
      </c>
      <c r="AU548" s="233" t="s">
        <v>83</v>
      </c>
      <c r="AV548" s="13" t="s">
        <v>83</v>
      </c>
      <c r="AW548" s="13" t="s">
        <v>34</v>
      </c>
      <c r="AX548" s="13" t="s">
        <v>73</v>
      </c>
      <c r="AY548" s="233" t="s">
        <v>184</v>
      </c>
    </row>
    <row r="549" s="14" customFormat="1">
      <c r="A549" s="14"/>
      <c r="B549" s="234"/>
      <c r="C549" s="235"/>
      <c r="D549" s="218" t="s">
        <v>196</v>
      </c>
      <c r="E549" s="236" t="s">
        <v>21</v>
      </c>
      <c r="F549" s="237" t="s">
        <v>198</v>
      </c>
      <c r="G549" s="235"/>
      <c r="H549" s="238">
        <v>561</v>
      </c>
      <c r="I549" s="239"/>
      <c r="J549" s="235"/>
      <c r="K549" s="235"/>
      <c r="L549" s="240"/>
      <c r="M549" s="241"/>
      <c r="N549" s="242"/>
      <c r="O549" s="242"/>
      <c r="P549" s="242"/>
      <c r="Q549" s="242"/>
      <c r="R549" s="242"/>
      <c r="S549" s="242"/>
      <c r="T549" s="24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44" t="s">
        <v>196</v>
      </c>
      <c r="AU549" s="244" t="s">
        <v>83</v>
      </c>
      <c r="AV549" s="14" t="s">
        <v>183</v>
      </c>
      <c r="AW549" s="14" t="s">
        <v>34</v>
      </c>
      <c r="AX549" s="14" t="s">
        <v>81</v>
      </c>
      <c r="AY549" s="244" t="s">
        <v>184</v>
      </c>
    </row>
    <row r="550" s="2" customFormat="1" ht="16.5" customHeight="1">
      <c r="A550" s="41"/>
      <c r="B550" s="42"/>
      <c r="C550" s="262" t="s">
        <v>844</v>
      </c>
      <c r="D550" s="262" t="s">
        <v>744</v>
      </c>
      <c r="E550" s="263" t="s">
        <v>817</v>
      </c>
      <c r="F550" s="264" t="s">
        <v>818</v>
      </c>
      <c r="G550" s="265" t="s">
        <v>331</v>
      </c>
      <c r="H550" s="266">
        <v>561</v>
      </c>
      <c r="I550" s="267"/>
      <c r="J550" s="268">
        <f>ROUND(I550*H550,2)</f>
        <v>0</v>
      </c>
      <c r="K550" s="264" t="s">
        <v>219</v>
      </c>
      <c r="L550" s="269"/>
      <c r="M550" s="270" t="s">
        <v>21</v>
      </c>
      <c r="N550" s="271" t="s">
        <v>44</v>
      </c>
      <c r="O550" s="87"/>
      <c r="P550" s="214">
        <f>O550*H550</f>
        <v>0</v>
      </c>
      <c r="Q550" s="214">
        <v>0.10199999999999999</v>
      </c>
      <c r="R550" s="214">
        <f>Q550*H550</f>
        <v>57.221999999999994</v>
      </c>
      <c r="S550" s="214">
        <v>0</v>
      </c>
      <c r="T550" s="215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16" t="s">
        <v>229</v>
      </c>
      <c r="AT550" s="216" t="s">
        <v>744</v>
      </c>
      <c r="AU550" s="216" t="s">
        <v>83</v>
      </c>
      <c r="AY550" s="20" t="s">
        <v>184</v>
      </c>
      <c r="BE550" s="217">
        <f>IF(N550="základní",J550,0)</f>
        <v>0</v>
      </c>
      <c r="BF550" s="217">
        <f>IF(N550="snížená",J550,0)</f>
        <v>0</v>
      </c>
      <c r="BG550" s="217">
        <f>IF(N550="zákl. přenesená",J550,0)</f>
        <v>0</v>
      </c>
      <c r="BH550" s="217">
        <f>IF(N550="sníž. přenesená",J550,0)</f>
        <v>0</v>
      </c>
      <c r="BI550" s="217">
        <f>IF(N550="nulová",J550,0)</f>
        <v>0</v>
      </c>
      <c r="BJ550" s="20" t="s">
        <v>81</v>
      </c>
      <c r="BK550" s="217">
        <f>ROUND(I550*H550,2)</f>
        <v>0</v>
      </c>
      <c r="BL550" s="20" t="s">
        <v>183</v>
      </c>
      <c r="BM550" s="216" t="s">
        <v>1189</v>
      </c>
    </row>
    <row r="551" s="2" customFormat="1">
      <c r="A551" s="41"/>
      <c r="B551" s="42"/>
      <c r="C551" s="43"/>
      <c r="D551" s="218" t="s">
        <v>191</v>
      </c>
      <c r="E551" s="43"/>
      <c r="F551" s="219" t="s">
        <v>818</v>
      </c>
      <c r="G551" s="43"/>
      <c r="H551" s="43"/>
      <c r="I551" s="220"/>
      <c r="J551" s="43"/>
      <c r="K551" s="43"/>
      <c r="L551" s="47"/>
      <c r="M551" s="221"/>
      <c r="N551" s="22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191</v>
      </c>
      <c r="AU551" s="20" t="s">
        <v>83</v>
      </c>
    </row>
    <row r="552" s="2" customFormat="1" ht="33" customHeight="1">
      <c r="A552" s="41"/>
      <c r="B552" s="42"/>
      <c r="C552" s="205" t="s">
        <v>851</v>
      </c>
      <c r="D552" s="205" t="s">
        <v>185</v>
      </c>
      <c r="E552" s="206" t="s">
        <v>822</v>
      </c>
      <c r="F552" s="207" t="s">
        <v>808</v>
      </c>
      <c r="G552" s="208" t="s">
        <v>331</v>
      </c>
      <c r="H552" s="209">
        <v>552</v>
      </c>
      <c r="I552" s="210"/>
      <c r="J552" s="211">
        <f>ROUND(I552*H552,2)</f>
        <v>0</v>
      </c>
      <c r="K552" s="207" t="s">
        <v>21</v>
      </c>
      <c r="L552" s="47"/>
      <c r="M552" s="212" t="s">
        <v>21</v>
      </c>
      <c r="N552" s="213" t="s">
        <v>44</v>
      </c>
      <c r="O552" s="87"/>
      <c r="P552" s="214">
        <f>O552*H552</f>
        <v>0</v>
      </c>
      <c r="Q552" s="214">
        <v>0.15540000000000001</v>
      </c>
      <c r="R552" s="214">
        <f>Q552*H552</f>
        <v>85.780799999999999</v>
      </c>
      <c r="S552" s="214">
        <v>0</v>
      </c>
      <c r="T552" s="21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16" t="s">
        <v>183</v>
      </c>
      <c r="AT552" s="216" t="s">
        <v>185</v>
      </c>
      <c r="AU552" s="216" t="s">
        <v>83</v>
      </c>
      <c r="AY552" s="20" t="s">
        <v>184</v>
      </c>
      <c r="BE552" s="217">
        <f>IF(N552="základní",J552,0)</f>
        <v>0</v>
      </c>
      <c r="BF552" s="217">
        <f>IF(N552="snížená",J552,0)</f>
        <v>0</v>
      </c>
      <c r="BG552" s="217">
        <f>IF(N552="zákl. přenesená",J552,0)</f>
        <v>0</v>
      </c>
      <c r="BH552" s="217">
        <f>IF(N552="sníž. přenesená",J552,0)</f>
        <v>0</v>
      </c>
      <c r="BI552" s="217">
        <f>IF(N552="nulová",J552,0)</f>
        <v>0</v>
      </c>
      <c r="BJ552" s="20" t="s">
        <v>81</v>
      </c>
      <c r="BK552" s="217">
        <f>ROUND(I552*H552,2)</f>
        <v>0</v>
      </c>
      <c r="BL552" s="20" t="s">
        <v>183</v>
      </c>
      <c r="BM552" s="216" t="s">
        <v>1190</v>
      </c>
    </row>
    <row r="553" s="2" customFormat="1">
      <c r="A553" s="41"/>
      <c r="B553" s="42"/>
      <c r="C553" s="43"/>
      <c r="D553" s="218" t="s">
        <v>191</v>
      </c>
      <c r="E553" s="43"/>
      <c r="F553" s="219" t="s">
        <v>810</v>
      </c>
      <c r="G553" s="43"/>
      <c r="H553" s="43"/>
      <c r="I553" s="220"/>
      <c r="J553" s="43"/>
      <c r="K553" s="43"/>
      <c r="L553" s="47"/>
      <c r="M553" s="221"/>
      <c r="N553" s="22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191</v>
      </c>
      <c r="AU553" s="20" t="s">
        <v>83</v>
      </c>
    </row>
    <row r="554" s="15" customFormat="1">
      <c r="A554" s="15"/>
      <c r="B554" s="249"/>
      <c r="C554" s="250"/>
      <c r="D554" s="218" t="s">
        <v>196</v>
      </c>
      <c r="E554" s="251" t="s">
        <v>21</v>
      </c>
      <c r="F554" s="252" t="s">
        <v>1191</v>
      </c>
      <c r="G554" s="250"/>
      <c r="H554" s="251" t="s">
        <v>21</v>
      </c>
      <c r="I554" s="253"/>
      <c r="J554" s="250"/>
      <c r="K554" s="250"/>
      <c r="L554" s="254"/>
      <c r="M554" s="255"/>
      <c r="N554" s="256"/>
      <c r="O554" s="256"/>
      <c r="P554" s="256"/>
      <c r="Q554" s="256"/>
      <c r="R554" s="256"/>
      <c r="S554" s="256"/>
      <c r="T554" s="25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58" t="s">
        <v>196</v>
      </c>
      <c r="AU554" s="258" t="s">
        <v>83</v>
      </c>
      <c r="AV554" s="15" t="s">
        <v>81</v>
      </c>
      <c r="AW554" s="15" t="s">
        <v>34</v>
      </c>
      <c r="AX554" s="15" t="s">
        <v>73</v>
      </c>
      <c r="AY554" s="258" t="s">
        <v>184</v>
      </c>
    </row>
    <row r="555" s="13" customFormat="1">
      <c r="A555" s="13"/>
      <c r="B555" s="223"/>
      <c r="C555" s="224"/>
      <c r="D555" s="218" t="s">
        <v>196</v>
      </c>
      <c r="E555" s="225" t="s">
        <v>21</v>
      </c>
      <c r="F555" s="226" t="s">
        <v>1192</v>
      </c>
      <c r="G555" s="224"/>
      <c r="H555" s="227">
        <v>31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33" t="s">
        <v>196</v>
      </c>
      <c r="AU555" s="233" t="s">
        <v>83</v>
      </c>
      <c r="AV555" s="13" t="s">
        <v>83</v>
      </c>
      <c r="AW555" s="13" t="s">
        <v>34</v>
      </c>
      <c r="AX555" s="13" t="s">
        <v>73</v>
      </c>
      <c r="AY555" s="233" t="s">
        <v>184</v>
      </c>
    </row>
    <row r="556" s="13" customFormat="1">
      <c r="A556" s="13"/>
      <c r="B556" s="223"/>
      <c r="C556" s="224"/>
      <c r="D556" s="218" t="s">
        <v>196</v>
      </c>
      <c r="E556" s="225" t="s">
        <v>21</v>
      </c>
      <c r="F556" s="226" t="s">
        <v>1193</v>
      </c>
      <c r="G556" s="224"/>
      <c r="H556" s="227">
        <v>80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3" t="s">
        <v>196</v>
      </c>
      <c r="AU556" s="233" t="s">
        <v>83</v>
      </c>
      <c r="AV556" s="13" t="s">
        <v>83</v>
      </c>
      <c r="AW556" s="13" t="s">
        <v>34</v>
      </c>
      <c r="AX556" s="13" t="s">
        <v>73</v>
      </c>
      <c r="AY556" s="233" t="s">
        <v>184</v>
      </c>
    </row>
    <row r="557" s="13" customFormat="1">
      <c r="A557" s="13"/>
      <c r="B557" s="223"/>
      <c r="C557" s="224"/>
      <c r="D557" s="218" t="s">
        <v>196</v>
      </c>
      <c r="E557" s="225" t="s">
        <v>21</v>
      </c>
      <c r="F557" s="226" t="s">
        <v>1194</v>
      </c>
      <c r="G557" s="224"/>
      <c r="H557" s="227">
        <v>68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3" t="s">
        <v>196</v>
      </c>
      <c r="AU557" s="233" t="s">
        <v>83</v>
      </c>
      <c r="AV557" s="13" t="s">
        <v>83</v>
      </c>
      <c r="AW557" s="13" t="s">
        <v>34</v>
      </c>
      <c r="AX557" s="13" t="s">
        <v>73</v>
      </c>
      <c r="AY557" s="233" t="s">
        <v>184</v>
      </c>
    </row>
    <row r="558" s="13" customFormat="1">
      <c r="A558" s="13"/>
      <c r="B558" s="223"/>
      <c r="C558" s="224"/>
      <c r="D558" s="218" t="s">
        <v>196</v>
      </c>
      <c r="E558" s="225" t="s">
        <v>21</v>
      </c>
      <c r="F558" s="226" t="s">
        <v>1195</v>
      </c>
      <c r="G558" s="224"/>
      <c r="H558" s="227">
        <v>57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3" t="s">
        <v>196</v>
      </c>
      <c r="AU558" s="233" t="s">
        <v>83</v>
      </c>
      <c r="AV558" s="13" t="s">
        <v>83</v>
      </c>
      <c r="AW558" s="13" t="s">
        <v>34</v>
      </c>
      <c r="AX558" s="13" t="s">
        <v>73</v>
      </c>
      <c r="AY558" s="233" t="s">
        <v>184</v>
      </c>
    </row>
    <row r="559" s="13" customFormat="1">
      <c r="A559" s="13"/>
      <c r="B559" s="223"/>
      <c r="C559" s="224"/>
      <c r="D559" s="218" t="s">
        <v>196</v>
      </c>
      <c r="E559" s="225" t="s">
        <v>21</v>
      </c>
      <c r="F559" s="226" t="s">
        <v>1196</v>
      </c>
      <c r="G559" s="224"/>
      <c r="H559" s="227">
        <v>174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33" t="s">
        <v>196</v>
      </c>
      <c r="AU559" s="233" t="s">
        <v>83</v>
      </c>
      <c r="AV559" s="13" t="s">
        <v>83</v>
      </c>
      <c r="AW559" s="13" t="s">
        <v>34</v>
      </c>
      <c r="AX559" s="13" t="s">
        <v>73</v>
      </c>
      <c r="AY559" s="233" t="s">
        <v>184</v>
      </c>
    </row>
    <row r="560" s="13" customFormat="1">
      <c r="A560" s="13"/>
      <c r="B560" s="223"/>
      <c r="C560" s="224"/>
      <c r="D560" s="218" t="s">
        <v>196</v>
      </c>
      <c r="E560" s="225" t="s">
        <v>21</v>
      </c>
      <c r="F560" s="226" t="s">
        <v>1197</v>
      </c>
      <c r="G560" s="224"/>
      <c r="H560" s="227">
        <v>142</v>
      </c>
      <c r="I560" s="228"/>
      <c r="J560" s="224"/>
      <c r="K560" s="224"/>
      <c r="L560" s="229"/>
      <c r="M560" s="230"/>
      <c r="N560" s="231"/>
      <c r="O560" s="231"/>
      <c r="P560" s="231"/>
      <c r="Q560" s="231"/>
      <c r="R560" s="231"/>
      <c r="S560" s="231"/>
      <c r="T560" s="23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33" t="s">
        <v>196</v>
      </c>
      <c r="AU560" s="233" t="s">
        <v>83</v>
      </c>
      <c r="AV560" s="13" t="s">
        <v>83</v>
      </c>
      <c r="AW560" s="13" t="s">
        <v>34</v>
      </c>
      <c r="AX560" s="13" t="s">
        <v>73</v>
      </c>
      <c r="AY560" s="233" t="s">
        <v>184</v>
      </c>
    </row>
    <row r="561" s="14" customFormat="1">
      <c r="A561" s="14"/>
      <c r="B561" s="234"/>
      <c r="C561" s="235"/>
      <c r="D561" s="218" t="s">
        <v>196</v>
      </c>
      <c r="E561" s="236" t="s">
        <v>21</v>
      </c>
      <c r="F561" s="237" t="s">
        <v>198</v>
      </c>
      <c r="G561" s="235"/>
      <c r="H561" s="238">
        <v>552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44" t="s">
        <v>196</v>
      </c>
      <c r="AU561" s="244" t="s">
        <v>83</v>
      </c>
      <c r="AV561" s="14" t="s">
        <v>183</v>
      </c>
      <c r="AW561" s="14" t="s">
        <v>34</v>
      </c>
      <c r="AX561" s="14" t="s">
        <v>81</v>
      </c>
      <c r="AY561" s="244" t="s">
        <v>184</v>
      </c>
    </row>
    <row r="562" s="2" customFormat="1" ht="16.5" customHeight="1">
      <c r="A562" s="41"/>
      <c r="B562" s="42"/>
      <c r="C562" s="262" t="s">
        <v>858</v>
      </c>
      <c r="D562" s="262" t="s">
        <v>744</v>
      </c>
      <c r="E562" s="263" t="s">
        <v>827</v>
      </c>
      <c r="F562" s="264" t="s">
        <v>828</v>
      </c>
      <c r="G562" s="265" t="s">
        <v>331</v>
      </c>
      <c r="H562" s="266">
        <v>552</v>
      </c>
      <c r="I562" s="267"/>
      <c r="J562" s="268">
        <f>ROUND(I562*H562,2)</f>
        <v>0</v>
      </c>
      <c r="K562" s="264" t="s">
        <v>219</v>
      </c>
      <c r="L562" s="269"/>
      <c r="M562" s="270" t="s">
        <v>21</v>
      </c>
      <c r="N562" s="271" t="s">
        <v>44</v>
      </c>
      <c r="O562" s="87"/>
      <c r="P562" s="214">
        <f>O562*H562</f>
        <v>0</v>
      </c>
      <c r="Q562" s="214">
        <v>0.044999999999999998</v>
      </c>
      <c r="R562" s="214">
        <f>Q562*H562</f>
        <v>24.84</v>
      </c>
      <c r="S562" s="214">
        <v>0</v>
      </c>
      <c r="T562" s="215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16" t="s">
        <v>229</v>
      </c>
      <c r="AT562" s="216" t="s">
        <v>744</v>
      </c>
      <c r="AU562" s="216" t="s">
        <v>83</v>
      </c>
      <c r="AY562" s="20" t="s">
        <v>184</v>
      </c>
      <c r="BE562" s="217">
        <f>IF(N562="základní",J562,0)</f>
        <v>0</v>
      </c>
      <c r="BF562" s="217">
        <f>IF(N562="snížená",J562,0)</f>
        <v>0</v>
      </c>
      <c r="BG562" s="217">
        <f>IF(N562="zákl. přenesená",J562,0)</f>
        <v>0</v>
      </c>
      <c r="BH562" s="217">
        <f>IF(N562="sníž. přenesená",J562,0)</f>
        <v>0</v>
      </c>
      <c r="BI562" s="217">
        <f>IF(N562="nulová",J562,0)</f>
        <v>0</v>
      </c>
      <c r="BJ562" s="20" t="s">
        <v>81</v>
      </c>
      <c r="BK562" s="217">
        <f>ROUND(I562*H562,2)</f>
        <v>0</v>
      </c>
      <c r="BL562" s="20" t="s">
        <v>183</v>
      </c>
      <c r="BM562" s="216" t="s">
        <v>1198</v>
      </c>
    </row>
    <row r="563" s="2" customFormat="1">
      <c r="A563" s="41"/>
      <c r="B563" s="42"/>
      <c r="C563" s="43"/>
      <c r="D563" s="218" t="s">
        <v>191</v>
      </c>
      <c r="E563" s="43"/>
      <c r="F563" s="219" t="s">
        <v>828</v>
      </c>
      <c r="G563" s="43"/>
      <c r="H563" s="43"/>
      <c r="I563" s="220"/>
      <c r="J563" s="43"/>
      <c r="K563" s="43"/>
      <c r="L563" s="47"/>
      <c r="M563" s="221"/>
      <c r="N563" s="22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191</v>
      </c>
      <c r="AU563" s="20" t="s">
        <v>83</v>
      </c>
    </row>
    <row r="564" s="2" customFormat="1" ht="24.15" customHeight="1">
      <c r="A564" s="41"/>
      <c r="B564" s="42"/>
      <c r="C564" s="205" t="s">
        <v>864</v>
      </c>
      <c r="D564" s="205" t="s">
        <v>185</v>
      </c>
      <c r="E564" s="206" t="s">
        <v>831</v>
      </c>
      <c r="F564" s="207" t="s">
        <v>832</v>
      </c>
      <c r="G564" s="208" t="s">
        <v>331</v>
      </c>
      <c r="H564" s="209">
        <v>484</v>
      </c>
      <c r="I564" s="210"/>
      <c r="J564" s="211">
        <f>ROUND(I564*H564,2)</f>
        <v>0</v>
      </c>
      <c r="K564" s="207" t="s">
        <v>219</v>
      </c>
      <c r="L564" s="47"/>
      <c r="M564" s="212" t="s">
        <v>21</v>
      </c>
      <c r="N564" s="213" t="s">
        <v>44</v>
      </c>
      <c r="O564" s="87"/>
      <c r="P564" s="214">
        <f>O564*H564</f>
        <v>0</v>
      </c>
      <c r="Q564" s="214">
        <v>0.085760000000000003</v>
      </c>
      <c r="R564" s="214">
        <f>Q564*H564</f>
        <v>41.507840000000002</v>
      </c>
      <c r="S564" s="214">
        <v>0</v>
      </c>
      <c r="T564" s="21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16" t="s">
        <v>183</v>
      </c>
      <c r="AT564" s="216" t="s">
        <v>185</v>
      </c>
      <c r="AU564" s="216" t="s">
        <v>83</v>
      </c>
      <c r="AY564" s="20" t="s">
        <v>184</v>
      </c>
      <c r="BE564" s="217">
        <f>IF(N564="základní",J564,0)</f>
        <v>0</v>
      </c>
      <c r="BF564" s="217">
        <f>IF(N564="snížená",J564,0)</f>
        <v>0</v>
      </c>
      <c r="BG564" s="217">
        <f>IF(N564="zákl. přenesená",J564,0)</f>
        <v>0</v>
      </c>
      <c r="BH564" s="217">
        <f>IF(N564="sníž. přenesená",J564,0)</f>
        <v>0</v>
      </c>
      <c r="BI564" s="217">
        <f>IF(N564="nulová",J564,0)</f>
        <v>0</v>
      </c>
      <c r="BJ564" s="20" t="s">
        <v>81</v>
      </c>
      <c r="BK564" s="217">
        <f>ROUND(I564*H564,2)</f>
        <v>0</v>
      </c>
      <c r="BL564" s="20" t="s">
        <v>183</v>
      </c>
      <c r="BM564" s="216" t="s">
        <v>1199</v>
      </c>
    </row>
    <row r="565" s="2" customFormat="1">
      <c r="A565" s="41"/>
      <c r="B565" s="42"/>
      <c r="C565" s="43"/>
      <c r="D565" s="218" t="s">
        <v>191</v>
      </c>
      <c r="E565" s="43"/>
      <c r="F565" s="219" t="s">
        <v>834</v>
      </c>
      <c r="G565" s="43"/>
      <c r="H565" s="43"/>
      <c r="I565" s="220"/>
      <c r="J565" s="43"/>
      <c r="K565" s="43"/>
      <c r="L565" s="47"/>
      <c r="M565" s="221"/>
      <c r="N565" s="22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191</v>
      </c>
      <c r="AU565" s="20" t="s">
        <v>83</v>
      </c>
    </row>
    <row r="566" s="2" customFormat="1">
      <c r="A566" s="41"/>
      <c r="B566" s="42"/>
      <c r="C566" s="43"/>
      <c r="D566" s="247" t="s">
        <v>221</v>
      </c>
      <c r="E566" s="43"/>
      <c r="F566" s="248" t="s">
        <v>835</v>
      </c>
      <c r="G566" s="43"/>
      <c r="H566" s="43"/>
      <c r="I566" s="220"/>
      <c r="J566" s="43"/>
      <c r="K566" s="43"/>
      <c r="L566" s="47"/>
      <c r="M566" s="221"/>
      <c r="N566" s="22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221</v>
      </c>
      <c r="AU566" s="20" t="s">
        <v>83</v>
      </c>
    </row>
    <row r="567" s="15" customFormat="1">
      <c r="A567" s="15"/>
      <c r="B567" s="249"/>
      <c r="C567" s="250"/>
      <c r="D567" s="218" t="s">
        <v>196</v>
      </c>
      <c r="E567" s="251" t="s">
        <v>21</v>
      </c>
      <c r="F567" s="252" t="s">
        <v>1200</v>
      </c>
      <c r="G567" s="250"/>
      <c r="H567" s="251" t="s">
        <v>21</v>
      </c>
      <c r="I567" s="253"/>
      <c r="J567" s="250"/>
      <c r="K567" s="250"/>
      <c r="L567" s="254"/>
      <c r="M567" s="255"/>
      <c r="N567" s="256"/>
      <c r="O567" s="256"/>
      <c r="P567" s="256"/>
      <c r="Q567" s="256"/>
      <c r="R567" s="256"/>
      <c r="S567" s="256"/>
      <c r="T567" s="25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58" t="s">
        <v>196</v>
      </c>
      <c r="AU567" s="258" t="s">
        <v>83</v>
      </c>
      <c r="AV567" s="15" t="s">
        <v>81</v>
      </c>
      <c r="AW567" s="15" t="s">
        <v>34</v>
      </c>
      <c r="AX567" s="15" t="s">
        <v>73</v>
      </c>
      <c r="AY567" s="258" t="s">
        <v>184</v>
      </c>
    </row>
    <row r="568" s="13" customFormat="1">
      <c r="A568" s="13"/>
      <c r="B568" s="223"/>
      <c r="C568" s="224"/>
      <c r="D568" s="218" t="s">
        <v>196</v>
      </c>
      <c r="E568" s="225" t="s">
        <v>21</v>
      </c>
      <c r="F568" s="226" t="s">
        <v>1201</v>
      </c>
      <c r="G568" s="224"/>
      <c r="H568" s="227">
        <v>373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3" t="s">
        <v>196</v>
      </c>
      <c r="AU568" s="233" t="s">
        <v>83</v>
      </c>
      <c r="AV568" s="13" t="s">
        <v>83</v>
      </c>
      <c r="AW568" s="13" t="s">
        <v>34</v>
      </c>
      <c r="AX568" s="13" t="s">
        <v>73</v>
      </c>
      <c r="AY568" s="233" t="s">
        <v>184</v>
      </c>
    </row>
    <row r="569" s="13" customFormat="1">
      <c r="A569" s="13"/>
      <c r="B569" s="223"/>
      <c r="C569" s="224"/>
      <c r="D569" s="218" t="s">
        <v>196</v>
      </c>
      <c r="E569" s="225" t="s">
        <v>21</v>
      </c>
      <c r="F569" s="226" t="s">
        <v>1202</v>
      </c>
      <c r="G569" s="224"/>
      <c r="H569" s="227">
        <v>31</v>
      </c>
      <c r="I569" s="228"/>
      <c r="J569" s="224"/>
      <c r="K569" s="224"/>
      <c r="L569" s="229"/>
      <c r="M569" s="230"/>
      <c r="N569" s="231"/>
      <c r="O569" s="231"/>
      <c r="P569" s="231"/>
      <c r="Q569" s="231"/>
      <c r="R569" s="231"/>
      <c r="S569" s="231"/>
      <c r="T569" s="23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33" t="s">
        <v>196</v>
      </c>
      <c r="AU569" s="233" t="s">
        <v>83</v>
      </c>
      <c r="AV569" s="13" t="s">
        <v>83</v>
      </c>
      <c r="AW569" s="13" t="s">
        <v>34</v>
      </c>
      <c r="AX569" s="13" t="s">
        <v>73</v>
      </c>
      <c r="AY569" s="233" t="s">
        <v>184</v>
      </c>
    </row>
    <row r="570" s="13" customFormat="1">
      <c r="A570" s="13"/>
      <c r="B570" s="223"/>
      <c r="C570" s="224"/>
      <c r="D570" s="218" t="s">
        <v>196</v>
      </c>
      <c r="E570" s="225" t="s">
        <v>21</v>
      </c>
      <c r="F570" s="226" t="s">
        <v>1203</v>
      </c>
      <c r="G570" s="224"/>
      <c r="H570" s="227">
        <v>80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33" t="s">
        <v>196</v>
      </c>
      <c r="AU570" s="233" t="s">
        <v>83</v>
      </c>
      <c r="AV570" s="13" t="s">
        <v>83</v>
      </c>
      <c r="AW570" s="13" t="s">
        <v>34</v>
      </c>
      <c r="AX570" s="13" t="s">
        <v>73</v>
      </c>
      <c r="AY570" s="233" t="s">
        <v>184</v>
      </c>
    </row>
    <row r="571" s="14" customFormat="1">
      <c r="A571" s="14"/>
      <c r="B571" s="234"/>
      <c r="C571" s="235"/>
      <c r="D571" s="218" t="s">
        <v>196</v>
      </c>
      <c r="E571" s="236" t="s">
        <v>21</v>
      </c>
      <c r="F571" s="237" t="s">
        <v>198</v>
      </c>
      <c r="G571" s="235"/>
      <c r="H571" s="238">
        <v>484</v>
      </c>
      <c r="I571" s="239"/>
      <c r="J571" s="235"/>
      <c r="K571" s="235"/>
      <c r="L571" s="240"/>
      <c r="M571" s="241"/>
      <c r="N571" s="242"/>
      <c r="O571" s="242"/>
      <c r="P571" s="242"/>
      <c r="Q571" s="242"/>
      <c r="R571" s="242"/>
      <c r="S571" s="242"/>
      <c r="T571" s="24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44" t="s">
        <v>196</v>
      </c>
      <c r="AU571" s="244" t="s">
        <v>83</v>
      </c>
      <c r="AV571" s="14" t="s">
        <v>183</v>
      </c>
      <c r="AW571" s="14" t="s">
        <v>34</v>
      </c>
      <c r="AX571" s="14" t="s">
        <v>81</v>
      </c>
      <c r="AY571" s="244" t="s">
        <v>184</v>
      </c>
    </row>
    <row r="572" s="2" customFormat="1" ht="16.5" customHeight="1">
      <c r="A572" s="41"/>
      <c r="B572" s="42"/>
      <c r="C572" s="262" t="s">
        <v>871</v>
      </c>
      <c r="D572" s="262" t="s">
        <v>744</v>
      </c>
      <c r="E572" s="263" t="s">
        <v>840</v>
      </c>
      <c r="F572" s="264" t="s">
        <v>841</v>
      </c>
      <c r="G572" s="265" t="s">
        <v>331</v>
      </c>
      <c r="H572" s="266">
        <v>484</v>
      </c>
      <c r="I572" s="267"/>
      <c r="J572" s="268">
        <f>ROUND(I572*H572,2)</f>
        <v>0</v>
      </c>
      <c r="K572" s="264" t="s">
        <v>219</v>
      </c>
      <c r="L572" s="269"/>
      <c r="M572" s="270" t="s">
        <v>21</v>
      </c>
      <c r="N572" s="271" t="s">
        <v>44</v>
      </c>
      <c r="O572" s="87"/>
      <c r="P572" s="214">
        <f>O572*H572</f>
        <v>0</v>
      </c>
      <c r="Q572" s="214">
        <v>0.028129999999999999</v>
      </c>
      <c r="R572" s="214">
        <f>Q572*H572</f>
        <v>13.61492</v>
      </c>
      <c r="S572" s="214">
        <v>0</v>
      </c>
      <c r="T572" s="215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16" t="s">
        <v>229</v>
      </c>
      <c r="AT572" s="216" t="s">
        <v>744</v>
      </c>
      <c r="AU572" s="216" t="s">
        <v>83</v>
      </c>
      <c r="AY572" s="20" t="s">
        <v>184</v>
      </c>
      <c r="BE572" s="217">
        <f>IF(N572="základní",J572,0)</f>
        <v>0</v>
      </c>
      <c r="BF572" s="217">
        <f>IF(N572="snížená",J572,0)</f>
        <v>0</v>
      </c>
      <c r="BG572" s="217">
        <f>IF(N572="zákl. přenesená",J572,0)</f>
        <v>0</v>
      </c>
      <c r="BH572" s="217">
        <f>IF(N572="sníž. přenesená",J572,0)</f>
        <v>0</v>
      </c>
      <c r="BI572" s="217">
        <f>IF(N572="nulová",J572,0)</f>
        <v>0</v>
      </c>
      <c r="BJ572" s="20" t="s">
        <v>81</v>
      </c>
      <c r="BK572" s="217">
        <f>ROUND(I572*H572,2)</f>
        <v>0</v>
      </c>
      <c r="BL572" s="20" t="s">
        <v>183</v>
      </c>
      <c r="BM572" s="216" t="s">
        <v>1204</v>
      </c>
    </row>
    <row r="573" s="2" customFormat="1">
      <c r="A573" s="41"/>
      <c r="B573" s="42"/>
      <c r="C573" s="43"/>
      <c r="D573" s="218" t="s">
        <v>191</v>
      </c>
      <c r="E573" s="43"/>
      <c r="F573" s="219" t="s">
        <v>841</v>
      </c>
      <c r="G573" s="43"/>
      <c r="H573" s="43"/>
      <c r="I573" s="220"/>
      <c r="J573" s="43"/>
      <c r="K573" s="43"/>
      <c r="L573" s="47"/>
      <c r="M573" s="221"/>
      <c r="N573" s="22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191</v>
      </c>
      <c r="AU573" s="20" t="s">
        <v>83</v>
      </c>
    </row>
    <row r="574" s="2" customFormat="1" ht="33" customHeight="1">
      <c r="A574" s="41"/>
      <c r="B574" s="42"/>
      <c r="C574" s="205" t="s">
        <v>878</v>
      </c>
      <c r="D574" s="205" t="s">
        <v>185</v>
      </c>
      <c r="E574" s="206" t="s">
        <v>1205</v>
      </c>
      <c r="F574" s="207" t="s">
        <v>1206</v>
      </c>
      <c r="G574" s="208" t="s">
        <v>331</v>
      </c>
      <c r="H574" s="209">
        <v>211</v>
      </c>
      <c r="I574" s="210"/>
      <c r="J574" s="211">
        <f>ROUND(I574*H574,2)</f>
        <v>0</v>
      </c>
      <c r="K574" s="207" t="s">
        <v>219</v>
      </c>
      <c r="L574" s="47"/>
      <c r="M574" s="212" t="s">
        <v>21</v>
      </c>
      <c r="N574" s="213" t="s">
        <v>44</v>
      </c>
      <c r="O574" s="87"/>
      <c r="P574" s="214">
        <f>O574*H574</f>
        <v>0</v>
      </c>
      <c r="Q574" s="214">
        <v>0.1295</v>
      </c>
      <c r="R574" s="214">
        <f>Q574*H574</f>
        <v>27.3245</v>
      </c>
      <c r="S574" s="214">
        <v>0</v>
      </c>
      <c r="T574" s="215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16" t="s">
        <v>183</v>
      </c>
      <c r="AT574" s="216" t="s">
        <v>185</v>
      </c>
      <c r="AU574" s="216" t="s">
        <v>83</v>
      </c>
      <c r="AY574" s="20" t="s">
        <v>184</v>
      </c>
      <c r="BE574" s="217">
        <f>IF(N574="základní",J574,0)</f>
        <v>0</v>
      </c>
      <c r="BF574" s="217">
        <f>IF(N574="snížená",J574,0)</f>
        <v>0</v>
      </c>
      <c r="BG574" s="217">
        <f>IF(N574="zákl. přenesená",J574,0)</f>
        <v>0</v>
      </c>
      <c r="BH574" s="217">
        <f>IF(N574="sníž. přenesená",J574,0)</f>
        <v>0</v>
      </c>
      <c r="BI574" s="217">
        <f>IF(N574="nulová",J574,0)</f>
        <v>0</v>
      </c>
      <c r="BJ574" s="20" t="s">
        <v>81</v>
      </c>
      <c r="BK574" s="217">
        <f>ROUND(I574*H574,2)</f>
        <v>0</v>
      </c>
      <c r="BL574" s="20" t="s">
        <v>183</v>
      </c>
      <c r="BM574" s="216" t="s">
        <v>1207</v>
      </c>
    </row>
    <row r="575" s="2" customFormat="1">
      <c r="A575" s="41"/>
      <c r="B575" s="42"/>
      <c r="C575" s="43"/>
      <c r="D575" s="218" t="s">
        <v>191</v>
      </c>
      <c r="E575" s="43"/>
      <c r="F575" s="219" t="s">
        <v>1208</v>
      </c>
      <c r="G575" s="43"/>
      <c r="H575" s="43"/>
      <c r="I575" s="220"/>
      <c r="J575" s="43"/>
      <c r="K575" s="43"/>
      <c r="L575" s="47"/>
      <c r="M575" s="221"/>
      <c r="N575" s="22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191</v>
      </c>
      <c r="AU575" s="20" t="s">
        <v>83</v>
      </c>
    </row>
    <row r="576" s="2" customFormat="1">
      <c r="A576" s="41"/>
      <c r="B576" s="42"/>
      <c r="C576" s="43"/>
      <c r="D576" s="247" t="s">
        <v>221</v>
      </c>
      <c r="E576" s="43"/>
      <c r="F576" s="248" t="s">
        <v>1209</v>
      </c>
      <c r="G576" s="43"/>
      <c r="H576" s="43"/>
      <c r="I576" s="220"/>
      <c r="J576" s="43"/>
      <c r="K576" s="43"/>
      <c r="L576" s="47"/>
      <c r="M576" s="221"/>
      <c r="N576" s="22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221</v>
      </c>
      <c r="AU576" s="20" t="s">
        <v>83</v>
      </c>
    </row>
    <row r="577" s="15" customFormat="1">
      <c r="A577" s="15"/>
      <c r="B577" s="249"/>
      <c r="C577" s="250"/>
      <c r="D577" s="218" t="s">
        <v>196</v>
      </c>
      <c r="E577" s="251" t="s">
        <v>21</v>
      </c>
      <c r="F577" s="252" t="s">
        <v>1210</v>
      </c>
      <c r="G577" s="250"/>
      <c r="H577" s="251" t="s">
        <v>21</v>
      </c>
      <c r="I577" s="253"/>
      <c r="J577" s="250"/>
      <c r="K577" s="250"/>
      <c r="L577" s="254"/>
      <c r="M577" s="255"/>
      <c r="N577" s="256"/>
      <c r="O577" s="256"/>
      <c r="P577" s="256"/>
      <c r="Q577" s="256"/>
      <c r="R577" s="256"/>
      <c r="S577" s="256"/>
      <c r="T577" s="257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58" t="s">
        <v>196</v>
      </c>
      <c r="AU577" s="258" t="s">
        <v>83</v>
      </c>
      <c r="AV577" s="15" t="s">
        <v>81</v>
      </c>
      <c r="AW577" s="15" t="s">
        <v>34</v>
      </c>
      <c r="AX577" s="15" t="s">
        <v>73</v>
      </c>
      <c r="AY577" s="258" t="s">
        <v>184</v>
      </c>
    </row>
    <row r="578" s="13" customFormat="1">
      <c r="A578" s="13"/>
      <c r="B578" s="223"/>
      <c r="C578" s="224"/>
      <c r="D578" s="218" t="s">
        <v>196</v>
      </c>
      <c r="E578" s="225" t="s">
        <v>21</v>
      </c>
      <c r="F578" s="226" t="s">
        <v>1211</v>
      </c>
      <c r="G578" s="224"/>
      <c r="H578" s="227">
        <v>16</v>
      </c>
      <c r="I578" s="228"/>
      <c r="J578" s="224"/>
      <c r="K578" s="224"/>
      <c r="L578" s="229"/>
      <c r="M578" s="230"/>
      <c r="N578" s="231"/>
      <c r="O578" s="231"/>
      <c r="P578" s="231"/>
      <c r="Q578" s="231"/>
      <c r="R578" s="231"/>
      <c r="S578" s="231"/>
      <c r="T578" s="23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33" t="s">
        <v>196</v>
      </c>
      <c r="AU578" s="233" t="s">
        <v>83</v>
      </c>
      <c r="AV578" s="13" t="s">
        <v>83</v>
      </c>
      <c r="AW578" s="13" t="s">
        <v>34</v>
      </c>
      <c r="AX578" s="13" t="s">
        <v>73</v>
      </c>
      <c r="AY578" s="233" t="s">
        <v>184</v>
      </c>
    </row>
    <row r="579" s="13" customFormat="1">
      <c r="A579" s="13"/>
      <c r="B579" s="223"/>
      <c r="C579" s="224"/>
      <c r="D579" s="218" t="s">
        <v>196</v>
      </c>
      <c r="E579" s="225" t="s">
        <v>21</v>
      </c>
      <c r="F579" s="226" t="s">
        <v>1212</v>
      </c>
      <c r="G579" s="224"/>
      <c r="H579" s="227">
        <v>60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3" t="s">
        <v>196</v>
      </c>
      <c r="AU579" s="233" t="s">
        <v>83</v>
      </c>
      <c r="AV579" s="13" t="s">
        <v>83</v>
      </c>
      <c r="AW579" s="13" t="s">
        <v>34</v>
      </c>
      <c r="AX579" s="13" t="s">
        <v>73</v>
      </c>
      <c r="AY579" s="233" t="s">
        <v>184</v>
      </c>
    </row>
    <row r="580" s="13" customFormat="1">
      <c r="A580" s="13"/>
      <c r="B580" s="223"/>
      <c r="C580" s="224"/>
      <c r="D580" s="218" t="s">
        <v>196</v>
      </c>
      <c r="E580" s="225" t="s">
        <v>21</v>
      </c>
      <c r="F580" s="226" t="s">
        <v>1213</v>
      </c>
      <c r="G580" s="224"/>
      <c r="H580" s="227">
        <v>29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33" t="s">
        <v>196</v>
      </c>
      <c r="AU580" s="233" t="s">
        <v>83</v>
      </c>
      <c r="AV580" s="13" t="s">
        <v>83</v>
      </c>
      <c r="AW580" s="13" t="s">
        <v>34</v>
      </c>
      <c r="AX580" s="13" t="s">
        <v>73</v>
      </c>
      <c r="AY580" s="233" t="s">
        <v>184</v>
      </c>
    </row>
    <row r="581" s="13" customFormat="1">
      <c r="A581" s="13"/>
      <c r="B581" s="223"/>
      <c r="C581" s="224"/>
      <c r="D581" s="218" t="s">
        <v>196</v>
      </c>
      <c r="E581" s="225" t="s">
        <v>21</v>
      </c>
      <c r="F581" s="226" t="s">
        <v>1214</v>
      </c>
      <c r="G581" s="224"/>
      <c r="H581" s="227">
        <v>106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33" t="s">
        <v>196</v>
      </c>
      <c r="AU581" s="233" t="s">
        <v>83</v>
      </c>
      <c r="AV581" s="13" t="s">
        <v>83</v>
      </c>
      <c r="AW581" s="13" t="s">
        <v>34</v>
      </c>
      <c r="AX581" s="13" t="s">
        <v>73</v>
      </c>
      <c r="AY581" s="233" t="s">
        <v>184</v>
      </c>
    </row>
    <row r="582" s="14" customFormat="1">
      <c r="A582" s="14"/>
      <c r="B582" s="234"/>
      <c r="C582" s="235"/>
      <c r="D582" s="218" t="s">
        <v>196</v>
      </c>
      <c r="E582" s="236" t="s">
        <v>21</v>
      </c>
      <c r="F582" s="237" t="s">
        <v>198</v>
      </c>
      <c r="G582" s="235"/>
      <c r="H582" s="238">
        <v>211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44" t="s">
        <v>196</v>
      </c>
      <c r="AU582" s="244" t="s">
        <v>83</v>
      </c>
      <c r="AV582" s="14" t="s">
        <v>183</v>
      </c>
      <c r="AW582" s="14" t="s">
        <v>34</v>
      </c>
      <c r="AX582" s="14" t="s">
        <v>81</v>
      </c>
      <c r="AY582" s="244" t="s">
        <v>184</v>
      </c>
    </row>
    <row r="583" s="2" customFormat="1" ht="21.75" customHeight="1">
      <c r="A583" s="41"/>
      <c r="B583" s="42"/>
      <c r="C583" s="262" t="s">
        <v>886</v>
      </c>
      <c r="D583" s="262" t="s">
        <v>744</v>
      </c>
      <c r="E583" s="263" t="s">
        <v>1215</v>
      </c>
      <c r="F583" s="264" t="s">
        <v>1216</v>
      </c>
      <c r="G583" s="265" t="s">
        <v>331</v>
      </c>
      <c r="H583" s="266">
        <v>211</v>
      </c>
      <c r="I583" s="267"/>
      <c r="J583" s="268">
        <f>ROUND(I583*H583,2)</f>
        <v>0</v>
      </c>
      <c r="K583" s="264" t="s">
        <v>219</v>
      </c>
      <c r="L583" s="269"/>
      <c r="M583" s="270" t="s">
        <v>21</v>
      </c>
      <c r="N583" s="271" t="s">
        <v>44</v>
      </c>
      <c r="O583" s="87"/>
      <c r="P583" s="214">
        <f>O583*H583</f>
        <v>0</v>
      </c>
      <c r="Q583" s="214">
        <v>0.0263</v>
      </c>
      <c r="R583" s="214">
        <f>Q583*H583</f>
        <v>5.5492999999999997</v>
      </c>
      <c r="S583" s="214">
        <v>0</v>
      </c>
      <c r="T583" s="215">
        <f>S583*H583</f>
        <v>0</v>
      </c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R583" s="216" t="s">
        <v>229</v>
      </c>
      <c r="AT583" s="216" t="s">
        <v>744</v>
      </c>
      <c r="AU583" s="216" t="s">
        <v>83</v>
      </c>
      <c r="AY583" s="20" t="s">
        <v>184</v>
      </c>
      <c r="BE583" s="217">
        <f>IF(N583="základní",J583,0)</f>
        <v>0</v>
      </c>
      <c r="BF583" s="217">
        <f>IF(N583="snížená",J583,0)</f>
        <v>0</v>
      </c>
      <c r="BG583" s="217">
        <f>IF(N583="zákl. přenesená",J583,0)</f>
        <v>0</v>
      </c>
      <c r="BH583" s="217">
        <f>IF(N583="sníž. přenesená",J583,0)</f>
        <v>0</v>
      </c>
      <c r="BI583" s="217">
        <f>IF(N583="nulová",J583,0)</f>
        <v>0</v>
      </c>
      <c r="BJ583" s="20" t="s">
        <v>81</v>
      </c>
      <c r="BK583" s="217">
        <f>ROUND(I583*H583,2)</f>
        <v>0</v>
      </c>
      <c r="BL583" s="20" t="s">
        <v>183</v>
      </c>
      <c r="BM583" s="216" t="s">
        <v>1217</v>
      </c>
    </row>
    <row r="584" s="2" customFormat="1">
      <c r="A584" s="41"/>
      <c r="B584" s="42"/>
      <c r="C584" s="43"/>
      <c r="D584" s="218" t="s">
        <v>191</v>
      </c>
      <c r="E584" s="43"/>
      <c r="F584" s="219" t="s">
        <v>1216</v>
      </c>
      <c r="G584" s="43"/>
      <c r="H584" s="43"/>
      <c r="I584" s="220"/>
      <c r="J584" s="43"/>
      <c r="K584" s="43"/>
      <c r="L584" s="47"/>
      <c r="M584" s="221"/>
      <c r="N584" s="222"/>
      <c r="O584" s="87"/>
      <c r="P584" s="87"/>
      <c r="Q584" s="87"/>
      <c r="R584" s="87"/>
      <c r="S584" s="87"/>
      <c r="T584" s="88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T584" s="20" t="s">
        <v>191</v>
      </c>
      <c r="AU584" s="20" t="s">
        <v>83</v>
      </c>
    </row>
    <row r="585" s="2" customFormat="1" ht="24.15" customHeight="1">
      <c r="A585" s="41"/>
      <c r="B585" s="42"/>
      <c r="C585" s="205" t="s">
        <v>892</v>
      </c>
      <c r="D585" s="205" t="s">
        <v>185</v>
      </c>
      <c r="E585" s="206" t="s">
        <v>1218</v>
      </c>
      <c r="F585" s="207" t="s">
        <v>1219</v>
      </c>
      <c r="G585" s="208" t="s">
        <v>331</v>
      </c>
      <c r="H585" s="209">
        <v>30</v>
      </c>
      <c r="I585" s="210"/>
      <c r="J585" s="211">
        <f>ROUND(I585*H585,2)</f>
        <v>0</v>
      </c>
      <c r="K585" s="207" t="s">
        <v>219</v>
      </c>
      <c r="L585" s="47"/>
      <c r="M585" s="212" t="s">
        <v>21</v>
      </c>
      <c r="N585" s="213" t="s">
        <v>44</v>
      </c>
      <c r="O585" s="87"/>
      <c r="P585" s="214">
        <f>O585*H585</f>
        <v>0</v>
      </c>
      <c r="Q585" s="214">
        <v>1.0000000000000001E-05</v>
      </c>
      <c r="R585" s="214">
        <f>Q585*H585</f>
        <v>0.00030000000000000003</v>
      </c>
      <c r="S585" s="214">
        <v>0</v>
      </c>
      <c r="T585" s="21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16" t="s">
        <v>183</v>
      </c>
      <c r="AT585" s="216" t="s">
        <v>185</v>
      </c>
      <c r="AU585" s="216" t="s">
        <v>83</v>
      </c>
      <c r="AY585" s="20" t="s">
        <v>184</v>
      </c>
      <c r="BE585" s="217">
        <f>IF(N585="základní",J585,0)</f>
        <v>0</v>
      </c>
      <c r="BF585" s="217">
        <f>IF(N585="snížená",J585,0)</f>
        <v>0</v>
      </c>
      <c r="BG585" s="217">
        <f>IF(N585="zákl. přenesená",J585,0)</f>
        <v>0</v>
      </c>
      <c r="BH585" s="217">
        <f>IF(N585="sníž. přenesená",J585,0)</f>
        <v>0</v>
      </c>
      <c r="BI585" s="217">
        <f>IF(N585="nulová",J585,0)</f>
        <v>0</v>
      </c>
      <c r="BJ585" s="20" t="s">
        <v>81</v>
      </c>
      <c r="BK585" s="217">
        <f>ROUND(I585*H585,2)</f>
        <v>0</v>
      </c>
      <c r="BL585" s="20" t="s">
        <v>183</v>
      </c>
      <c r="BM585" s="216" t="s">
        <v>1220</v>
      </c>
    </row>
    <row r="586" s="2" customFormat="1">
      <c r="A586" s="41"/>
      <c r="B586" s="42"/>
      <c r="C586" s="43"/>
      <c r="D586" s="218" t="s">
        <v>191</v>
      </c>
      <c r="E586" s="43"/>
      <c r="F586" s="219" t="s">
        <v>1221</v>
      </c>
      <c r="G586" s="43"/>
      <c r="H586" s="43"/>
      <c r="I586" s="220"/>
      <c r="J586" s="43"/>
      <c r="K586" s="43"/>
      <c r="L586" s="47"/>
      <c r="M586" s="221"/>
      <c r="N586" s="22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191</v>
      </c>
      <c r="AU586" s="20" t="s">
        <v>83</v>
      </c>
    </row>
    <row r="587" s="2" customFormat="1">
      <c r="A587" s="41"/>
      <c r="B587" s="42"/>
      <c r="C587" s="43"/>
      <c r="D587" s="247" t="s">
        <v>221</v>
      </c>
      <c r="E587" s="43"/>
      <c r="F587" s="248" t="s">
        <v>1222</v>
      </c>
      <c r="G587" s="43"/>
      <c r="H587" s="43"/>
      <c r="I587" s="220"/>
      <c r="J587" s="43"/>
      <c r="K587" s="43"/>
      <c r="L587" s="47"/>
      <c r="M587" s="221"/>
      <c r="N587" s="22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221</v>
      </c>
      <c r="AU587" s="20" t="s">
        <v>83</v>
      </c>
    </row>
    <row r="588" s="13" customFormat="1">
      <c r="A588" s="13"/>
      <c r="B588" s="223"/>
      <c r="C588" s="224"/>
      <c r="D588" s="218" t="s">
        <v>196</v>
      </c>
      <c r="E588" s="225" t="s">
        <v>21</v>
      </c>
      <c r="F588" s="226" t="s">
        <v>693</v>
      </c>
      <c r="G588" s="224"/>
      <c r="H588" s="227">
        <v>30</v>
      </c>
      <c r="I588" s="228"/>
      <c r="J588" s="224"/>
      <c r="K588" s="224"/>
      <c r="L588" s="229"/>
      <c r="M588" s="230"/>
      <c r="N588" s="231"/>
      <c r="O588" s="231"/>
      <c r="P588" s="231"/>
      <c r="Q588" s="231"/>
      <c r="R588" s="231"/>
      <c r="S588" s="231"/>
      <c r="T588" s="23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33" t="s">
        <v>196</v>
      </c>
      <c r="AU588" s="233" t="s">
        <v>83</v>
      </c>
      <c r="AV588" s="13" t="s">
        <v>83</v>
      </c>
      <c r="AW588" s="13" t="s">
        <v>34</v>
      </c>
      <c r="AX588" s="13" t="s">
        <v>73</v>
      </c>
      <c r="AY588" s="233" t="s">
        <v>184</v>
      </c>
    </row>
    <row r="589" s="14" customFormat="1">
      <c r="A589" s="14"/>
      <c r="B589" s="234"/>
      <c r="C589" s="235"/>
      <c r="D589" s="218" t="s">
        <v>196</v>
      </c>
      <c r="E589" s="236" t="s">
        <v>21</v>
      </c>
      <c r="F589" s="237" t="s">
        <v>198</v>
      </c>
      <c r="G589" s="235"/>
      <c r="H589" s="238">
        <v>30</v>
      </c>
      <c r="I589" s="239"/>
      <c r="J589" s="235"/>
      <c r="K589" s="235"/>
      <c r="L589" s="240"/>
      <c r="M589" s="241"/>
      <c r="N589" s="242"/>
      <c r="O589" s="242"/>
      <c r="P589" s="242"/>
      <c r="Q589" s="242"/>
      <c r="R589" s="242"/>
      <c r="S589" s="242"/>
      <c r="T589" s="24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44" t="s">
        <v>196</v>
      </c>
      <c r="AU589" s="244" t="s">
        <v>83</v>
      </c>
      <c r="AV589" s="14" t="s">
        <v>183</v>
      </c>
      <c r="AW589" s="14" t="s">
        <v>34</v>
      </c>
      <c r="AX589" s="14" t="s">
        <v>81</v>
      </c>
      <c r="AY589" s="244" t="s">
        <v>184</v>
      </c>
    </row>
    <row r="590" s="2" customFormat="1" ht="24.15" customHeight="1">
      <c r="A590" s="41"/>
      <c r="B590" s="42"/>
      <c r="C590" s="205" t="s">
        <v>897</v>
      </c>
      <c r="D590" s="205" t="s">
        <v>185</v>
      </c>
      <c r="E590" s="206" t="s">
        <v>1223</v>
      </c>
      <c r="F590" s="207" t="s">
        <v>1224</v>
      </c>
      <c r="G590" s="208" t="s">
        <v>331</v>
      </c>
      <c r="H590" s="209">
        <v>30</v>
      </c>
      <c r="I590" s="210"/>
      <c r="J590" s="211">
        <f>ROUND(I590*H590,2)</f>
        <v>0</v>
      </c>
      <c r="K590" s="207" t="s">
        <v>219</v>
      </c>
      <c r="L590" s="47"/>
      <c r="M590" s="212" t="s">
        <v>21</v>
      </c>
      <c r="N590" s="213" t="s">
        <v>44</v>
      </c>
      <c r="O590" s="87"/>
      <c r="P590" s="214">
        <f>O590*H590</f>
        <v>0</v>
      </c>
      <c r="Q590" s="214">
        <v>9.0000000000000006E-05</v>
      </c>
      <c r="R590" s="214">
        <f>Q590*H590</f>
        <v>0.0027000000000000001</v>
      </c>
      <c r="S590" s="214">
        <v>0</v>
      </c>
      <c r="T590" s="215">
        <f>S590*H590</f>
        <v>0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16" t="s">
        <v>183</v>
      </c>
      <c r="AT590" s="216" t="s">
        <v>185</v>
      </c>
      <c r="AU590" s="216" t="s">
        <v>83</v>
      </c>
      <c r="AY590" s="20" t="s">
        <v>184</v>
      </c>
      <c r="BE590" s="217">
        <f>IF(N590="základní",J590,0)</f>
        <v>0</v>
      </c>
      <c r="BF590" s="217">
        <f>IF(N590="snížená",J590,0)</f>
        <v>0</v>
      </c>
      <c r="BG590" s="217">
        <f>IF(N590="zákl. přenesená",J590,0)</f>
        <v>0</v>
      </c>
      <c r="BH590" s="217">
        <f>IF(N590="sníž. přenesená",J590,0)</f>
        <v>0</v>
      </c>
      <c r="BI590" s="217">
        <f>IF(N590="nulová",J590,0)</f>
        <v>0</v>
      </c>
      <c r="BJ590" s="20" t="s">
        <v>81</v>
      </c>
      <c r="BK590" s="217">
        <f>ROUND(I590*H590,2)</f>
        <v>0</v>
      </c>
      <c r="BL590" s="20" t="s">
        <v>183</v>
      </c>
      <c r="BM590" s="216" t="s">
        <v>1225</v>
      </c>
    </row>
    <row r="591" s="2" customFormat="1">
      <c r="A591" s="41"/>
      <c r="B591" s="42"/>
      <c r="C591" s="43"/>
      <c r="D591" s="218" t="s">
        <v>191</v>
      </c>
      <c r="E591" s="43"/>
      <c r="F591" s="219" t="s">
        <v>1226</v>
      </c>
      <c r="G591" s="43"/>
      <c r="H591" s="43"/>
      <c r="I591" s="220"/>
      <c r="J591" s="43"/>
      <c r="K591" s="43"/>
      <c r="L591" s="47"/>
      <c r="M591" s="221"/>
      <c r="N591" s="222"/>
      <c r="O591" s="87"/>
      <c r="P591" s="87"/>
      <c r="Q591" s="87"/>
      <c r="R591" s="87"/>
      <c r="S591" s="87"/>
      <c r="T591" s="88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20" t="s">
        <v>191</v>
      </c>
      <c r="AU591" s="20" t="s">
        <v>83</v>
      </c>
    </row>
    <row r="592" s="2" customFormat="1">
      <c r="A592" s="41"/>
      <c r="B592" s="42"/>
      <c r="C592" s="43"/>
      <c r="D592" s="247" t="s">
        <v>221</v>
      </c>
      <c r="E592" s="43"/>
      <c r="F592" s="248" t="s">
        <v>1227</v>
      </c>
      <c r="G592" s="43"/>
      <c r="H592" s="43"/>
      <c r="I592" s="220"/>
      <c r="J592" s="43"/>
      <c r="K592" s="43"/>
      <c r="L592" s="47"/>
      <c r="M592" s="221"/>
      <c r="N592" s="22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221</v>
      </c>
      <c r="AU592" s="20" t="s">
        <v>83</v>
      </c>
    </row>
    <row r="593" s="13" customFormat="1">
      <c r="A593" s="13"/>
      <c r="B593" s="223"/>
      <c r="C593" s="224"/>
      <c r="D593" s="218" t="s">
        <v>196</v>
      </c>
      <c r="E593" s="225" t="s">
        <v>21</v>
      </c>
      <c r="F593" s="226" t="s">
        <v>693</v>
      </c>
      <c r="G593" s="224"/>
      <c r="H593" s="227">
        <v>30</v>
      </c>
      <c r="I593" s="228"/>
      <c r="J593" s="224"/>
      <c r="K593" s="224"/>
      <c r="L593" s="229"/>
      <c r="M593" s="230"/>
      <c r="N593" s="231"/>
      <c r="O593" s="231"/>
      <c r="P593" s="231"/>
      <c r="Q593" s="231"/>
      <c r="R593" s="231"/>
      <c r="S593" s="231"/>
      <c r="T593" s="232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33" t="s">
        <v>196</v>
      </c>
      <c r="AU593" s="233" t="s">
        <v>83</v>
      </c>
      <c r="AV593" s="13" t="s">
        <v>83</v>
      </c>
      <c r="AW593" s="13" t="s">
        <v>34</v>
      </c>
      <c r="AX593" s="13" t="s">
        <v>73</v>
      </c>
      <c r="AY593" s="233" t="s">
        <v>184</v>
      </c>
    </row>
    <row r="594" s="14" customFormat="1">
      <c r="A594" s="14"/>
      <c r="B594" s="234"/>
      <c r="C594" s="235"/>
      <c r="D594" s="218" t="s">
        <v>196</v>
      </c>
      <c r="E594" s="236" t="s">
        <v>21</v>
      </c>
      <c r="F594" s="237" t="s">
        <v>198</v>
      </c>
      <c r="G594" s="235"/>
      <c r="H594" s="238">
        <v>30</v>
      </c>
      <c r="I594" s="239"/>
      <c r="J594" s="235"/>
      <c r="K594" s="235"/>
      <c r="L594" s="240"/>
      <c r="M594" s="241"/>
      <c r="N594" s="242"/>
      <c r="O594" s="242"/>
      <c r="P594" s="242"/>
      <c r="Q594" s="242"/>
      <c r="R594" s="242"/>
      <c r="S594" s="242"/>
      <c r="T594" s="24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44" t="s">
        <v>196</v>
      </c>
      <c r="AU594" s="244" t="s">
        <v>83</v>
      </c>
      <c r="AV594" s="14" t="s">
        <v>183</v>
      </c>
      <c r="AW594" s="14" t="s">
        <v>34</v>
      </c>
      <c r="AX594" s="14" t="s">
        <v>81</v>
      </c>
      <c r="AY594" s="244" t="s">
        <v>184</v>
      </c>
    </row>
    <row r="595" s="2" customFormat="1" ht="33" customHeight="1">
      <c r="A595" s="41"/>
      <c r="B595" s="42"/>
      <c r="C595" s="205" t="s">
        <v>905</v>
      </c>
      <c r="D595" s="205" t="s">
        <v>185</v>
      </c>
      <c r="E595" s="206" t="s">
        <v>845</v>
      </c>
      <c r="F595" s="207" t="s">
        <v>846</v>
      </c>
      <c r="G595" s="208" t="s">
        <v>320</v>
      </c>
      <c r="H595" s="209">
        <v>13</v>
      </c>
      <c r="I595" s="210"/>
      <c r="J595" s="211">
        <f>ROUND(I595*H595,2)</f>
        <v>0</v>
      </c>
      <c r="K595" s="207" t="s">
        <v>219</v>
      </c>
      <c r="L595" s="47"/>
      <c r="M595" s="212" t="s">
        <v>21</v>
      </c>
      <c r="N595" s="213" t="s">
        <v>44</v>
      </c>
      <c r="O595" s="87"/>
      <c r="P595" s="214">
        <f>O595*H595</f>
        <v>0</v>
      </c>
      <c r="Q595" s="214">
        <v>1.61679</v>
      </c>
      <c r="R595" s="214">
        <f>Q595*H595</f>
        <v>21.018270000000001</v>
      </c>
      <c r="S595" s="214">
        <v>0</v>
      </c>
      <c r="T595" s="215">
        <f>S595*H595</f>
        <v>0</v>
      </c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R595" s="216" t="s">
        <v>183</v>
      </c>
      <c r="AT595" s="216" t="s">
        <v>185</v>
      </c>
      <c r="AU595" s="216" t="s">
        <v>83</v>
      </c>
      <c r="AY595" s="20" t="s">
        <v>184</v>
      </c>
      <c r="BE595" s="217">
        <f>IF(N595="základní",J595,0)</f>
        <v>0</v>
      </c>
      <c r="BF595" s="217">
        <f>IF(N595="snížená",J595,0)</f>
        <v>0</v>
      </c>
      <c r="BG595" s="217">
        <f>IF(N595="zákl. přenesená",J595,0)</f>
        <v>0</v>
      </c>
      <c r="BH595" s="217">
        <f>IF(N595="sníž. přenesená",J595,0)</f>
        <v>0</v>
      </c>
      <c r="BI595" s="217">
        <f>IF(N595="nulová",J595,0)</f>
        <v>0</v>
      </c>
      <c r="BJ595" s="20" t="s">
        <v>81</v>
      </c>
      <c r="BK595" s="217">
        <f>ROUND(I595*H595,2)</f>
        <v>0</v>
      </c>
      <c r="BL595" s="20" t="s">
        <v>183</v>
      </c>
      <c r="BM595" s="216" t="s">
        <v>1228</v>
      </c>
    </row>
    <row r="596" s="2" customFormat="1">
      <c r="A596" s="41"/>
      <c r="B596" s="42"/>
      <c r="C596" s="43"/>
      <c r="D596" s="218" t="s">
        <v>191</v>
      </c>
      <c r="E596" s="43"/>
      <c r="F596" s="219" t="s">
        <v>848</v>
      </c>
      <c r="G596" s="43"/>
      <c r="H596" s="43"/>
      <c r="I596" s="220"/>
      <c r="J596" s="43"/>
      <c r="K596" s="43"/>
      <c r="L596" s="47"/>
      <c r="M596" s="221"/>
      <c r="N596" s="22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191</v>
      </c>
      <c r="AU596" s="20" t="s">
        <v>83</v>
      </c>
    </row>
    <row r="597" s="2" customFormat="1">
      <c r="A597" s="41"/>
      <c r="B597" s="42"/>
      <c r="C597" s="43"/>
      <c r="D597" s="247" t="s">
        <v>221</v>
      </c>
      <c r="E597" s="43"/>
      <c r="F597" s="248" t="s">
        <v>849</v>
      </c>
      <c r="G597" s="43"/>
      <c r="H597" s="43"/>
      <c r="I597" s="220"/>
      <c r="J597" s="43"/>
      <c r="K597" s="43"/>
      <c r="L597" s="47"/>
      <c r="M597" s="221"/>
      <c r="N597" s="222"/>
      <c r="O597" s="87"/>
      <c r="P597" s="87"/>
      <c r="Q597" s="87"/>
      <c r="R597" s="87"/>
      <c r="S597" s="87"/>
      <c r="T597" s="88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T597" s="20" t="s">
        <v>221</v>
      </c>
      <c r="AU597" s="20" t="s">
        <v>83</v>
      </c>
    </row>
    <row r="598" s="13" customFormat="1">
      <c r="A598" s="13"/>
      <c r="B598" s="223"/>
      <c r="C598" s="224"/>
      <c r="D598" s="218" t="s">
        <v>196</v>
      </c>
      <c r="E598" s="225" t="s">
        <v>21</v>
      </c>
      <c r="F598" s="226" t="s">
        <v>1229</v>
      </c>
      <c r="G598" s="224"/>
      <c r="H598" s="227">
        <v>13</v>
      </c>
      <c r="I598" s="228"/>
      <c r="J598" s="224"/>
      <c r="K598" s="224"/>
      <c r="L598" s="229"/>
      <c r="M598" s="230"/>
      <c r="N598" s="231"/>
      <c r="O598" s="231"/>
      <c r="P598" s="231"/>
      <c r="Q598" s="231"/>
      <c r="R598" s="231"/>
      <c r="S598" s="231"/>
      <c r="T598" s="23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33" t="s">
        <v>196</v>
      </c>
      <c r="AU598" s="233" t="s">
        <v>83</v>
      </c>
      <c r="AV598" s="13" t="s">
        <v>83</v>
      </c>
      <c r="AW598" s="13" t="s">
        <v>34</v>
      </c>
      <c r="AX598" s="13" t="s">
        <v>73</v>
      </c>
      <c r="AY598" s="233" t="s">
        <v>184</v>
      </c>
    </row>
    <row r="599" s="14" customFormat="1">
      <c r="A599" s="14"/>
      <c r="B599" s="234"/>
      <c r="C599" s="235"/>
      <c r="D599" s="218" t="s">
        <v>196</v>
      </c>
      <c r="E599" s="236" t="s">
        <v>21</v>
      </c>
      <c r="F599" s="237" t="s">
        <v>198</v>
      </c>
      <c r="G599" s="235"/>
      <c r="H599" s="238">
        <v>13</v>
      </c>
      <c r="I599" s="239"/>
      <c r="J599" s="235"/>
      <c r="K599" s="235"/>
      <c r="L599" s="240"/>
      <c r="M599" s="241"/>
      <c r="N599" s="242"/>
      <c r="O599" s="242"/>
      <c r="P599" s="242"/>
      <c r="Q599" s="242"/>
      <c r="R599" s="242"/>
      <c r="S599" s="242"/>
      <c r="T599" s="24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44" t="s">
        <v>196</v>
      </c>
      <c r="AU599" s="244" t="s">
        <v>83</v>
      </c>
      <c r="AV599" s="14" t="s">
        <v>183</v>
      </c>
      <c r="AW599" s="14" t="s">
        <v>34</v>
      </c>
      <c r="AX599" s="14" t="s">
        <v>81</v>
      </c>
      <c r="AY599" s="244" t="s">
        <v>184</v>
      </c>
    </row>
    <row r="600" s="2" customFormat="1" ht="16.5" customHeight="1">
      <c r="A600" s="41"/>
      <c r="B600" s="42"/>
      <c r="C600" s="205" t="s">
        <v>912</v>
      </c>
      <c r="D600" s="205" t="s">
        <v>185</v>
      </c>
      <c r="E600" s="206" t="s">
        <v>852</v>
      </c>
      <c r="F600" s="207" t="s">
        <v>853</v>
      </c>
      <c r="G600" s="208" t="s">
        <v>407</v>
      </c>
      <c r="H600" s="209">
        <v>2452.9400000000001</v>
      </c>
      <c r="I600" s="210"/>
      <c r="J600" s="211">
        <f>ROUND(I600*H600,2)</f>
        <v>0</v>
      </c>
      <c r="K600" s="207" t="s">
        <v>219</v>
      </c>
      <c r="L600" s="47"/>
      <c r="M600" s="212" t="s">
        <v>21</v>
      </c>
      <c r="N600" s="213" t="s">
        <v>44</v>
      </c>
      <c r="O600" s="87"/>
      <c r="P600" s="214">
        <f>O600*H600</f>
        <v>0</v>
      </c>
      <c r="Q600" s="214">
        <v>0</v>
      </c>
      <c r="R600" s="214">
        <f>Q600*H600</f>
        <v>0</v>
      </c>
      <c r="S600" s="214">
        <v>0.01</v>
      </c>
      <c r="T600" s="215">
        <f>S600*H600</f>
        <v>24.529400000000003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16" t="s">
        <v>183</v>
      </c>
      <c r="AT600" s="216" t="s">
        <v>185</v>
      </c>
      <c r="AU600" s="216" t="s">
        <v>83</v>
      </c>
      <c r="AY600" s="20" t="s">
        <v>184</v>
      </c>
      <c r="BE600" s="217">
        <f>IF(N600="základní",J600,0)</f>
        <v>0</v>
      </c>
      <c r="BF600" s="217">
        <f>IF(N600="snížená",J600,0)</f>
        <v>0</v>
      </c>
      <c r="BG600" s="217">
        <f>IF(N600="zákl. přenesená",J600,0)</f>
        <v>0</v>
      </c>
      <c r="BH600" s="217">
        <f>IF(N600="sníž. přenesená",J600,0)</f>
        <v>0</v>
      </c>
      <c r="BI600" s="217">
        <f>IF(N600="nulová",J600,0)</f>
        <v>0</v>
      </c>
      <c r="BJ600" s="20" t="s">
        <v>81</v>
      </c>
      <c r="BK600" s="217">
        <f>ROUND(I600*H600,2)</f>
        <v>0</v>
      </c>
      <c r="BL600" s="20" t="s">
        <v>183</v>
      </c>
      <c r="BM600" s="216" t="s">
        <v>1230</v>
      </c>
    </row>
    <row r="601" s="2" customFormat="1">
      <c r="A601" s="41"/>
      <c r="B601" s="42"/>
      <c r="C601" s="43"/>
      <c r="D601" s="218" t="s">
        <v>191</v>
      </c>
      <c r="E601" s="43"/>
      <c r="F601" s="219" t="s">
        <v>855</v>
      </c>
      <c r="G601" s="43"/>
      <c r="H601" s="43"/>
      <c r="I601" s="220"/>
      <c r="J601" s="43"/>
      <c r="K601" s="43"/>
      <c r="L601" s="47"/>
      <c r="M601" s="221"/>
      <c r="N601" s="22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191</v>
      </c>
      <c r="AU601" s="20" t="s">
        <v>83</v>
      </c>
    </row>
    <row r="602" s="2" customFormat="1">
      <c r="A602" s="41"/>
      <c r="B602" s="42"/>
      <c r="C602" s="43"/>
      <c r="D602" s="247" t="s">
        <v>221</v>
      </c>
      <c r="E602" s="43"/>
      <c r="F602" s="248" t="s">
        <v>856</v>
      </c>
      <c r="G602" s="43"/>
      <c r="H602" s="43"/>
      <c r="I602" s="220"/>
      <c r="J602" s="43"/>
      <c r="K602" s="43"/>
      <c r="L602" s="47"/>
      <c r="M602" s="221"/>
      <c r="N602" s="222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221</v>
      </c>
      <c r="AU602" s="20" t="s">
        <v>83</v>
      </c>
    </row>
    <row r="603" s="15" customFormat="1">
      <c r="A603" s="15"/>
      <c r="B603" s="249"/>
      <c r="C603" s="250"/>
      <c r="D603" s="218" t="s">
        <v>196</v>
      </c>
      <c r="E603" s="251" t="s">
        <v>21</v>
      </c>
      <c r="F603" s="252" t="s">
        <v>1005</v>
      </c>
      <c r="G603" s="250"/>
      <c r="H603" s="251" t="s">
        <v>21</v>
      </c>
      <c r="I603" s="253"/>
      <c r="J603" s="250"/>
      <c r="K603" s="250"/>
      <c r="L603" s="254"/>
      <c r="M603" s="255"/>
      <c r="N603" s="256"/>
      <c r="O603" s="256"/>
      <c r="P603" s="256"/>
      <c r="Q603" s="256"/>
      <c r="R603" s="256"/>
      <c r="S603" s="256"/>
      <c r="T603" s="257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58" t="s">
        <v>196</v>
      </c>
      <c r="AU603" s="258" t="s">
        <v>83</v>
      </c>
      <c r="AV603" s="15" t="s">
        <v>81</v>
      </c>
      <c r="AW603" s="15" t="s">
        <v>34</v>
      </c>
      <c r="AX603" s="15" t="s">
        <v>73</v>
      </c>
      <c r="AY603" s="258" t="s">
        <v>184</v>
      </c>
    </row>
    <row r="604" s="13" customFormat="1">
      <c r="A604" s="13"/>
      <c r="B604" s="223"/>
      <c r="C604" s="224"/>
      <c r="D604" s="218" t="s">
        <v>196</v>
      </c>
      <c r="E604" s="225" t="s">
        <v>21</v>
      </c>
      <c r="F604" s="226" t="s">
        <v>1231</v>
      </c>
      <c r="G604" s="224"/>
      <c r="H604" s="227">
        <v>540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3" t="s">
        <v>196</v>
      </c>
      <c r="AU604" s="233" t="s">
        <v>83</v>
      </c>
      <c r="AV604" s="13" t="s">
        <v>83</v>
      </c>
      <c r="AW604" s="13" t="s">
        <v>34</v>
      </c>
      <c r="AX604" s="13" t="s">
        <v>73</v>
      </c>
      <c r="AY604" s="233" t="s">
        <v>184</v>
      </c>
    </row>
    <row r="605" s="13" customFormat="1">
      <c r="A605" s="13"/>
      <c r="B605" s="223"/>
      <c r="C605" s="224"/>
      <c r="D605" s="218" t="s">
        <v>196</v>
      </c>
      <c r="E605" s="225" t="s">
        <v>21</v>
      </c>
      <c r="F605" s="226" t="s">
        <v>1013</v>
      </c>
      <c r="G605" s="224"/>
      <c r="H605" s="227">
        <v>1780</v>
      </c>
      <c r="I605" s="228"/>
      <c r="J605" s="224"/>
      <c r="K605" s="224"/>
      <c r="L605" s="229"/>
      <c r="M605" s="230"/>
      <c r="N605" s="231"/>
      <c r="O605" s="231"/>
      <c r="P605" s="231"/>
      <c r="Q605" s="231"/>
      <c r="R605" s="231"/>
      <c r="S605" s="231"/>
      <c r="T605" s="23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3" t="s">
        <v>196</v>
      </c>
      <c r="AU605" s="233" t="s">
        <v>83</v>
      </c>
      <c r="AV605" s="13" t="s">
        <v>83</v>
      </c>
      <c r="AW605" s="13" t="s">
        <v>34</v>
      </c>
      <c r="AX605" s="13" t="s">
        <v>73</v>
      </c>
      <c r="AY605" s="233" t="s">
        <v>184</v>
      </c>
    </row>
    <row r="606" s="13" customFormat="1">
      <c r="A606" s="13"/>
      <c r="B606" s="223"/>
      <c r="C606" s="224"/>
      <c r="D606" s="218" t="s">
        <v>196</v>
      </c>
      <c r="E606" s="225" t="s">
        <v>21</v>
      </c>
      <c r="F606" s="226" t="s">
        <v>1033</v>
      </c>
      <c r="G606" s="224"/>
      <c r="H606" s="227">
        <v>86.700000000000003</v>
      </c>
      <c r="I606" s="228"/>
      <c r="J606" s="224"/>
      <c r="K606" s="224"/>
      <c r="L606" s="229"/>
      <c r="M606" s="230"/>
      <c r="N606" s="231"/>
      <c r="O606" s="231"/>
      <c r="P606" s="231"/>
      <c r="Q606" s="231"/>
      <c r="R606" s="231"/>
      <c r="S606" s="231"/>
      <c r="T606" s="23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3" t="s">
        <v>196</v>
      </c>
      <c r="AU606" s="233" t="s">
        <v>83</v>
      </c>
      <c r="AV606" s="13" t="s">
        <v>83</v>
      </c>
      <c r="AW606" s="13" t="s">
        <v>34</v>
      </c>
      <c r="AX606" s="13" t="s">
        <v>73</v>
      </c>
      <c r="AY606" s="233" t="s">
        <v>184</v>
      </c>
    </row>
    <row r="607" s="13" customFormat="1">
      <c r="A607" s="13"/>
      <c r="B607" s="223"/>
      <c r="C607" s="224"/>
      <c r="D607" s="218" t="s">
        <v>196</v>
      </c>
      <c r="E607" s="225" t="s">
        <v>21</v>
      </c>
      <c r="F607" s="226" t="s">
        <v>1035</v>
      </c>
      <c r="G607" s="224"/>
      <c r="H607" s="227">
        <v>188.90000000000001</v>
      </c>
      <c r="I607" s="228"/>
      <c r="J607" s="224"/>
      <c r="K607" s="224"/>
      <c r="L607" s="229"/>
      <c r="M607" s="230"/>
      <c r="N607" s="231"/>
      <c r="O607" s="231"/>
      <c r="P607" s="231"/>
      <c r="Q607" s="231"/>
      <c r="R607" s="231"/>
      <c r="S607" s="231"/>
      <c r="T607" s="23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33" t="s">
        <v>196</v>
      </c>
      <c r="AU607" s="233" t="s">
        <v>83</v>
      </c>
      <c r="AV607" s="13" t="s">
        <v>83</v>
      </c>
      <c r="AW607" s="13" t="s">
        <v>34</v>
      </c>
      <c r="AX607" s="13" t="s">
        <v>73</v>
      </c>
      <c r="AY607" s="233" t="s">
        <v>184</v>
      </c>
    </row>
    <row r="608" s="13" customFormat="1">
      <c r="A608" s="13"/>
      <c r="B608" s="223"/>
      <c r="C608" s="224"/>
      <c r="D608" s="218" t="s">
        <v>196</v>
      </c>
      <c r="E608" s="225" t="s">
        <v>21</v>
      </c>
      <c r="F608" s="226" t="s">
        <v>1037</v>
      </c>
      <c r="G608" s="224"/>
      <c r="H608" s="227">
        <v>-142.66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3" t="s">
        <v>196</v>
      </c>
      <c r="AU608" s="233" t="s">
        <v>83</v>
      </c>
      <c r="AV608" s="13" t="s">
        <v>83</v>
      </c>
      <c r="AW608" s="13" t="s">
        <v>34</v>
      </c>
      <c r="AX608" s="13" t="s">
        <v>73</v>
      </c>
      <c r="AY608" s="233" t="s">
        <v>184</v>
      </c>
    </row>
    <row r="609" s="14" customFormat="1">
      <c r="A609" s="14"/>
      <c r="B609" s="234"/>
      <c r="C609" s="235"/>
      <c r="D609" s="218" t="s">
        <v>196</v>
      </c>
      <c r="E609" s="236" t="s">
        <v>21</v>
      </c>
      <c r="F609" s="237" t="s">
        <v>198</v>
      </c>
      <c r="G609" s="235"/>
      <c r="H609" s="238">
        <v>2452.9400000000001</v>
      </c>
      <c r="I609" s="239"/>
      <c r="J609" s="235"/>
      <c r="K609" s="235"/>
      <c r="L609" s="240"/>
      <c r="M609" s="241"/>
      <c r="N609" s="242"/>
      <c r="O609" s="242"/>
      <c r="P609" s="242"/>
      <c r="Q609" s="242"/>
      <c r="R609" s="242"/>
      <c r="S609" s="242"/>
      <c r="T609" s="24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44" t="s">
        <v>196</v>
      </c>
      <c r="AU609" s="244" t="s">
        <v>83</v>
      </c>
      <c r="AV609" s="14" t="s">
        <v>183</v>
      </c>
      <c r="AW609" s="14" t="s">
        <v>34</v>
      </c>
      <c r="AX609" s="14" t="s">
        <v>81</v>
      </c>
      <c r="AY609" s="244" t="s">
        <v>184</v>
      </c>
    </row>
    <row r="610" s="2" customFormat="1" ht="21.75" customHeight="1">
      <c r="A610" s="41"/>
      <c r="B610" s="42"/>
      <c r="C610" s="205" t="s">
        <v>921</v>
      </c>
      <c r="D610" s="205" t="s">
        <v>185</v>
      </c>
      <c r="E610" s="206" t="s">
        <v>1232</v>
      </c>
      <c r="F610" s="207" t="s">
        <v>1233</v>
      </c>
      <c r="G610" s="208" t="s">
        <v>320</v>
      </c>
      <c r="H610" s="209">
        <v>2</v>
      </c>
      <c r="I610" s="210"/>
      <c r="J610" s="211">
        <f>ROUND(I610*H610,2)</f>
        <v>0</v>
      </c>
      <c r="K610" s="207" t="s">
        <v>219</v>
      </c>
      <c r="L610" s="47"/>
      <c r="M610" s="212" t="s">
        <v>21</v>
      </c>
      <c r="N610" s="213" t="s">
        <v>44</v>
      </c>
      <c r="O610" s="87"/>
      <c r="P610" s="214">
        <f>O610*H610</f>
        <v>0</v>
      </c>
      <c r="Q610" s="214">
        <v>0</v>
      </c>
      <c r="R610" s="214">
        <f>Q610*H610</f>
        <v>0</v>
      </c>
      <c r="S610" s="214">
        <v>0.086999999999999994</v>
      </c>
      <c r="T610" s="215">
        <f>S610*H610</f>
        <v>0.17399999999999999</v>
      </c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R610" s="216" t="s">
        <v>183</v>
      </c>
      <c r="AT610" s="216" t="s">
        <v>185</v>
      </c>
      <c r="AU610" s="216" t="s">
        <v>83</v>
      </c>
      <c r="AY610" s="20" t="s">
        <v>184</v>
      </c>
      <c r="BE610" s="217">
        <f>IF(N610="základní",J610,0)</f>
        <v>0</v>
      </c>
      <c r="BF610" s="217">
        <f>IF(N610="snížená",J610,0)</f>
        <v>0</v>
      </c>
      <c r="BG610" s="217">
        <f>IF(N610="zákl. přenesená",J610,0)</f>
        <v>0</v>
      </c>
      <c r="BH610" s="217">
        <f>IF(N610="sníž. přenesená",J610,0)</f>
        <v>0</v>
      </c>
      <c r="BI610" s="217">
        <f>IF(N610="nulová",J610,0)</f>
        <v>0</v>
      </c>
      <c r="BJ610" s="20" t="s">
        <v>81</v>
      </c>
      <c r="BK610" s="217">
        <f>ROUND(I610*H610,2)</f>
        <v>0</v>
      </c>
      <c r="BL610" s="20" t="s">
        <v>183</v>
      </c>
      <c r="BM610" s="216" t="s">
        <v>1234</v>
      </c>
    </row>
    <row r="611" s="2" customFormat="1">
      <c r="A611" s="41"/>
      <c r="B611" s="42"/>
      <c r="C611" s="43"/>
      <c r="D611" s="218" t="s">
        <v>191</v>
      </c>
      <c r="E611" s="43"/>
      <c r="F611" s="219" t="s">
        <v>1233</v>
      </c>
      <c r="G611" s="43"/>
      <c r="H611" s="43"/>
      <c r="I611" s="220"/>
      <c r="J611" s="43"/>
      <c r="K611" s="43"/>
      <c r="L611" s="47"/>
      <c r="M611" s="221"/>
      <c r="N611" s="222"/>
      <c r="O611" s="87"/>
      <c r="P611" s="87"/>
      <c r="Q611" s="87"/>
      <c r="R611" s="87"/>
      <c r="S611" s="87"/>
      <c r="T611" s="88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T611" s="20" t="s">
        <v>191</v>
      </c>
      <c r="AU611" s="20" t="s">
        <v>83</v>
      </c>
    </row>
    <row r="612" s="2" customFormat="1">
      <c r="A612" s="41"/>
      <c r="B612" s="42"/>
      <c r="C612" s="43"/>
      <c r="D612" s="247" t="s">
        <v>221</v>
      </c>
      <c r="E612" s="43"/>
      <c r="F612" s="248" t="s">
        <v>1235</v>
      </c>
      <c r="G612" s="43"/>
      <c r="H612" s="43"/>
      <c r="I612" s="220"/>
      <c r="J612" s="43"/>
      <c r="K612" s="43"/>
      <c r="L612" s="47"/>
      <c r="M612" s="221"/>
      <c r="N612" s="222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221</v>
      </c>
      <c r="AU612" s="20" t="s">
        <v>83</v>
      </c>
    </row>
    <row r="613" s="15" customFormat="1">
      <c r="A613" s="15"/>
      <c r="B613" s="249"/>
      <c r="C613" s="250"/>
      <c r="D613" s="218" t="s">
        <v>196</v>
      </c>
      <c r="E613" s="251" t="s">
        <v>21</v>
      </c>
      <c r="F613" s="252" t="s">
        <v>1236</v>
      </c>
      <c r="G613" s="250"/>
      <c r="H613" s="251" t="s">
        <v>21</v>
      </c>
      <c r="I613" s="253"/>
      <c r="J613" s="250"/>
      <c r="K613" s="250"/>
      <c r="L613" s="254"/>
      <c r="M613" s="255"/>
      <c r="N613" s="256"/>
      <c r="O613" s="256"/>
      <c r="P613" s="256"/>
      <c r="Q613" s="256"/>
      <c r="R613" s="256"/>
      <c r="S613" s="256"/>
      <c r="T613" s="257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58" t="s">
        <v>196</v>
      </c>
      <c r="AU613" s="258" t="s">
        <v>83</v>
      </c>
      <c r="AV613" s="15" t="s">
        <v>81</v>
      </c>
      <c r="AW613" s="15" t="s">
        <v>34</v>
      </c>
      <c r="AX613" s="15" t="s">
        <v>73</v>
      </c>
      <c r="AY613" s="258" t="s">
        <v>184</v>
      </c>
    </row>
    <row r="614" s="13" customFormat="1">
      <c r="A614" s="13"/>
      <c r="B614" s="223"/>
      <c r="C614" s="224"/>
      <c r="D614" s="218" t="s">
        <v>196</v>
      </c>
      <c r="E614" s="225" t="s">
        <v>21</v>
      </c>
      <c r="F614" s="226" t="s">
        <v>1237</v>
      </c>
      <c r="G614" s="224"/>
      <c r="H614" s="227">
        <v>2</v>
      </c>
      <c r="I614" s="228"/>
      <c r="J614" s="224"/>
      <c r="K614" s="224"/>
      <c r="L614" s="229"/>
      <c r="M614" s="230"/>
      <c r="N614" s="231"/>
      <c r="O614" s="231"/>
      <c r="P614" s="231"/>
      <c r="Q614" s="231"/>
      <c r="R614" s="231"/>
      <c r="S614" s="231"/>
      <c r="T614" s="23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33" t="s">
        <v>196</v>
      </c>
      <c r="AU614" s="233" t="s">
        <v>83</v>
      </c>
      <c r="AV614" s="13" t="s">
        <v>83</v>
      </c>
      <c r="AW614" s="13" t="s">
        <v>34</v>
      </c>
      <c r="AX614" s="13" t="s">
        <v>73</v>
      </c>
      <c r="AY614" s="233" t="s">
        <v>184</v>
      </c>
    </row>
    <row r="615" s="14" customFormat="1">
      <c r="A615" s="14"/>
      <c r="B615" s="234"/>
      <c r="C615" s="235"/>
      <c r="D615" s="218" t="s">
        <v>196</v>
      </c>
      <c r="E615" s="236" t="s">
        <v>21</v>
      </c>
      <c r="F615" s="237" t="s">
        <v>198</v>
      </c>
      <c r="G615" s="235"/>
      <c r="H615" s="238">
        <v>2</v>
      </c>
      <c r="I615" s="239"/>
      <c r="J615" s="235"/>
      <c r="K615" s="235"/>
      <c r="L615" s="240"/>
      <c r="M615" s="241"/>
      <c r="N615" s="242"/>
      <c r="O615" s="242"/>
      <c r="P615" s="242"/>
      <c r="Q615" s="242"/>
      <c r="R615" s="242"/>
      <c r="S615" s="242"/>
      <c r="T615" s="24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44" t="s">
        <v>196</v>
      </c>
      <c r="AU615" s="244" t="s">
        <v>83</v>
      </c>
      <c r="AV615" s="14" t="s">
        <v>183</v>
      </c>
      <c r="AW615" s="14" t="s">
        <v>34</v>
      </c>
      <c r="AX615" s="14" t="s">
        <v>81</v>
      </c>
      <c r="AY615" s="244" t="s">
        <v>184</v>
      </c>
    </row>
    <row r="616" s="2" customFormat="1" ht="33" customHeight="1">
      <c r="A616" s="41"/>
      <c r="B616" s="42"/>
      <c r="C616" s="205" t="s">
        <v>1238</v>
      </c>
      <c r="D616" s="205" t="s">
        <v>185</v>
      </c>
      <c r="E616" s="206" t="s">
        <v>859</v>
      </c>
      <c r="F616" s="207" t="s">
        <v>860</v>
      </c>
      <c r="G616" s="208" t="s">
        <v>407</v>
      </c>
      <c r="H616" s="209">
        <v>38.340000000000003</v>
      </c>
      <c r="I616" s="210"/>
      <c r="J616" s="211">
        <f>ROUND(I616*H616,2)</f>
        <v>0</v>
      </c>
      <c r="K616" s="207" t="s">
        <v>219</v>
      </c>
      <c r="L616" s="47"/>
      <c r="M616" s="212" t="s">
        <v>21</v>
      </c>
      <c r="N616" s="213" t="s">
        <v>44</v>
      </c>
      <c r="O616" s="87"/>
      <c r="P616" s="214">
        <f>O616*H616</f>
        <v>0</v>
      </c>
      <c r="Q616" s="214">
        <v>0</v>
      </c>
      <c r="R616" s="214">
        <f>Q616*H616</f>
        <v>0</v>
      </c>
      <c r="S616" s="214">
        <v>0</v>
      </c>
      <c r="T616" s="215">
        <f>S616*H616</f>
        <v>0</v>
      </c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R616" s="216" t="s">
        <v>183</v>
      </c>
      <c r="AT616" s="216" t="s">
        <v>185</v>
      </c>
      <c r="AU616" s="216" t="s">
        <v>83</v>
      </c>
      <c r="AY616" s="20" t="s">
        <v>184</v>
      </c>
      <c r="BE616" s="217">
        <f>IF(N616="základní",J616,0)</f>
        <v>0</v>
      </c>
      <c r="BF616" s="217">
        <f>IF(N616="snížená",J616,0)</f>
        <v>0</v>
      </c>
      <c r="BG616" s="217">
        <f>IF(N616="zákl. přenesená",J616,0)</f>
        <v>0</v>
      </c>
      <c r="BH616" s="217">
        <f>IF(N616="sníž. přenesená",J616,0)</f>
        <v>0</v>
      </c>
      <c r="BI616" s="217">
        <f>IF(N616="nulová",J616,0)</f>
        <v>0</v>
      </c>
      <c r="BJ616" s="20" t="s">
        <v>81</v>
      </c>
      <c r="BK616" s="217">
        <f>ROUND(I616*H616,2)</f>
        <v>0</v>
      </c>
      <c r="BL616" s="20" t="s">
        <v>183</v>
      </c>
      <c r="BM616" s="216" t="s">
        <v>1239</v>
      </c>
    </row>
    <row r="617" s="2" customFormat="1">
      <c r="A617" s="41"/>
      <c r="B617" s="42"/>
      <c r="C617" s="43"/>
      <c r="D617" s="218" t="s">
        <v>191</v>
      </c>
      <c r="E617" s="43"/>
      <c r="F617" s="219" t="s">
        <v>862</v>
      </c>
      <c r="G617" s="43"/>
      <c r="H617" s="43"/>
      <c r="I617" s="220"/>
      <c r="J617" s="43"/>
      <c r="K617" s="43"/>
      <c r="L617" s="47"/>
      <c r="M617" s="221"/>
      <c r="N617" s="222"/>
      <c r="O617" s="87"/>
      <c r="P617" s="87"/>
      <c r="Q617" s="87"/>
      <c r="R617" s="87"/>
      <c r="S617" s="87"/>
      <c r="T617" s="88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T617" s="20" t="s">
        <v>191</v>
      </c>
      <c r="AU617" s="20" t="s">
        <v>83</v>
      </c>
    </row>
    <row r="618" s="2" customFormat="1">
      <c r="A618" s="41"/>
      <c r="B618" s="42"/>
      <c r="C618" s="43"/>
      <c r="D618" s="247" t="s">
        <v>221</v>
      </c>
      <c r="E618" s="43"/>
      <c r="F618" s="248" t="s">
        <v>863</v>
      </c>
      <c r="G618" s="43"/>
      <c r="H618" s="43"/>
      <c r="I618" s="220"/>
      <c r="J618" s="43"/>
      <c r="K618" s="43"/>
      <c r="L618" s="47"/>
      <c r="M618" s="221"/>
      <c r="N618" s="222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221</v>
      </c>
      <c r="AU618" s="20" t="s">
        <v>83</v>
      </c>
    </row>
    <row r="619" s="15" customFormat="1">
      <c r="A619" s="15"/>
      <c r="B619" s="249"/>
      <c r="C619" s="250"/>
      <c r="D619" s="218" t="s">
        <v>196</v>
      </c>
      <c r="E619" s="251" t="s">
        <v>21</v>
      </c>
      <c r="F619" s="252" t="s">
        <v>426</v>
      </c>
      <c r="G619" s="250"/>
      <c r="H619" s="251" t="s">
        <v>21</v>
      </c>
      <c r="I619" s="253"/>
      <c r="J619" s="250"/>
      <c r="K619" s="250"/>
      <c r="L619" s="254"/>
      <c r="M619" s="255"/>
      <c r="N619" s="256"/>
      <c r="O619" s="256"/>
      <c r="P619" s="256"/>
      <c r="Q619" s="256"/>
      <c r="R619" s="256"/>
      <c r="S619" s="256"/>
      <c r="T619" s="25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58" t="s">
        <v>196</v>
      </c>
      <c r="AU619" s="258" t="s">
        <v>83</v>
      </c>
      <c r="AV619" s="15" t="s">
        <v>81</v>
      </c>
      <c r="AW619" s="15" t="s">
        <v>34</v>
      </c>
      <c r="AX619" s="15" t="s">
        <v>73</v>
      </c>
      <c r="AY619" s="258" t="s">
        <v>184</v>
      </c>
    </row>
    <row r="620" s="13" customFormat="1">
      <c r="A620" s="13"/>
      <c r="B620" s="223"/>
      <c r="C620" s="224"/>
      <c r="D620" s="218" t="s">
        <v>196</v>
      </c>
      <c r="E620" s="225" t="s">
        <v>21</v>
      </c>
      <c r="F620" s="226" t="s">
        <v>1240</v>
      </c>
      <c r="G620" s="224"/>
      <c r="H620" s="227">
        <v>38.340000000000003</v>
      </c>
      <c r="I620" s="228"/>
      <c r="J620" s="224"/>
      <c r="K620" s="224"/>
      <c r="L620" s="229"/>
      <c r="M620" s="230"/>
      <c r="N620" s="231"/>
      <c r="O620" s="231"/>
      <c r="P620" s="231"/>
      <c r="Q620" s="231"/>
      <c r="R620" s="231"/>
      <c r="S620" s="231"/>
      <c r="T620" s="232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33" t="s">
        <v>196</v>
      </c>
      <c r="AU620" s="233" t="s">
        <v>83</v>
      </c>
      <c r="AV620" s="13" t="s">
        <v>83</v>
      </c>
      <c r="AW620" s="13" t="s">
        <v>34</v>
      </c>
      <c r="AX620" s="13" t="s">
        <v>73</v>
      </c>
      <c r="AY620" s="233" t="s">
        <v>184</v>
      </c>
    </row>
    <row r="621" s="14" customFormat="1">
      <c r="A621" s="14"/>
      <c r="B621" s="234"/>
      <c r="C621" s="235"/>
      <c r="D621" s="218" t="s">
        <v>196</v>
      </c>
      <c r="E621" s="236" t="s">
        <v>21</v>
      </c>
      <c r="F621" s="237" t="s">
        <v>198</v>
      </c>
      <c r="G621" s="235"/>
      <c r="H621" s="238">
        <v>38.340000000000003</v>
      </c>
      <c r="I621" s="239"/>
      <c r="J621" s="235"/>
      <c r="K621" s="235"/>
      <c r="L621" s="240"/>
      <c r="M621" s="241"/>
      <c r="N621" s="242"/>
      <c r="O621" s="242"/>
      <c r="P621" s="242"/>
      <c r="Q621" s="242"/>
      <c r="R621" s="242"/>
      <c r="S621" s="242"/>
      <c r="T621" s="243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44" t="s">
        <v>196</v>
      </c>
      <c r="AU621" s="244" t="s">
        <v>83</v>
      </c>
      <c r="AV621" s="14" t="s">
        <v>183</v>
      </c>
      <c r="AW621" s="14" t="s">
        <v>34</v>
      </c>
      <c r="AX621" s="14" t="s">
        <v>81</v>
      </c>
      <c r="AY621" s="244" t="s">
        <v>184</v>
      </c>
    </row>
    <row r="622" s="12" customFormat="1" ht="22.8" customHeight="1">
      <c r="A622" s="12"/>
      <c r="B622" s="191"/>
      <c r="C622" s="192"/>
      <c r="D622" s="193" t="s">
        <v>72</v>
      </c>
      <c r="E622" s="245" t="s">
        <v>368</v>
      </c>
      <c r="F622" s="245" t="s">
        <v>369</v>
      </c>
      <c r="G622" s="192"/>
      <c r="H622" s="192"/>
      <c r="I622" s="195"/>
      <c r="J622" s="246">
        <f>BK622</f>
        <v>0</v>
      </c>
      <c r="K622" s="192"/>
      <c r="L622" s="197"/>
      <c r="M622" s="198"/>
      <c r="N622" s="199"/>
      <c r="O622" s="199"/>
      <c r="P622" s="200">
        <f>SUM(P623:P664)</f>
        <v>0</v>
      </c>
      <c r="Q622" s="199"/>
      <c r="R622" s="200">
        <f>SUM(R623:R664)</f>
        <v>0</v>
      </c>
      <c r="S622" s="199"/>
      <c r="T622" s="201">
        <f>SUM(T623:T664)</f>
        <v>0</v>
      </c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R622" s="202" t="s">
        <v>81</v>
      </c>
      <c r="AT622" s="203" t="s">
        <v>72</v>
      </c>
      <c r="AU622" s="203" t="s">
        <v>81</v>
      </c>
      <c r="AY622" s="202" t="s">
        <v>184</v>
      </c>
      <c r="BK622" s="204">
        <f>SUM(BK623:BK664)</f>
        <v>0</v>
      </c>
    </row>
    <row r="623" s="2" customFormat="1" ht="21.75" customHeight="1">
      <c r="A623" s="41"/>
      <c r="B623" s="42"/>
      <c r="C623" s="205" t="s">
        <v>1241</v>
      </c>
      <c r="D623" s="205" t="s">
        <v>185</v>
      </c>
      <c r="E623" s="206" t="s">
        <v>865</v>
      </c>
      <c r="F623" s="207" t="s">
        <v>866</v>
      </c>
      <c r="G623" s="208" t="s">
        <v>372</v>
      </c>
      <c r="H623" s="209">
        <v>2636.8000000000002</v>
      </c>
      <c r="I623" s="210"/>
      <c r="J623" s="211">
        <f>ROUND(I623*H623,2)</f>
        <v>0</v>
      </c>
      <c r="K623" s="207" t="s">
        <v>219</v>
      </c>
      <c r="L623" s="47"/>
      <c r="M623" s="212" t="s">
        <v>21</v>
      </c>
      <c r="N623" s="213" t="s">
        <v>44</v>
      </c>
      <c r="O623" s="87"/>
      <c r="P623" s="214">
        <f>O623*H623</f>
        <v>0</v>
      </c>
      <c r="Q623" s="214">
        <v>0</v>
      </c>
      <c r="R623" s="214">
        <f>Q623*H623</f>
        <v>0</v>
      </c>
      <c r="S623" s="214">
        <v>0</v>
      </c>
      <c r="T623" s="215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16" t="s">
        <v>183</v>
      </c>
      <c r="AT623" s="216" t="s">
        <v>185</v>
      </c>
      <c r="AU623" s="216" t="s">
        <v>83</v>
      </c>
      <c r="AY623" s="20" t="s">
        <v>184</v>
      </c>
      <c r="BE623" s="217">
        <f>IF(N623="základní",J623,0)</f>
        <v>0</v>
      </c>
      <c r="BF623" s="217">
        <f>IF(N623="snížená",J623,0)</f>
        <v>0</v>
      </c>
      <c r="BG623" s="217">
        <f>IF(N623="zákl. přenesená",J623,0)</f>
        <v>0</v>
      </c>
      <c r="BH623" s="217">
        <f>IF(N623="sníž. přenesená",J623,0)</f>
        <v>0</v>
      </c>
      <c r="BI623" s="217">
        <f>IF(N623="nulová",J623,0)</f>
        <v>0</v>
      </c>
      <c r="BJ623" s="20" t="s">
        <v>81</v>
      </c>
      <c r="BK623" s="217">
        <f>ROUND(I623*H623,2)</f>
        <v>0</v>
      </c>
      <c r="BL623" s="20" t="s">
        <v>183</v>
      </c>
      <c r="BM623" s="216" t="s">
        <v>1242</v>
      </c>
    </row>
    <row r="624" s="2" customFormat="1">
      <c r="A624" s="41"/>
      <c r="B624" s="42"/>
      <c r="C624" s="43"/>
      <c r="D624" s="218" t="s">
        <v>191</v>
      </c>
      <c r="E624" s="43"/>
      <c r="F624" s="219" t="s">
        <v>868</v>
      </c>
      <c r="G624" s="43"/>
      <c r="H624" s="43"/>
      <c r="I624" s="220"/>
      <c r="J624" s="43"/>
      <c r="K624" s="43"/>
      <c r="L624" s="47"/>
      <c r="M624" s="221"/>
      <c r="N624" s="222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191</v>
      </c>
      <c r="AU624" s="20" t="s">
        <v>83</v>
      </c>
    </row>
    <row r="625" s="2" customFormat="1">
      <c r="A625" s="41"/>
      <c r="B625" s="42"/>
      <c r="C625" s="43"/>
      <c r="D625" s="247" t="s">
        <v>221</v>
      </c>
      <c r="E625" s="43"/>
      <c r="F625" s="248" t="s">
        <v>869</v>
      </c>
      <c r="G625" s="43"/>
      <c r="H625" s="43"/>
      <c r="I625" s="220"/>
      <c r="J625" s="43"/>
      <c r="K625" s="43"/>
      <c r="L625" s="47"/>
      <c r="M625" s="221"/>
      <c r="N625" s="222"/>
      <c r="O625" s="87"/>
      <c r="P625" s="87"/>
      <c r="Q625" s="87"/>
      <c r="R625" s="87"/>
      <c r="S625" s="87"/>
      <c r="T625" s="88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T625" s="20" t="s">
        <v>221</v>
      </c>
      <c r="AU625" s="20" t="s">
        <v>83</v>
      </c>
    </row>
    <row r="626" s="13" customFormat="1">
      <c r="A626" s="13"/>
      <c r="B626" s="223"/>
      <c r="C626" s="224"/>
      <c r="D626" s="218" t="s">
        <v>196</v>
      </c>
      <c r="E626" s="225" t="s">
        <v>21</v>
      </c>
      <c r="F626" s="226" t="s">
        <v>1243</v>
      </c>
      <c r="G626" s="224"/>
      <c r="H626" s="227">
        <v>2636.8000000000002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3" t="s">
        <v>196</v>
      </c>
      <c r="AU626" s="233" t="s">
        <v>83</v>
      </c>
      <c r="AV626" s="13" t="s">
        <v>83</v>
      </c>
      <c r="AW626" s="13" t="s">
        <v>34</v>
      </c>
      <c r="AX626" s="13" t="s">
        <v>73</v>
      </c>
      <c r="AY626" s="233" t="s">
        <v>184</v>
      </c>
    </row>
    <row r="627" s="14" customFormat="1">
      <c r="A627" s="14"/>
      <c r="B627" s="234"/>
      <c r="C627" s="235"/>
      <c r="D627" s="218" t="s">
        <v>196</v>
      </c>
      <c r="E627" s="236" t="s">
        <v>21</v>
      </c>
      <c r="F627" s="237" t="s">
        <v>198</v>
      </c>
      <c r="G627" s="235"/>
      <c r="H627" s="238">
        <v>2636.8000000000002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44" t="s">
        <v>196</v>
      </c>
      <c r="AU627" s="244" t="s">
        <v>83</v>
      </c>
      <c r="AV627" s="14" t="s">
        <v>183</v>
      </c>
      <c r="AW627" s="14" t="s">
        <v>34</v>
      </c>
      <c r="AX627" s="14" t="s">
        <v>81</v>
      </c>
      <c r="AY627" s="244" t="s">
        <v>184</v>
      </c>
    </row>
    <row r="628" s="2" customFormat="1" ht="24.15" customHeight="1">
      <c r="A628" s="41"/>
      <c r="B628" s="42"/>
      <c r="C628" s="205" t="s">
        <v>1244</v>
      </c>
      <c r="D628" s="205" t="s">
        <v>185</v>
      </c>
      <c r="E628" s="206" t="s">
        <v>872</v>
      </c>
      <c r="F628" s="207" t="s">
        <v>873</v>
      </c>
      <c r="G628" s="208" t="s">
        <v>372</v>
      </c>
      <c r="H628" s="209">
        <v>23731.200000000001</v>
      </c>
      <c r="I628" s="210"/>
      <c r="J628" s="211">
        <f>ROUND(I628*H628,2)</f>
        <v>0</v>
      </c>
      <c r="K628" s="207" t="s">
        <v>219</v>
      </c>
      <c r="L628" s="47"/>
      <c r="M628" s="212" t="s">
        <v>21</v>
      </c>
      <c r="N628" s="213" t="s">
        <v>44</v>
      </c>
      <c r="O628" s="87"/>
      <c r="P628" s="214">
        <f>O628*H628</f>
        <v>0</v>
      </c>
      <c r="Q628" s="214">
        <v>0</v>
      </c>
      <c r="R628" s="214">
        <f>Q628*H628</f>
        <v>0</v>
      </c>
      <c r="S628" s="214">
        <v>0</v>
      </c>
      <c r="T628" s="215">
        <f>S628*H628</f>
        <v>0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16" t="s">
        <v>183</v>
      </c>
      <c r="AT628" s="216" t="s">
        <v>185</v>
      </c>
      <c r="AU628" s="216" t="s">
        <v>83</v>
      </c>
      <c r="AY628" s="20" t="s">
        <v>184</v>
      </c>
      <c r="BE628" s="217">
        <f>IF(N628="základní",J628,0)</f>
        <v>0</v>
      </c>
      <c r="BF628" s="217">
        <f>IF(N628="snížená",J628,0)</f>
        <v>0</v>
      </c>
      <c r="BG628" s="217">
        <f>IF(N628="zákl. přenesená",J628,0)</f>
        <v>0</v>
      </c>
      <c r="BH628" s="217">
        <f>IF(N628="sníž. přenesená",J628,0)</f>
        <v>0</v>
      </c>
      <c r="BI628" s="217">
        <f>IF(N628="nulová",J628,0)</f>
        <v>0</v>
      </c>
      <c r="BJ628" s="20" t="s">
        <v>81</v>
      </c>
      <c r="BK628" s="217">
        <f>ROUND(I628*H628,2)</f>
        <v>0</v>
      </c>
      <c r="BL628" s="20" t="s">
        <v>183</v>
      </c>
      <c r="BM628" s="216" t="s">
        <v>1245</v>
      </c>
    </row>
    <row r="629" s="2" customFormat="1">
      <c r="A629" s="41"/>
      <c r="B629" s="42"/>
      <c r="C629" s="43"/>
      <c r="D629" s="218" t="s">
        <v>191</v>
      </c>
      <c r="E629" s="43"/>
      <c r="F629" s="219" t="s">
        <v>875</v>
      </c>
      <c r="G629" s="43"/>
      <c r="H629" s="43"/>
      <c r="I629" s="220"/>
      <c r="J629" s="43"/>
      <c r="K629" s="43"/>
      <c r="L629" s="47"/>
      <c r="M629" s="221"/>
      <c r="N629" s="222"/>
      <c r="O629" s="87"/>
      <c r="P629" s="87"/>
      <c r="Q629" s="87"/>
      <c r="R629" s="87"/>
      <c r="S629" s="87"/>
      <c r="T629" s="88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191</v>
      </c>
      <c r="AU629" s="20" t="s">
        <v>83</v>
      </c>
    </row>
    <row r="630" s="2" customFormat="1">
      <c r="A630" s="41"/>
      <c r="B630" s="42"/>
      <c r="C630" s="43"/>
      <c r="D630" s="247" t="s">
        <v>221</v>
      </c>
      <c r="E630" s="43"/>
      <c r="F630" s="248" t="s">
        <v>876</v>
      </c>
      <c r="G630" s="43"/>
      <c r="H630" s="43"/>
      <c r="I630" s="220"/>
      <c r="J630" s="43"/>
      <c r="K630" s="43"/>
      <c r="L630" s="47"/>
      <c r="M630" s="221"/>
      <c r="N630" s="222"/>
      <c r="O630" s="87"/>
      <c r="P630" s="87"/>
      <c r="Q630" s="87"/>
      <c r="R630" s="87"/>
      <c r="S630" s="87"/>
      <c r="T630" s="88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20" t="s">
        <v>221</v>
      </c>
      <c r="AU630" s="20" t="s">
        <v>83</v>
      </c>
    </row>
    <row r="631" s="13" customFormat="1">
      <c r="A631" s="13"/>
      <c r="B631" s="223"/>
      <c r="C631" s="224"/>
      <c r="D631" s="218" t="s">
        <v>196</v>
      </c>
      <c r="E631" s="225" t="s">
        <v>21</v>
      </c>
      <c r="F631" s="226" t="s">
        <v>1246</v>
      </c>
      <c r="G631" s="224"/>
      <c r="H631" s="227">
        <v>23731.200000000001</v>
      </c>
      <c r="I631" s="228"/>
      <c r="J631" s="224"/>
      <c r="K631" s="224"/>
      <c r="L631" s="229"/>
      <c r="M631" s="230"/>
      <c r="N631" s="231"/>
      <c r="O631" s="231"/>
      <c r="P631" s="231"/>
      <c r="Q631" s="231"/>
      <c r="R631" s="231"/>
      <c r="S631" s="231"/>
      <c r="T631" s="23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33" t="s">
        <v>196</v>
      </c>
      <c r="AU631" s="233" t="s">
        <v>83</v>
      </c>
      <c r="AV631" s="13" t="s">
        <v>83</v>
      </c>
      <c r="AW631" s="13" t="s">
        <v>34</v>
      </c>
      <c r="AX631" s="13" t="s">
        <v>73</v>
      </c>
      <c r="AY631" s="233" t="s">
        <v>184</v>
      </c>
    </row>
    <row r="632" s="14" customFormat="1">
      <c r="A632" s="14"/>
      <c r="B632" s="234"/>
      <c r="C632" s="235"/>
      <c r="D632" s="218" t="s">
        <v>196</v>
      </c>
      <c r="E632" s="236" t="s">
        <v>21</v>
      </c>
      <c r="F632" s="237" t="s">
        <v>198</v>
      </c>
      <c r="G632" s="235"/>
      <c r="H632" s="238">
        <v>23731.200000000001</v>
      </c>
      <c r="I632" s="239"/>
      <c r="J632" s="235"/>
      <c r="K632" s="235"/>
      <c r="L632" s="240"/>
      <c r="M632" s="241"/>
      <c r="N632" s="242"/>
      <c r="O632" s="242"/>
      <c r="P632" s="242"/>
      <c r="Q632" s="242"/>
      <c r="R632" s="242"/>
      <c r="S632" s="242"/>
      <c r="T632" s="24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44" t="s">
        <v>196</v>
      </c>
      <c r="AU632" s="244" t="s">
        <v>83</v>
      </c>
      <c r="AV632" s="14" t="s">
        <v>183</v>
      </c>
      <c r="AW632" s="14" t="s">
        <v>34</v>
      </c>
      <c r="AX632" s="14" t="s">
        <v>81</v>
      </c>
      <c r="AY632" s="244" t="s">
        <v>184</v>
      </c>
    </row>
    <row r="633" s="2" customFormat="1" ht="21.75" customHeight="1">
      <c r="A633" s="41"/>
      <c r="B633" s="42"/>
      <c r="C633" s="205" t="s">
        <v>1247</v>
      </c>
      <c r="D633" s="205" t="s">
        <v>185</v>
      </c>
      <c r="E633" s="206" t="s">
        <v>879</v>
      </c>
      <c r="F633" s="207" t="s">
        <v>880</v>
      </c>
      <c r="G633" s="208" t="s">
        <v>372</v>
      </c>
      <c r="H633" s="209">
        <v>106.04000000000001</v>
      </c>
      <c r="I633" s="210"/>
      <c r="J633" s="211">
        <f>ROUND(I633*H633,2)</f>
        <v>0</v>
      </c>
      <c r="K633" s="207" t="s">
        <v>219</v>
      </c>
      <c r="L633" s="47"/>
      <c r="M633" s="212" t="s">
        <v>21</v>
      </c>
      <c r="N633" s="213" t="s">
        <v>44</v>
      </c>
      <c r="O633" s="87"/>
      <c r="P633" s="214">
        <f>O633*H633</f>
        <v>0</v>
      </c>
      <c r="Q633" s="214">
        <v>0</v>
      </c>
      <c r="R633" s="214">
        <f>Q633*H633</f>
        <v>0</v>
      </c>
      <c r="S633" s="214">
        <v>0</v>
      </c>
      <c r="T633" s="215">
        <f>S633*H633</f>
        <v>0</v>
      </c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R633" s="216" t="s">
        <v>183</v>
      </c>
      <c r="AT633" s="216" t="s">
        <v>185</v>
      </c>
      <c r="AU633" s="216" t="s">
        <v>83</v>
      </c>
      <c r="AY633" s="20" t="s">
        <v>184</v>
      </c>
      <c r="BE633" s="217">
        <f>IF(N633="základní",J633,0)</f>
        <v>0</v>
      </c>
      <c r="BF633" s="217">
        <f>IF(N633="snížená",J633,0)</f>
        <v>0</v>
      </c>
      <c r="BG633" s="217">
        <f>IF(N633="zákl. přenesená",J633,0)</f>
        <v>0</v>
      </c>
      <c r="BH633" s="217">
        <f>IF(N633="sníž. přenesená",J633,0)</f>
        <v>0</v>
      </c>
      <c r="BI633" s="217">
        <f>IF(N633="nulová",J633,0)</f>
        <v>0</v>
      </c>
      <c r="BJ633" s="20" t="s">
        <v>81</v>
      </c>
      <c r="BK633" s="217">
        <f>ROUND(I633*H633,2)</f>
        <v>0</v>
      </c>
      <c r="BL633" s="20" t="s">
        <v>183</v>
      </c>
      <c r="BM633" s="216" t="s">
        <v>1248</v>
      </c>
    </row>
    <row r="634" s="2" customFormat="1">
      <c r="A634" s="41"/>
      <c r="B634" s="42"/>
      <c r="C634" s="43"/>
      <c r="D634" s="218" t="s">
        <v>191</v>
      </c>
      <c r="E634" s="43"/>
      <c r="F634" s="219" t="s">
        <v>882</v>
      </c>
      <c r="G634" s="43"/>
      <c r="H634" s="43"/>
      <c r="I634" s="220"/>
      <c r="J634" s="43"/>
      <c r="K634" s="43"/>
      <c r="L634" s="47"/>
      <c r="M634" s="221"/>
      <c r="N634" s="222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191</v>
      </c>
      <c r="AU634" s="20" t="s">
        <v>83</v>
      </c>
    </row>
    <row r="635" s="2" customFormat="1">
      <c r="A635" s="41"/>
      <c r="B635" s="42"/>
      <c r="C635" s="43"/>
      <c r="D635" s="247" t="s">
        <v>221</v>
      </c>
      <c r="E635" s="43"/>
      <c r="F635" s="248" t="s">
        <v>883</v>
      </c>
      <c r="G635" s="43"/>
      <c r="H635" s="43"/>
      <c r="I635" s="220"/>
      <c r="J635" s="43"/>
      <c r="K635" s="43"/>
      <c r="L635" s="47"/>
      <c r="M635" s="221"/>
      <c r="N635" s="222"/>
      <c r="O635" s="87"/>
      <c r="P635" s="87"/>
      <c r="Q635" s="87"/>
      <c r="R635" s="87"/>
      <c r="S635" s="87"/>
      <c r="T635" s="88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T635" s="20" t="s">
        <v>221</v>
      </c>
      <c r="AU635" s="20" t="s">
        <v>83</v>
      </c>
    </row>
    <row r="636" s="13" customFormat="1">
      <c r="A636" s="13"/>
      <c r="B636" s="223"/>
      <c r="C636" s="224"/>
      <c r="D636" s="218" t="s">
        <v>196</v>
      </c>
      <c r="E636" s="225" t="s">
        <v>21</v>
      </c>
      <c r="F636" s="226" t="s">
        <v>1249</v>
      </c>
      <c r="G636" s="224"/>
      <c r="H636" s="227">
        <v>93.275000000000006</v>
      </c>
      <c r="I636" s="228"/>
      <c r="J636" s="224"/>
      <c r="K636" s="224"/>
      <c r="L636" s="229"/>
      <c r="M636" s="230"/>
      <c r="N636" s="231"/>
      <c r="O636" s="231"/>
      <c r="P636" s="231"/>
      <c r="Q636" s="231"/>
      <c r="R636" s="231"/>
      <c r="S636" s="231"/>
      <c r="T636" s="23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3" t="s">
        <v>196</v>
      </c>
      <c r="AU636" s="233" t="s">
        <v>83</v>
      </c>
      <c r="AV636" s="13" t="s">
        <v>83</v>
      </c>
      <c r="AW636" s="13" t="s">
        <v>34</v>
      </c>
      <c r="AX636" s="13" t="s">
        <v>73</v>
      </c>
      <c r="AY636" s="233" t="s">
        <v>184</v>
      </c>
    </row>
    <row r="637" s="13" customFormat="1">
      <c r="A637" s="13"/>
      <c r="B637" s="223"/>
      <c r="C637" s="224"/>
      <c r="D637" s="218" t="s">
        <v>196</v>
      </c>
      <c r="E637" s="225" t="s">
        <v>21</v>
      </c>
      <c r="F637" s="226" t="s">
        <v>1250</v>
      </c>
      <c r="G637" s="224"/>
      <c r="H637" s="227">
        <v>12.765000000000001</v>
      </c>
      <c r="I637" s="228"/>
      <c r="J637" s="224"/>
      <c r="K637" s="224"/>
      <c r="L637" s="229"/>
      <c r="M637" s="230"/>
      <c r="N637" s="231"/>
      <c r="O637" s="231"/>
      <c r="P637" s="231"/>
      <c r="Q637" s="231"/>
      <c r="R637" s="231"/>
      <c r="S637" s="231"/>
      <c r="T637" s="23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33" t="s">
        <v>196</v>
      </c>
      <c r="AU637" s="233" t="s">
        <v>83</v>
      </c>
      <c r="AV637" s="13" t="s">
        <v>83</v>
      </c>
      <c r="AW637" s="13" t="s">
        <v>34</v>
      </c>
      <c r="AX637" s="13" t="s">
        <v>73</v>
      </c>
      <c r="AY637" s="233" t="s">
        <v>184</v>
      </c>
    </row>
    <row r="638" s="14" customFormat="1">
      <c r="A638" s="14"/>
      <c r="B638" s="234"/>
      <c r="C638" s="235"/>
      <c r="D638" s="218" t="s">
        <v>196</v>
      </c>
      <c r="E638" s="236" t="s">
        <v>21</v>
      </c>
      <c r="F638" s="237" t="s">
        <v>198</v>
      </c>
      <c r="G638" s="235"/>
      <c r="H638" s="238">
        <v>106.04000000000001</v>
      </c>
      <c r="I638" s="239"/>
      <c r="J638" s="235"/>
      <c r="K638" s="235"/>
      <c r="L638" s="240"/>
      <c r="M638" s="241"/>
      <c r="N638" s="242"/>
      <c r="O638" s="242"/>
      <c r="P638" s="242"/>
      <c r="Q638" s="242"/>
      <c r="R638" s="242"/>
      <c r="S638" s="242"/>
      <c r="T638" s="24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44" t="s">
        <v>196</v>
      </c>
      <c r="AU638" s="244" t="s">
        <v>83</v>
      </c>
      <c r="AV638" s="14" t="s">
        <v>183</v>
      </c>
      <c r="AW638" s="14" t="s">
        <v>34</v>
      </c>
      <c r="AX638" s="14" t="s">
        <v>81</v>
      </c>
      <c r="AY638" s="244" t="s">
        <v>184</v>
      </c>
    </row>
    <row r="639" s="2" customFormat="1" ht="24.15" customHeight="1">
      <c r="A639" s="41"/>
      <c r="B639" s="42"/>
      <c r="C639" s="205" t="s">
        <v>1251</v>
      </c>
      <c r="D639" s="205" t="s">
        <v>185</v>
      </c>
      <c r="E639" s="206" t="s">
        <v>887</v>
      </c>
      <c r="F639" s="207" t="s">
        <v>888</v>
      </c>
      <c r="G639" s="208" t="s">
        <v>372</v>
      </c>
      <c r="H639" s="209">
        <v>954.36000000000001</v>
      </c>
      <c r="I639" s="210"/>
      <c r="J639" s="211">
        <f>ROUND(I639*H639,2)</f>
        <v>0</v>
      </c>
      <c r="K639" s="207" t="s">
        <v>219</v>
      </c>
      <c r="L639" s="47"/>
      <c r="M639" s="212" t="s">
        <v>21</v>
      </c>
      <c r="N639" s="213" t="s">
        <v>44</v>
      </c>
      <c r="O639" s="87"/>
      <c r="P639" s="214">
        <f>O639*H639</f>
        <v>0</v>
      </c>
      <c r="Q639" s="214">
        <v>0</v>
      </c>
      <c r="R639" s="214">
        <f>Q639*H639</f>
        <v>0</v>
      </c>
      <c r="S639" s="214">
        <v>0</v>
      </c>
      <c r="T639" s="215">
        <f>S639*H639</f>
        <v>0</v>
      </c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R639" s="216" t="s">
        <v>183</v>
      </c>
      <c r="AT639" s="216" t="s">
        <v>185</v>
      </c>
      <c r="AU639" s="216" t="s">
        <v>83</v>
      </c>
      <c r="AY639" s="20" t="s">
        <v>184</v>
      </c>
      <c r="BE639" s="217">
        <f>IF(N639="základní",J639,0)</f>
        <v>0</v>
      </c>
      <c r="BF639" s="217">
        <f>IF(N639="snížená",J639,0)</f>
        <v>0</v>
      </c>
      <c r="BG639" s="217">
        <f>IF(N639="zákl. přenesená",J639,0)</f>
        <v>0</v>
      </c>
      <c r="BH639" s="217">
        <f>IF(N639="sníž. přenesená",J639,0)</f>
        <v>0</v>
      </c>
      <c r="BI639" s="217">
        <f>IF(N639="nulová",J639,0)</f>
        <v>0</v>
      </c>
      <c r="BJ639" s="20" t="s">
        <v>81</v>
      </c>
      <c r="BK639" s="217">
        <f>ROUND(I639*H639,2)</f>
        <v>0</v>
      </c>
      <c r="BL639" s="20" t="s">
        <v>183</v>
      </c>
      <c r="BM639" s="216" t="s">
        <v>1252</v>
      </c>
    </row>
    <row r="640" s="2" customFormat="1">
      <c r="A640" s="41"/>
      <c r="B640" s="42"/>
      <c r="C640" s="43"/>
      <c r="D640" s="218" t="s">
        <v>191</v>
      </c>
      <c r="E640" s="43"/>
      <c r="F640" s="219" t="s">
        <v>875</v>
      </c>
      <c r="G640" s="43"/>
      <c r="H640" s="43"/>
      <c r="I640" s="220"/>
      <c r="J640" s="43"/>
      <c r="K640" s="43"/>
      <c r="L640" s="47"/>
      <c r="M640" s="221"/>
      <c r="N640" s="222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191</v>
      </c>
      <c r="AU640" s="20" t="s">
        <v>83</v>
      </c>
    </row>
    <row r="641" s="2" customFormat="1">
      <c r="A641" s="41"/>
      <c r="B641" s="42"/>
      <c r="C641" s="43"/>
      <c r="D641" s="247" t="s">
        <v>221</v>
      </c>
      <c r="E641" s="43"/>
      <c r="F641" s="248" t="s">
        <v>890</v>
      </c>
      <c r="G641" s="43"/>
      <c r="H641" s="43"/>
      <c r="I641" s="220"/>
      <c r="J641" s="43"/>
      <c r="K641" s="43"/>
      <c r="L641" s="47"/>
      <c r="M641" s="221"/>
      <c r="N641" s="222"/>
      <c r="O641" s="87"/>
      <c r="P641" s="87"/>
      <c r="Q641" s="87"/>
      <c r="R641" s="87"/>
      <c r="S641" s="87"/>
      <c r="T641" s="88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T641" s="20" t="s">
        <v>221</v>
      </c>
      <c r="AU641" s="20" t="s">
        <v>83</v>
      </c>
    </row>
    <row r="642" s="13" customFormat="1">
      <c r="A642" s="13"/>
      <c r="B642" s="223"/>
      <c r="C642" s="224"/>
      <c r="D642" s="218" t="s">
        <v>196</v>
      </c>
      <c r="E642" s="225" t="s">
        <v>21</v>
      </c>
      <c r="F642" s="226" t="s">
        <v>1253</v>
      </c>
      <c r="G642" s="224"/>
      <c r="H642" s="227">
        <v>954.36000000000001</v>
      </c>
      <c r="I642" s="228"/>
      <c r="J642" s="224"/>
      <c r="K642" s="224"/>
      <c r="L642" s="229"/>
      <c r="M642" s="230"/>
      <c r="N642" s="231"/>
      <c r="O642" s="231"/>
      <c r="P642" s="231"/>
      <c r="Q642" s="231"/>
      <c r="R642" s="231"/>
      <c r="S642" s="231"/>
      <c r="T642" s="23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33" t="s">
        <v>196</v>
      </c>
      <c r="AU642" s="233" t="s">
        <v>83</v>
      </c>
      <c r="AV642" s="13" t="s">
        <v>83</v>
      </c>
      <c r="AW642" s="13" t="s">
        <v>34</v>
      </c>
      <c r="AX642" s="13" t="s">
        <v>73</v>
      </c>
      <c r="AY642" s="233" t="s">
        <v>184</v>
      </c>
    </row>
    <row r="643" s="14" customFormat="1">
      <c r="A643" s="14"/>
      <c r="B643" s="234"/>
      <c r="C643" s="235"/>
      <c r="D643" s="218" t="s">
        <v>196</v>
      </c>
      <c r="E643" s="236" t="s">
        <v>21</v>
      </c>
      <c r="F643" s="237" t="s">
        <v>198</v>
      </c>
      <c r="G643" s="235"/>
      <c r="H643" s="238">
        <v>954.36000000000001</v>
      </c>
      <c r="I643" s="239"/>
      <c r="J643" s="235"/>
      <c r="K643" s="235"/>
      <c r="L643" s="240"/>
      <c r="M643" s="241"/>
      <c r="N643" s="242"/>
      <c r="O643" s="242"/>
      <c r="P643" s="242"/>
      <c r="Q643" s="242"/>
      <c r="R643" s="242"/>
      <c r="S643" s="242"/>
      <c r="T643" s="243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44" t="s">
        <v>196</v>
      </c>
      <c r="AU643" s="244" t="s">
        <v>83</v>
      </c>
      <c r="AV643" s="14" t="s">
        <v>183</v>
      </c>
      <c r="AW643" s="14" t="s">
        <v>34</v>
      </c>
      <c r="AX643" s="14" t="s">
        <v>81</v>
      </c>
      <c r="AY643" s="244" t="s">
        <v>184</v>
      </c>
    </row>
    <row r="644" s="2" customFormat="1" ht="37.8" customHeight="1">
      <c r="A644" s="41"/>
      <c r="B644" s="42"/>
      <c r="C644" s="205" t="s">
        <v>1254</v>
      </c>
      <c r="D644" s="205" t="s">
        <v>185</v>
      </c>
      <c r="E644" s="206" t="s">
        <v>378</v>
      </c>
      <c r="F644" s="207" t="s">
        <v>379</v>
      </c>
      <c r="G644" s="208" t="s">
        <v>372</v>
      </c>
      <c r="H644" s="209">
        <v>81.454999999999998</v>
      </c>
      <c r="I644" s="210"/>
      <c r="J644" s="211">
        <f>ROUND(I644*H644,2)</f>
        <v>0</v>
      </c>
      <c r="K644" s="207" t="s">
        <v>219</v>
      </c>
      <c r="L644" s="47"/>
      <c r="M644" s="212" t="s">
        <v>21</v>
      </c>
      <c r="N644" s="213" t="s">
        <v>44</v>
      </c>
      <c r="O644" s="87"/>
      <c r="P644" s="214">
        <f>O644*H644</f>
        <v>0</v>
      </c>
      <c r="Q644" s="214">
        <v>0</v>
      </c>
      <c r="R644" s="214">
        <f>Q644*H644</f>
        <v>0</v>
      </c>
      <c r="S644" s="214">
        <v>0</v>
      </c>
      <c r="T644" s="215">
        <f>S644*H644</f>
        <v>0</v>
      </c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R644" s="216" t="s">
        <v>183</v>
      </c>
      <c r="AT644" s="216" t="s">
        <v>185</v>
      </c>
      <c r="AU644" s="216" t="s">
        <v>83</v>
      </c>
      <c r="AY644" s="20" t="s">
        <v>184</v>
      </c>
      <c r="BE644" s="217">
        <f>IF(N644="základní",J644,0)</f>
        <v>0</v>
      </c>
      <c r="BF644" s="217">
        <f>IF(N644="snížená",J644,0)</f>
        <v>0</v>
      </c>
      <c r="BG644" s="217">
        <f>IF(N644="zákl. přenesená",J644,0)</f>
        <v>0</v>
      </c>
      <c r="BH644" s="217">
        <f>IF(N644="sníž. přenesená",J644,0)</f>
        <v>0</v>
      </c>
      <c r="BI644" s="217">
        <f>IF(N644="nulová",J644,0)</f>
        <v>0</v>
      </c>
      <c r="BJ644" s="20" t="s">
        <v>81</v>
      </c>
      <c r="BK644" s="217">
        <f>ROUND(I644*H644,2)</f>
        <v>0</v>
      </c>
      <c r="BL644" s="20" t="s">
        <v>183</v>
      </c>
      <c r="BM644" s="216" t="s">
        <v>1255</v>
      </c>
    </row>
    <row r="645" s="2" customFormat="1">
      <c r="A645" s="41"/>
      <c r="B645" s="42"/>
      <c r="C645" s="43"/>
      <c r="D645" s="218" t="s">
        <v>191</v>
      </c>
      <c r="E645" s="43"/>
      <c r="F645" s="219" t="s">
        <v>381</v>
      </c>
      <c r="G645" s="43"/>
      <c r="H645" s="43"/>
      <c r="I645" s="220"/>
      <c r="J645" s="43"/>
      <c r="K645" s="43"/>
      <c r="L645" s="47"/>
      <c r="M645" s="221"/>
      <c r="N645" s="222"/>
      <c r="O645" s="87"/>
      <c r="P645" s="87"/>
      <c r="Q645" s="87"/>
      <c r="R645" s="87"/>
      <c r="S645" s="87"/>
      <c r="T645" s="88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20" t="s">
        <v>191</v>
      </c>
      <c r="AU645" s="20" t="s">
        <v>83</v>
      </c>
    </row>
    <row r="646" s="2" customFormat="1">
      <c r="A646" s="41"/>
      <c r="B646" s="42"/>
      <c r="C646" s="43"/>
      <c r="D646" s="247" t="s">
        <v>221</v>
      </c>
      <c r="E646" s="43"/>
      <c r="F646" s="248" t="s">
        <v>382</v>
      </c>
      <c r="G646" s="43"/>
      <c r="H646" s="43"/>
      <c r="I646" s="220"/>
      <c r="J646" s="43"/>
      <c r="K646" s="43"/>
      <c r="L646" s="47"/>
      <c r="M646" s="221"/>
      <c r="N646" s="222"/>
      <c r="O646" s="87"/>
      <c r="P646" s="87"/>
      <c r="Q646" s="87"/>
      <c r="R646" s="87"/>
      <c r="S646" s="87"/>
      <c r="T646" s="88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T646" s="20" t="s">
        <v>221</v>
      </c>
      <c r="AU646" s="20" t="s">
        <v>83</v>
      </c>
    </row>
    <row r="647" s="15" customFormat="1">
      <c r="A647" s="15"/>
      <c r="B647" s="249"/>
      <c r="C647" s="250"/>
      <c r="D647" s="218" t="s">
        <v>196</v>
      </c>
      <c r="E647" s="251" t="s">
        <v>21</v>
      </c>
      <c r="F647" s="252" t="s">
        <v>894</v>
      </c>
      <c r="G647" s="250"/>
      <c r="H647" s="251" t="s">
        <v>21</v>
      </c>
      <c r="I647" s="253"/>
      <c r="J647" s="250"/>
      <c r="K647" s="250"/>
      <c r="L647" s="254"/>
      <c r="M647" s="255"/>
      <c r="N647" s="256"/>
      <c r="O647" s="256"/>
      <c r="P647" s="256"/>
      <c r="Q647" s="256"/>
      <c r="R647" s="256"/>
      <c r="S647" s="256"/>
      <c r="T647" s="257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58" t="s">
        <v>196</v>
      </c>
      <c r="AU647" s="258" t="s">
        <v>83</v>
      </c>
      <c r="AV647" s="15" t="s">
        <v>81</v>
      </c>
      <c r="AW647" s="15" t="s">
        <v>34</v>
      </c>
      <c r="AX647" s="15" t="s">
        <v>73</v>
      </c>
      <c r="AY647" s="258" t="s">
        <v>184</v>
      </c>
    </row>
    <row r="648" s="13" customFormat="1">
      <c r="A648" s="13"/>
      <c r="B648" s="223"/>
      <c r="C648" s="224"/>
      <c r="D648" s="218" t="s">
        <v>196</v>
      </c>
      <c r="E648" s="225" t="s">
        <v>21</v>
      </c>
      <c r="F648" s="226" t="s">
        <v>1256</v>
      </c>
      <c r="G648" s="224"/>
      <c r="H648" s="227">
        <v>27.983000000000001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3" t="s">
        <v>196</v>
      </c>
      <c r="AU648" s="233" t="s">
        <v>83</v>
      </c>
      <c r="AV648" s="13" t="s">
        <v>83</v>
      </c>
      <c r="AW648" s="13" t="s">
        <v>34</v>
      </c>
      <c r="AX648" s="13" t="s">
        <v>73</v>
      </c>
      <c r="AY648" s="233" t="s">
        <v>184</v>
      </c>
    </row>
    <row r="649" s="13" customFormat="1">
      <c r="A649" s="13"/>
      <c r="B649" s="223"/>
      <c r="C649" s="224"/>
      <c r="D649" s="218" t="s">
        <v>196</v>
      </c>
      <c r="E649" s="225" t="s">
        <v>21</v>
      </c>
      <c r="F649" s="226" t="s">
        <v>1257</v>
      </c>
      <c r="G649" s="224"/>
      <c r="H649" s="227">
        <v>26.760999999999999</v>
      </c>
      <c r="I649" s="228"/>
      <c r="J649" s="224"/>
      <c r="K649" s="224"/>
      <c r="L649" s="229"/>
      <c r="M649" s="230"/>
      <c r="N649" s="231"/>
      <c r="O649" s="231"/>
      <c r="P649" s="231"/>
      <c r="Q649" s="231"/>
      <c r="R649" s="231"/>
      <c r="S649" s="231"/>
      <c r="T649" s="23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3" t="s">
        <v>196</v>
      </c>
      <c r="AU649" s="233" t="s">
        <v>83</v>
      </c>
      <c r="AV649" s="13" t="s">
        <v>83</v>
      </c>
      <c r="AW649" s="13" t="s">
        <v>34</v>
      </c>
      <c r="AX649" s="13" t="s">
        <v>73</v>
      </c>
      <c r="AY649" s="233" t="s">
        <v>184</v>
      </c>
    </row>
    <row r="650" s="13" customFormat="1">
      <c r="A650" s="13"/>
      <c r="B650" s="223"/>
      <c r="C650" s="224"/>
      <c r="D650" s="218" t="s">
        <v>196</v>
      </c>
      <c r="E650" s="225" t="s">
        <v>21</v>
      </c>
      <c r="F650" s="226" t="s">
        <v>1258</v>
      </c>
      <c r="G650" s="224"/>
      <c r="H650" s="227">
        <v>26.710999999999999</v>
      </c>
      <c r="I650" s="228"/>
      <c r="J650" s="224"/>
      <c r="K650" s="224"/>
      <c r="L650" s="229"/>
      <c r="M650" s="230"/>
      <c r="N650" s="231"/>
      <c r="O650" s="231"/>
      <c r="P650" s="231"/>
      <c r="Q650" s="231"/>
      <c r="R650" s="231"/>
      <c r="S650" s="231"/>
      <c r="T650" s="23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3" t="s">
        <v>196</v>
      </c>
      <c r="AU650" s="233" t="s">
        <v>83</v>
      </c>
      <c r="AV650" s="13" t="s">
        <v>83</v>
      </c>
      <c r="AW650" s="13" t="s">
        <v>34</v>
      </c>
      <c r="AX650" s="13" t="s">
        <v>73</v>
      </c>
      <c r="AY650" s="233" t="s">
        <v>184</v>
      </c>
    </row>
    <row r="651" s="14" customFormat="1">
      <c r="A651" s="14"/>
      <c r="B651" s="234"/>
      <c r="C651" s="235"/>
      <c r="D651" s="218" t="s">
        <v>196</v>
      </c>
      <c r="E651" s="236" t="s">
        <v>21</v>
      </c>
      <c r="F651" s="237" t="s">
        <v>198</v>
      </c>
      <c r="G651" s="235"/>
      <c r="H651" s="238">
        <v>81.454999999999998</v>
      </c>
      <c r="I651" s="239"/>
      <c r="J651" s="235"/>
      <c r="K651" s="235"/>
      <c r="L651" s="240"/>
      <c r="M651" s="241"/>
      <c r="N651" s="242"/>
      <c r="O651" s="242"/>
      <c r="P651" s="242"/>
      <c r="Q651" s="242"/>
      <c r="R651" s="242"/>
      <c r="S651" s="242"/>
      <c r="T651" s="24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44" t="s">
        <v>196</v>
      </c>
      <c r="AU651" s="244" t="s">
        <v>83</v>
      </c>
      <c r="AV651" s="14" t="s">
        <v>183</v>
      </c>
      <c r="AW651" s="14" t="s">
        <v>34</v>
      </c>
      <c r="AX651" s="14" t="s">
        <v>81</v>
      </c>
      <c r="AY651" s="244" t="s">
        <v>184</v>
      </c>
    </row>
    <row r="652" s="2" customFormat="1" ht="44.25" customHeight="1">
      <c r="A652" s="41"/>
      <c r="B652" s="42"/>
      <c r="C652" s="205" t="s">
        <v>1259</v>
      </c>
      <c r="D652" s="205" t="s">
        <v>185</v>
      </c>
      <c r="E652" s="206" t="s">
        <v>906</v>
      </c>
      <c r="F652" s="207" t="s">
        <v>907</v>
      </c>
      <c r="G652" s="208" t="s">
        <v>372</v>
      </c>
      <c r="H652" s="209">
        <v>393.91000000000002</v>
      </c>
      <c r="I652" s="210"/>
      <c r="J652" s="211">
        <f>ROUND(I652*H652,2)</f>
        <v>0</v>
      </c>
      <c r="K652" s="207" t="s">
        <v>219</v>
      </c>
      <c r="L652" s="47"/>
      <c r="M652" s="212" t="s">
        <v>21</v>
      </c>
      <c r="N652" s="213" t="s">
        <v>44</v>
      </c>
      <c r="O652" s="87"/>
      <c r="P652" s="214">
        <f>O652*H652</f>
        <v>0</v>
      </c>
      <c r="Q652" s="214">
        <v>0</v>
      </c>
      <c r="R652" s="214">
        <f>Q652*H652</f>
        <v>0</v>
      </c>
      <c r="S652" s="214">
        <v>0</v>
      </c>
      <c r="T652" s="215">
        <f>S652*H652</f>
        <v>0</v>
      </c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R652" s="216" t="s">
        <v>183</v>
      </c>
      <c r="AT652" s="216" t="s">
        <v>185</v>
      </c>
      <c r="AU652" s="216" t="s">
        <v>83</v>
      </c>
      <c r="AY652" s="20" t="s">
        <v>184</v>
      </c>
      <c r="BE652" s="217">
        <f>IF(N652="základní",J652,0)</f>
        <v>0</v>
      </c>
      <c r="BF652" s="217">
        <f>IF(N652="snížená",J652,0)</f>
        <v>0</v>
      </c>
      <c r="BG652" s="217">
        <f>IF(N652="zákl. přenesená",J652,0)</f>
        <v>0</v>
      </c>
      <c r="BH652" s="217">
        <f>IF(N652="sníž. přenesená",J652,0)</f>
        <v>0</v>
      </c>
      <c r="BI652" s="217">
        <f>IF(N652="nulová",J652,0)</f>
        <v>0</v>
      </c>
      <c r="BJ652" s="20" t="s">
        <v>81</v>
      </c>
      <c r="BK652" s="217">
        <f>ROUND(I652*H652,2)</f>
        <v>0</v>
      </c>
      <c r="BL652" s="20" t="s">
        <v>183</v>
      </c>
      <c r="BM652" s="216" t="s">
        <v>1260</v>
      </c>
    </row>
    <row r="653" s="2" customFormat="1">
      <c r="A653" s="41"/>
      <c r="B653" s="42"/>
      <c r="C653" s="43"/>
      <c r="D653" s="218" t="s">
        <v>191</v>
      </c>
      <c r="E653" s="43"/>
      <c r="F653" s="219" t="s">
        <v>632</v>
      </c>
      <c r="G653" s="43"/>
      <c r="H653" s="43"/>
      <c r="I653" s="220"/>
      <c r="J653" s="43"/>
      <c r="K653" s="43"/>
      <c r="L653" s="47"/>
      <c r="M653" s="221"/>
      <c r="N653" s="222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191</v>
      </c>
      <c r="AU653" s="20" t="s">
        <v>83</v>
      </c>
    </row>
    <row r="654" s="2" customFormat="1">
      <c r="A654" s="41"/>
      <c r="B654" s="42"/>
      <c r="C654" s="43"/>
      <c r="D654" s="247" t="s">
        <v>221</v>
      </c>
      <c r="E654" s="43"/>
      <c r="F654" s="248" t="s">
        <v>909</v>
      </c>
      <c r="G654" s="43"/>
      <c r="H654" s="43"/>
      <c r="I654" s="220"/>
      <c r="J654" s="43"/>
      <c r="K654" s="43"/>
      <c r="L654" s="47"/>
      <c r="M654" s="221"/>
      <c r="N654" s="222"/>
      <c r="O654" s="87"/>
      <c r="P654" s="87"/>
      <c r="Q654" s="87"/>
      <c r="R654" s="87"/>
      <c r="S654" s="87"/>
      <c r="T654" s="88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221</v>
      </c>
      <c r="AU654" s="20" t="s">
        <v>83</v>
      </c>
    </row>
    <row r="655" s="15" customFormat="1">
      <c r="A655" s="15"/>
      <c r="B655" s="249"/>
      <c r="C655" s="250"/>
      <c r="D655" s="218" t="s">
        <v>196</v>
      </c>
      <c r="E655" s="251" t="s">
        <v>21</v>
      </c>
      <c r="F655" s="252" t="s">
        <v>1261</v>
      </c>
      <c r="G655" s="250"/>
      <c r="H655" s="251" t="s">
        <v>21</v>
      </c>
      <c r="I655" s="253"/>
      <c r="J655" s="250"/>
      <c r="K655" s="250"/>
      <c r="L655" s="254"/>
      <c r="M655" s="255"/>
      <c r="N655" s="256"/>
      <c r="O655" s="256"/>
      <c r="P655" s="256"/>
      <c r="Q655" s="256"/>
      <c r="R655" s="256"/>
      <c r="S655" s="256"/>
      <c r="T655" s="25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58" t="s">
        <v>196</v>
      </c>
      <c r="AU655" s="258" t="s">
        <v>83</v>
      </c>
      <c r="AV655" s="15" t="s">
        <v>81</v>
      </c>
      <c r="AW655" s="15" t="s">
        <v>34</v>
      </c>
      <c r="AX655" s="15" t="s">
        <v>73</v>
      </c>
      <c r="AY655" s="258" t="s">
        <v>184</v>
      </c>
    </row>
    <row r="656" s="13" customFormat="1">
      <c r="A656" s="13"/>
      <c r="B656" s="223"/>
      <c r="C656" s="224"/>
      <c r="D656" s="218" t="s">
        <v>196</v>
      </c>
      <c r="E656" s="225" t="s">
        <v>21</v>
      </c>
      <c r="F656" s="226" t="s">
        <v>1262</v>
      </c>
      <c r="G656" s="224"/>
      <c r="H656" s="227">
        <v>3.8300000000000001</v>
      </c>
      <c r="I656" s="228"/>
      <c r="J656" s="224"/>
      <c r="K656" s="224"/>
      <c r="L656" s="229"/>
      <c r="M656" s="230"/>
      <c r="N656" s="231"/>
      <c r="O656" s="231"/>
      <c r="P656" s="231"/>
      <c r="Q656" s="231"/>
      <c r="R656" s="231"/>
      <c r="S656" s="231"/>
      <c r="T656" s="23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33" t="s">
        <v>196</v>
      </c>
      <c r="AU656" s="233" t="s">
        <v>83</v>
      </c>
      <c r="AV656" s="13" t="s">
        <v>83</v>
      </c>
      <c r="AW656" s="13" t="s">
        <v>34</v>
      </c>
      <c r="AX656" s="13" t="s">
        <v>73</v>
      </c>
      <c r="AY656" s="233" t="s">
        <v>184</v>
      </c>
    </row>
    <row r="657" s="13" customFormat="1">
      <c r="A657" s="13"/>
      <c r="B657" s="223"/>
      <c r="C657" s="224"/>
      <c r="D657" s="218" t="s">
        <v>196</v>
      </c>
      <c r="E657" s="225" t="s">
        <v>21</v>
      </c>
      <c r="F657" s="226" t="s">
        <v>1263</v>
      </c>
      <c r="G657" s="224"/>
      <c r="H657" s="227">
        <v>390.07999999999998</v>
      </c>
      <c r="I657" s="228"/>
      <c r="J657" s="224"/>
      <c r="K657" s="224"/>
      <c r="L657" s="229"/>
      <c r="M657" s="230"/>
      <c r="N657" s="231"/>
      <c r="O657" s="231"/>
      <c r="P657" s="231"/>
      <c r="Q657" s="231"/>
      <c r="R657" s="231"/>
      <c r="S657" s="231"/>
      <c r="T657" s="23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33" t="s">
        <v>196</v>
      </c>
      <c r="AU657" s="233" t="s">
        <v>83</v>
      </c>
      <c r="AV657" s="13" t="s">
        <v>83</v>
      </c>
      <c r="AW657" s="13" t="s">
        <v>34</v>
      </c>
      <c r="AX657" s="13" t="s">
        <v>73</v>
      </c>
      <c r="AY657" s="233" t="s">
        <v>184</v>
      </c>
    </row>
    <row r="658" s="14" customFormat="1">
      <c r="A658" s="14"/>
      <c r="B658" s="234"/>
      <c r="C658" s="235"/>
      <c r="D658" s="218" t="s">
        <v>196</v>
      </c>
      <c r="E658" s="236" t="s">
        <v>21</v>
      </c>
      <c r="F658" s="237" t="s">
        <v>198</v>
      </c>
      <c r="G658" s="235"/>
      <c r="H658" s="238">
        <v>393.90999999999997</v>
      </c>
      <c r="I658" s="239"/>
      <c r="J658" s="235"/>
      <c r="K658" s="235"/>
      <c r="L658" s="240"/>
      <c r="M658" s="241"/>
      <c r="N658" s="242"/>
      <c r="O658" s="242"/>
      <c r="P658" s="242"/>
      <c r="Q658" s="242"/>
      <c r="R658" s="242"/>
      <c r="S658" s="242"/>
      <c r="T658" s="24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44" t="s">
        <v>196</v>
      </c>
      <c r="AU658" s="244" t="s">
        <v>83</v>
      </c>
      <c r="AV658" s="14" t="s">
        <v>183</v>
      </c>
      <c r="AW658" s="14" t="s">
        <v>34</v>
      </c>
      <c r="AX658" s="14" t="s">
        <v>81</v>
      </c>
      <c r="AY658" s="244" t="s">
        <v>184</v>
      </c>
    </row>
    <row r="659" s="2" customFormat="1" ht="44.25" customHeight="1">
      <c r="A659" s="41"/>
      <c r="B659" s="42"/>
      <c r="C659" s="205" t="s">
        <v>1264</v>
      </c>
      <c r="D659" s="205" t="s">
        <v>185</v>
      </c>
      <c r="E659" s="206" t="s">
        <v>913</v>
      </c>
      <c r="F659" s="207" t="s">
        <v>914</v>
      </c>
      <c r="G659" s="208" t="s">
        <v>372</v>
      </c>
      <c r="H659" s="209">
        <v>342.20299999999997</v>
      </c>
      <c r="I659" s="210"/>
      <c r="J659" s="211">
        <f>ROUND(I659*H659,2)</f>
        <v>0</v>
      </c>
      <c r="K659" s="207" t="s">
        <v>219</v>
      </c>
      <c r="L659" s="47"/>
      <c r="M659" s="212" t="s">
        <v>21</v>
      </c>
      <c r="N659" s="213" t="s">
        <v>44</v>
      </c>
      <c r="O659" s="87"/>
      <c r="P659" s="214">
        <f>O659*H659</f>
        <v>0</v>
      </c>
      <c r="Q659" s="214">
        <v>0</v>
      </c>
      <c r="R659" s="214">
        <f>Q659*H659</f>
        <v>0</v>
      </c>
      <c r="S659" s="214">
        <v>0</v>
      </c>
      <c r="T659" s="215">
        <f>S659*H659</f>
        <v>0</v>
      </c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R659" s="216" t="s">
        <v>183</v>
      </c>
      <c r="AT659" s="216" t="s">
        <v>185</v>
      </c>
      <c r="AU659" s="216" t="s">
        <v>83</v>
      </c>
      <c r="AY659" s="20" t="s">
        <v>184</v>
      </c>
      <c r="BE659" s="217">
        <f>IF(N659="základní",J659,0)</f>
        <v>0</v>
      </c>
      <c r="BF659" s="217">
        <f>IF(N659="snížená",J659,0)</f>
        <v>0</v>
      </c>
      <c r="BG659" s="217">
        <f>IF(N659="zákl. přenesená",J659,0)</f>
        <v>0</v>
      </c>
      <c r="BH659" s="217">
        <f>IF(N659="sníž. přenesená",J659,0)</f>
        <v>0</v>
      </c>
      <c r="BI659" s="217">
        <f>IF(N659="nulová",J659,0)</f>
        <v>0</v>
      </c>
      <c r="BJ659" s="20" t="s">
        <v>81</v>
      </c>
      <c r="BK659" s="217">
        <f>ROUND(I659*H659,2)</f>
        <v>0</v>
      </c>
      <c r="BL659" s="20" t="s">
        <v>183</v>
      </c>
      <c r="BM659" s="216" t="s">
        <v>1265</v>
      </c>
    </row>
    <row r="660" s="2" customFormat="1">
      <c r="A660" s="41"/>
      <c r="B660" s="42"/>
      <c r="C660" s="43"/>
      <c r="D660" s="218" t="s">
        <v>191</v>
      </c>
      <c r="E660" s="43"/>
      <c r="F660" s="219" t="s">
        <v>916</v>
      </c>
      <c r="G660" s="43"/>
      <c r="H660" s="43"/>
      <c r="I660" s="220"/>
      <c r="J660" s="43"/>
      <c r="K660" s="43"/>
      <c r="L660" s="47"/>
      <c r="M660" s="221"/>
      <c r="N660" s="22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191</v>
      </c>
      <c r="AU660" s="20" t="s">
        <v>83</v>
      </c>
    </row>
    <row r="661" s="2" customFormat="1">
      <c r="A661" s="41"/>
      <c r="B661" s="42"/>
      <c r="C661" s="43"/>
      <c r="D661" s="247" t="s">
        <v>221</v>
      </c>
      <c r="E661" s="43"/>
      <c r="F661" s="248" t="s">
        <v>917</v>
      </c>
      <c r="G661" s="43"/>
      <c r="H661" s="43"/>
      <c r="I661" s="220"/>
      <c r="J661" s="43"/>
      <c r="K661" s="43"/>
      <c r="L661" s="47"/>
      <c r="M661" s="221"/>
      <c r="N661" s="222"/>
      <c r="O661" s="87"/>
      <c r="P661" s="87"/>
      <c r="Q661" s="87"/>
      <c r="R661" s="87"/>
      <c r="S661" s="87"/>
      <c r="T661" s="88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221</v>
      </c>
      <c r="AU661" s="20" t="s">
        <v>83</v>
      </c>
    </row>
    <row r="662" s="15" customFormat="1">
      <c r="A662" s="15"/>
      <c r="B662" s="249"/>
      <c r="C662" s="250"/>
      <c r="D662" s="218" t="s">
        <v>196</v>
      </c>
      <c r="E662" s="251" t="s">
        <v>21</v>
      </c>
      <c r="F662" s="252" t="s">
        <v>1266</v>
      </c>
      <c r="G662" s="250"/>
      <c r="H662" s="251" t="s">
        <v>21</v>
      </c>
      <c r="I662" s="253"/>
      <c r="J662" s="250"/>
      <c r="K662" s="250"/>
      <c r="L662" s="254"/>
      <c r="M662" s="255"/>
      <c r="N662" s="256"/>
      <c r="O662" s="256"/>
      <c r="P662" s="256"/>
      <c r="Q662" s="256"/>
      <c r="R662" s="256"/>
      <c r="S662" s="256"/>
      <c r="T662" s="257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58" t="s">
        <v>196</v>
      </c>
      <c r="AU662" s="258" t="s">
        <v>83</v>
      </c>
      <c r="AV662" s="15" t="s">
        <v>81</v>
      </c>
      <c r="AW662" s="15" t="s">
        <v>34</v>
      </c>
      <c r="AX662" s="15" t="s">
        <v>73</v>
      </c>
      <c r="AY662" s="258" t="s">
        <v>184</v>
      </c>
    </row>
    <row r="663" s="13" customFormat="1">
      <c r="A663" s="13"/>
      <c r="B663" s="223"/>
      <c r="C663" s="224"/>
      <c r="D663" s="218" t="s">
        <v>196</v>
      </c>
      <c r="E663" s="225" t="s">
        <v>21</v>
      </c>
      <c r="F663" s="226" t="s">
        <v>1267</v>
      </c>
      <c r="G663" s="224"/>
      <c r="H663" s="227">
        <v>342.20299999999997</v>
      </c>
      <c r="I663" s="228"/>
      <c r="J663" s="224"/>
      <c r="K663" s="224"/>
      <c r="L663" s="229"/>
      <c r="M663" s="230"/>
      <c r="N663" s="231"/>
      <c r="O663" s="231"/>
      <c r="P663" s="231"/>
      <c r="Q663" s="231"/>
      <c r="R663" s="231"/>
      <c r="S663" s="231"/>
      <c r="T663" s="23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33" t="s">
        <v>196</v>
      </c>
      <c r="AU663" s="233" t="s">
        <v>83</v>
      </c>
      <c r="AV663" s="13" t="s">
        <v>83</v>
      </c>
      <c r="AW663" s="13" t="s">
        <v>34</v>
      </c>
      <c r="AX663" s="13" t="s">
        <v>73</v>
      </c>
      <c r="AY663" s="233" t="s">
        <v>184</v>
      </c>
    </row>
    <row r="664" s="14" customFormat="1">
      <c r="A664" s="14"/>
      <c r="B664" s="234"/>
      <c r="C664" s="235"/>
      <c r="D664" s="218" t="s">
        <v>196</v>
      </c>
      <c r="E664" s="236" t="s">
        <v>21</v>
      </c>
      <c r="F664" s="237" t="s">
        <v>198</v>
      </c>
      <c r="G664" s="235"/>
      <c r="H664" s="238">
        <v>342.20299999999997</v>
      </c>
      <c r="I664" s="239"/>
      <c r="J664" s="235"/>
      <c r="K664" s="235"/>
      <c r="L664" s="240"/>
      <c r="M664" s="241"/>
      <c r="N664" s="242"/>
      <c r="O664" s="242"/>
      <c r="P664" s="242"/>
      <c r="Q664" s="242"/>
      <c r="R664" s="242"/>
      <c r="S664" s="242"/>
      <c r="T664" s="243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44" t="s">
        <v>196</v>
      </c>
      <c r="AU664" s="244" t="s">
        <v>83</v>
      </c>
      <c r="AV664" s="14" t="s">
        <v>183</v>
      </c>
      <c r="AW664" s="14" t="s">
        <v>34</v>
      </c>
      <c r="AX664" s="14" t="s">
        <v>81</v>
      </c>
      <c r="AY664" s="244" t="s">
        <v>184</v>
      </c>
    </row>
    <row r="665" s="12" customFormat="1" ht="22.8" customHeight="1">
      <c r="A665" s="12"/>
      <c r="B665" s="191"/>
      <c r="C665" s="192"/>
      <c r="D665" s="193" t="s">
        <v>72</v>
      </c>
      <c r="E665" s="245" t="s">
        <v>919</v>
      </c>
      <c r="F665" s="245" t="s">
        <v>920</v>
      </c>
      <c r="G665" s="192"/>
      <c r="H665" s="192"/>
      <c r="I665" s="195"/>
      <c r="J665" s="246">
        <f>BK665</f>
        <v>0</v>
      </c>
      <c r="K665" s="192"/>
      <c r="L665" s="197"/>
      <c r="M665" s="198"/>
      <c r="N665" s="199"/>
      <c r="O665" s="199"/>
      <c r="P665" s="200">
        <f>SUM(P666:P668)</f>
        <v>0</v>
      </c>
      <c r="Q665" s="199"/>
      <c r="R665" s="200">
        <f>SUM(R666:R668)</f>
        <v>0</v>
      </c>
      <c r="S665" s="199"/>
      <c r="T665" s="201">
        <f>SUM(T666:T668)</f>
        <v>0</v>
      </c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R665" s="202" t="s">
        <v>81</v>
      </c>
      <c r="AT665" s="203" t="s">
        <v>72</v>
      </c>
      <c r="AU665" s="203" t="s">
        <v>81</v>
      </c>
      <c r="AY665" s="202" t="s">
        <v>184</v>
      </c>
      <c r="BK665" s="204">
        <f>SUM(BK666:BK668)</f>
        <v>0</v>
      </c>
    </row>
    <row r="666" s="2" customFormat="1" ht="33" customHeight="1">
      <c r="A666" s="41"/>
      <c r="B666" s="42"/>
      <c r="C666" s="205" t="s">
        <v>1268</v>
      </c>
      <c r="D666" s="205" t="s">
        <v>185</v>
      </c>
      <c r="E666" s="206" t="s">
        <v>922</v>
      </c>
      <c r="F666" s="207" t="s">
        <v>923</v>
      </c>
      <c r="G666" s="208" t="s">
        <v>372</v>
      </c>
      <c r="H666" s="209">
        <v>823.95799999999997</v>
      </c>
      <c r="I666" s="210"/>
      <c r="J666" s="211">
        <f>ROUND(I666*H666,2)</f>
        <v>0</v>
      </c>
      <c r="K666" s="207" t="s">
        <v>219</v>
      </c>
      <c r="L666" s="47"/>
      <c r="M666" s="212" t="s">
        <v>21</v>
      </c>
      <c r="N666" s="213" t="s">
        <v>44</v>
      </c>
      <c r="O666" s="87"/>
      <c r="P666" s="214">
        <f>O666*H666</f>
        <v>0</v>
      </c>
      <c r="Q666" s="214">
        <v>0</v>
      </c>
      <c r="R666" s="214">
        <f>Q666*H666</f>
        <v>0</v>
      </c>
      <c r="S666" s="214">
        <v>0</v>
      </c>
      <c r="T666" s="215">
        <f>S666*H666</f>
        <v>0</v>
      </c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R666" s="216" t="s">
        <v>183</v>
      </c>
      <c r="AT666" s="216" t="s">
        <v>185</v>
      </c>
      <c r="AU666" s="216" t="s">
        <v>83</v>
      </c>
      <c r="AY666" s="20" t="s">
        <v>184</v>
      </c>
      <c r="BE666" s="217">
        <f>IF(N666="základní",J666,0)</f>
        <v>0</v>
      </c>
      <c r="BF666" s="217">
        <f>IF(N666="snížená",J666,0)</f>
        <v>0</v>
      </c>
      <c r="BG666" s="217">
        <f>IF(N666="zákl. přenesená",J666,0)</f>
        <v>0</v>
      </c>
      <c r="BH666" s="217">
        <f>IF(N666="sníž. přenesená",J666,0)</f>
        <v>0</v>
      </c>
      <c r="BI666" s="217">
        <f>IF(N666="nulová",J666,0)</f>
        <v>0</v>
      </c>
      <c r="BJ666" s="20" t="s">
        <v>81</v>
      </c>
      <c r="BK666" s="217">
        <f>ROUND(I666*H666,2)</f>
        <v>0</v>
      </c>
      <c r="BL666" s="20" t="s">
        <v>183</v>
      </c>
      <c r="BM666" s="216" t="s">
        <v>1269</v>
      </c>
    </row>
    <row r="667" s="2" customFormat="1">
      <c r="A667" s="41"/>
      <c r="B667" s="42"/>
      <c r="C667" s="43"/>
      <c r="D667" s="218" t="s">
        <v>191</v>
      </c>
      <c r="E667" s="43"/>
      <c r="F667" s="219" t="s">
        <v>925</v>
      </c>
      <c r="G667" s="43"/>
      <c r="H667" s="43"/>
      <c r="I667" s="220"/>
      <c r="J667" s="43"/>
      <c r="K667" s="43"/>
      <c r="L667" s="47"/>
      <c r="M667" s="221"/>
      <c r="N667" s="222"/>
      <c r="O667" s="87"/>
      <c r="P667" s="87"/>
      <c r="Q667" s="87"/>
      <c r="R667" s="87"/>
      <c r="S667" s="87"/>
      <c r="T667" s="88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T667" s="20" t="s">
        <v>191</v>
      </c>
      <c r="AU667" s="20" t="s">
        <v>83</v>
      </c>
    </row>
    <row r="668" s="2" customFormat="1">
      <c r="A668" s="41"/>
      <c r="B668" s="42"/>
      <c r="C668" s="43"/>
      <c r="D668" s="247" t="s">
        <v>221</v>
      </c>
      <c r="E668" s="43"/>
      <c r="F668" s="248" t="s">
        <v>926</v>
      </c>
      <c r="G668" s="43"/>
      <c r="H668" s="43"/>
      <c r="I668" s="220"/>
      <c r="J668" s="43"/>
      <c r="K668" s="43"/>
      <c r="L668" s="47"/>
      <c r="M668" s="272"/>
      <c r="N668" s="273"/>
      <c r="O668" s="274"/>
      <c r="P668" s="274"/>
      <c r="Q668" s="274"/>
      <c r="R668" s="274"/>
      <c r="S668" s="274"/>
      <c r="T668" s="275"/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T668" s="20" t="s">
        <v>221</v>
      </c>
      <c r="AU668" s="20" t="s">
        <v>83</v>
      </c>
    </row>
    <row r="669" s="2" customFormat="1" ht="6.96" customHeight="1">
      <c r="A669" s="41"/>
      <c r="B669" s="62"/>
      <c r="C669" s="63"/>
      <c r="D669" s="63"/>
      <c r="E669" s="63"/>
      <c r="F669" s="63"/>
      <c r="G669" s="63"/>
      <c r="H669" s="63"/>
      <c r="I669" s="63"/>
      <c r="J669" s="63"/>
      <c r="K669" s="63"/>
      <c r="L669" s="47"/>
      <c r="M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</row>
  </sheetData>
  <sheetProtection sheet="1" autoFilter="0" formatColumns="0" formatRows="0" objects="1" scenarios="1" spinCount="100000" saltValue="HDILZ/ZBSa3mQONC/s6ONnCkXz8lKheP56JLdZYCj1hILVq8ePi2SQXGSxN/FdtwIUfrHIzbVou3UAc07GhthA==" hashValue="Kc3Lm98FG1x3JK3AmJs/S/g8CBWQ7rBcsPfDcZiKChKUIpHevMwiDkqIjRn15JgGGQdFkM5lcMPpyxM1QQR9fA==" algorithmName="SHA-512" password="CC35"/>
  <autoFilter ref="C86:K668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2" r:id="rId1" display="https://podminky.urs.cz/item/CS_URS_2024_02/111301111"/>
    <hyperlink ref="F102" r:id="rId2" display="https://podminky.urs.cz/item/CS_URS_2024_02/113106123"/>
    <hyperlink ref="F110" r:id="rId3" display="https://podminky.urs.cz/item/CS_URS_2024_02/113106144"/>
    <hyperlink ref="F124" r:id="rId4" display="https://podminky.urs.cz/item/CS_URS_2024_02/113106188"/>
    <hyperlink ref="F130" r:id="rId5" display="https://podminky.urs.cz/item/CS_URS_2024_02/113107044"/>
    <hyperlink ref="F139" r:id="rId6" display="https://podminky.urs.cz/item/CS_URS_2024_02/113107222"/>
    <hyperlink ref="F147" r:id="rId7" display="https://podminky.urs.cz/item/CS_URS_2024_02/113107223"/>
    <hyperlink ref="F155" r:id="rId8" display="https://podminky.urs.cz/item/CS_URS_2024_02/113107224"/>
    <hyperlink ref="F162" r:id="rId9" display="https://podminky.urs.cz/item/CS_URS_2024_02/113107241"/>
    <hyperlink ref="F172" r:id="rId10" display="https://podminky.urs.cz/item/CS_URS_2024_02/113107242"/>
    <hyperlink ref="F179" r:id="rId11" display="https://podminky.urs.cz/item/CS_URS_2024_02/113107332"/>
    <hyperlink ref="F184" r:id="rId12" display="https://podminky.urs.cz/item/CS_URS_2024_02/113154543"/>
    <hyperlink ref="F192" r:id="rId13" display="https://podminky.urs.cz/item/CS_URS_2024_02/113154544"/>
    <hyperlink ref="F217" r:id="rId14" display="https://podminky.urs.cz/item/CS_URS_2024_02/113154545"/>
    <hyperlink ref="F234" r:id="rId15" display="https://podminky.urs.cz/item/CS_URS_2024_02/113202111"/>
    <hyperlink ref="F250" r:id="rId16" display="https://podminky.urs.cz/item/CS_URS_2024_02/113203111"/>
    <hyperlink ref="F262" r:id="rId17" display="https://podminky.urs.cz/item/CS_URS_2024_02/132251103"/>
    <hyperlink ref="F267" r:id="rId18" display="https://podminky.urs.cz/item/CS_URS_2024_02/162702111"/>
    <hyperlink ref="F272" r:id="rId19" display="https://podminky.urs.cz/item/CS_URS_2024_02/162702119"/>
    <hyperlink ref="F277" r:id="rId20" display="https://podminky.urs.cz/item/CS_URS_2024_02/162751117"/>
    <hyperlink ref="F293" r:id="rId21" display="https://podminky.urs.cz/item/CS_URS_2024_02/171152501"/>
    <hyperlink ref="F304" r:id="rId22" display="https://podminky.urs.cz/item/CS_URS_2024_02/171201231"/>
    <hyperlink ref="F309" r:id="rId23" display="https://podminky.urs.cz/item/CS_URS_2024_02/171251201"/>
    <hyperlink ref="F315" r:id="rId24" display="https://podminky.urs.cz/item/CS_URS_2024_02/212752111"/>
    <hyperlink ref="F321" r:id="rId25" display="https://podminky.urs.cz/item/CS_URS_2024_02/564851111"/>
    <hyperlink ref="F337" r:id="rId26" display="https://podminky.urs.cz/item/CS_URS_2024_02/564861111"/>
    <hyperlink ref="F362" r:id="rId27" display="https://podminky.urs.cz/item/CS_URS_2024_02/564920411"/>
    <hyperlink ref="F368" r:id="rId28" display="https://podminky.urs.cz/item/CS_URS_2024_02/564952111"/>
    <hyperlink ref="F380" r:id="rId29" display="https://podminky.urs.cz/item/CS_URS_2024_02/565145111"/>
    <hyperlink ref="F400" r:id="rId30" display="https://podminky.urs.cz/item/CS_URS_2024_02/573191111"/>
    <hyperlink ref="F420" r:id="rId31" display="https://podminky.urs.cz/item/CS_URS_2024_02/573231107"/>
    <hyperlink ref="F441" r:id="rId32" display="https://podminky.urs.cz/item/CS_URS_2024_02/577133111"/>
    <hyperlink ref="F447" r:id="rId33" display="https://podminky.urs.cz/item/CS_URS_2024_02/577134111"/>
    <hyperlink ref="F467" r:id="rId34" display="https://podminky.urs.cz/item/CS_URS_2024_02/596811120"/>
    <hyperlink ref="F497" r:id="rId35" display="https://podminky.urs.cz/item/CS_URS_2024_02/596811121"/>
    <hyperlink ref="F508" r:id="rId36" display="https://podminky.urs.cz/item/CS_URS_2024_02/596811122"/>
    <hyperlink ref="F526" r:id="rId37" display="https://podminky.urs.cz/item/CS_URS_2024_02/899132212"/>
    <hyperlink ref="F531" r:id="rId38" display="https://podminky.urs.cz/item/CS_URS_2024_02/899132213"/>
    <hyperlink ref="F536" r:id="rId39" display="https://podminky.urs.cz/item/CS_URS_2024_02/899133111"/>
    <hyperlink ref="F542" r:id="rId40" display="https://podminky.urs.cz/item/CS_URS_2024_02/916131213"/>
    <hyperlink ref="F566" r:id="rId41" display="https://podminky.urs.cz/item/CS_URS_2024_02/916132112"/>
    <hyperlink ref="F576" r:id="rId42" display="https://podminky.urs.cz/item/CS_URS_2024_02/916231213"/>
    <hyperlink ref="F587" r:id="rId43" display="https://podminky.urs.cz/item/CS_URS_2024_02/919112231"/>
    <hyperlink ref="F592" r:id="rId44" display="https://podminky.urs.cz/item/CS_URS_2024_02/919122121"/>
    <hyperlink ref="F597" r:id="rId45" display="https://podminky.urs.cz/item/CS_URS_2024_02/919794441"/>
    <hyperlink ref="F602" r:id="rId46" display="https://podminky.urs.cz/item/CS_URS_2024_02/938908411"/>
    <hyperlink ref="F612" r:id="rId47" display="https://podminky.urs.cz/item/CS_URS_2024_02/966001311"/>
    <hyperlink ref="F618" r:id="rId48" display="https://podminky.urs.cz/item/CS_URS_2024_02/979051121"/>
    <hyperlink ref="F625" r:id="rId49" display="https://podminky.urs.cz/item/CS_URS_2024_02/997221551"/>
    <hyperlink ref="F630" r:id="rId50" display="https://podminky.urs.cz/item/CS_URS_2024_02/997221559"/>
    <hyperlink ref="F635" r:id="rId51" display="https://podminky.urs.cz/item/CS_URS_2024_02/997221561"/>
    <hyperlink ref="F641" r:id="rId52" display="https://podminky.urs.cz/item/CS_URS_2024_02/997221569"/>
    <hyperlink ref="F646" r:id="rId53" display="https://podminky.urs.cz/item/CS_URS_2024_02/997221861"/>
    <hyperlink ref="F654" r:id="rId54" display="https://podminky.urs.cz/item/CS_URS_2024_02/997221873"/>
    <hyperlink ref="F661" r:id="rId55" display="https://podminky.urs.cz/item/CS_URS_2024_02/997221875"/>
    <hyperlink ref="F668" r:id="rId56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7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1270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ROUND((SUM(BE90:BE766)),  2)</f>
        <v>0</v>
      </c>
      <c r="G33" s="41"/>
      <c r="H33" s="41"/>
      <c r="I33" s="151">
        <v>0.20999999999999999</v>
      </c>
      <c r="J33" s="150">
        <f>ROUND(((SUM(BE90:BE766))*I33),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ROUND((SUM(BF90:BF766)),  2)</f>
        <v>0</v>
      </c>
      <c r="G34" s="41"/>
      <c r="H34" s="41"/>
      <c r="I34" s="151">
        <v>0.12</v>
      </c>
      <c r="J34" s="150">
        <f>ROUND(((SUM(BF90:BF766))*I34),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ROUND((SUM(BG90:BG766)),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ROUND((SUM(BH90:BH766)),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ROUND((SUM(BI90:BI766)),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103 -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J323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1271</v>
      </c>
      <c r="E63" s="177"/>
      <c r="F63" s="177"/>
      <c r="G63" s="177"/>
      <c r="H63" s="177"/>
      <c r="I63" s="177"/>
      <c r="J63" s="178">
        <f>J329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401</v>
      </c>
      <c r="E64" s="177"/>
      <c r="F64" s="177"/>
      <c r="G64" s="177"/>
      <c r="H64" s="177"/>
      <c r="I64" s="177"/>
      <c r="J64" s="178">
        <f>J339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J580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J596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J713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J756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1272</v>
      </c>
      <c r="E69" s="171"/>
      <c r="F69" s="171"/>
      <c r="G69" s="171"/>
      <c r="H69" s="171"/>
      <c r="I69" s="171"/>
      <c r="J69" s="172">
        <f>J760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166</v>
      </c>
      <c r="E70" s="177"/>
      <c r="F70" s="177"/>
      <c r="G70" s="177"/>
      <c r="H70" s="177"/>
      <c r="I70" s="177"/>
      <c r="J70" s="178">
        <f>J761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103 - Etapa 3 - ulice U ARCHIVU - TOVÁRNÍ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30. 1. 2025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P91+P760</f>
        <v>0</v>
      </c>
      <c r="Q90" s="99"/>
      <c r="R90" s="188">
        <f>R91+R760</f>
        <v>1074.5853572000001</v>
      </c>
      <c r="S90" s="99"/>
      <c r="T90" s="189">
        <f>T91+T760</f>
        <v>3352.7634000000003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BK91+BK760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P92+P323+P329+P339+P580+P596+P713+P756</f>
        <v>0</v>
      </c>
      <c r="Q91" s="199"/>
      <c r="R91" s="200">
        <f>R92+R323+R329+R339+R580+R596+R713+R756</f>
        <v>1074.5853572000001</v>
      </c>
      <c r="S91" s="199"/>
      <c r="T91" s="201">
        <f>T92+T323+T329+T339+T580+T596+T713+T756</f>
        <v>3352.7634000000003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BK92+BK323+BK329+BK339+BK580+BK596+BK713+BK756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SUM(P93:P322)</f>
        <v>0</v>
      </c>
      <c r="Q92" s="199"/>
      <c r="R92" s="200">
        <f>SUM(R93:R322)</f>
        <v>192.5927772</v>
      </c>
      <c r="S92" s="199"/>
      <c r="T92" s="201">
        <f>SUM(T93:T322)</f>
        <v>3307.9486000000002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SUM(BK93:BK322)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405</v>
      </c>
      <c r="F93" s="207" t="s">
        <v>406</v>
      </c>
      <c r="G93" s="208" t="s">
        <v>407</v>
      </c>
      <c r="H93" s="209">
        <v>1169.96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1273</v>
      </c>
    </row>
    <row r="94" s="2" customFormat="1">
      <c r="A94" s="41"/>
      <c r="B94" s="42"/>
      <c r="C94" s="43"/>
      <c r="D94" s="218" t="s">
        <v>191</v>
      </c>
      <c r="E94" s="43"/>
      <c r="F94" s="219" t="s">
        <v>409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410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1274</v>
      </c>
      <c r="G96" s="224"/>
      <c r="H96" s="227">
        <v>391.10000000000002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1275</v>
      </c>
      <c r="G97" s="224"/>
      <c r="H97" s="227">
        <v>145.06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1276</v>
      </c>
      <c r="G98" s="224"/>
      <c r="H98" s="227">
        <v>223.80000000000001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1277</v>
      </c>
      <c r="G99" s="224"/>
      <c r="H99" s="227">
        <v>142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1278</v>
      </c>
      <c r="G100" s="224"/>
      <c r="H100" s="227">
        <v>268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4" customFormat="1">
      <c r="A101" s="14"/>
      <c r="B101" s="234"/>
      <c r="C101" s="235"/>
      <c r="D101" s="218" t="s">
        <v>196</v>
      </c>
      <c r="E101" s="236" t="s">
        <v>21</v>
      </c>
      <c r="F101" s="237" t="s">
        <v>198</v>
      </c>
      <c r="G101" s="235"/>
      <c r="H101" s="238">
        <v>1169.96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4" t="s">
        <v>196</v>
      </c>
      <c r="AU101" s="244" t="s">
        <v>83</v>
      </c>
      <c r="AV101" s="14" t="s">
        <v>183</v>
      </c>
      <c r="AW101" s="14" t="s">
        <v>34</v>
      </c>
      <c r="AX101" s="14" t="s">
        <v>81</v>
      </c>
      <c r="AY101" s="244" t="s">
        <v>184</v>
      </c>
    </row>
    <row r="102" s="2" customFormat="1" ht="24.15" customHeight="1">
      <c r="A102" s="41"/>
      <c r="B102" s="42"/>
      <c r="C102" s="205" t="s">
        <v>83</v>
      </c>
      <c r="D102" s="205" t="s">
        <v>185</v>
      </c>
      <c r="E102" s="206" t="s">
        <v>418</v>
      </c>
      <c r="F102" s="207" t="s">
        <v>419</v>
      </c>
      <c r="G102" s="208" t="s">
        <v>407</v>
      </c>
      <c r="H102" s="209">
        <v>33.700000000000003</v>
      </c>
      <c r="I102" s="210"/>
      <c r="J102" s="211">
        <f>ROUND(I102*H102,2)</f>
        <v>0</v>
      </c>
      <c r="K102" s="207" t="s">
        <v>219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</v>
      </c>
      <c r="R102" s="214">
        <f>Q102*H102</f>
        <v>0</v>
      </c>
      <c r="S102" s="214">
        <v>0.26000000000000001</v>
      </c>
      <c r="T102" s="215">
        <f>S102*H102</f>
        <v>8.7620000000000005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1279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421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2" customFormat="1">
      <c r="A104" s="41"/>
      <c r="B104" s="42"/>
      <c r="C104" s="43"/>
      <c r="D104" s="247" t="s">
        <v>221</v>
      </c>
      <c r="E104" s="43"/>
      <c r="F104" s="248" t="s">
        <v>422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221</v>
      </c>
      <c r="AU104" s="20" t="s">
        <v>83</v>
      </c>
    </row>
    <row r="105" s="15" customFormat="1">
      <c r="A105" s="15"/>
      <c r="B105" s="249"/>
      <c r="C105" s="250"/>
      <c r="D105" s="218" t="s">
        <v>196</v>
      </c>
      <c r="E105" s="251" t="s">
        <v>21</v>
      </c>
      <c r="F105" s="252" t="s">
        <v>446</v>
      </c>
      <c r="G105" s="250"/>
      <c r="H105" s="251" t="s">
        <v>21</v>
      </c>
      <c r="I105" s="253"/>
      <c r="J105" s="250"/>
      <c r="K105" s="250"/>
      <c r="L105" s="254"/>
      <c r="M105" s="255"/>
      <c r="N105" s="256"/>
      <c r="O105" s="256"/>
      <c r="P105" s="256"/>
      <c r="Q105" s="256"/>
      <c r="R105" s="256"/>
      <c r="S105" s="256"/>
      <c r="T105" s="25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8" t="s">
        <v>196</v>
      </c>
      <c r="AU105" s="258" t="s">
        <v>83</v>
      </c>
      <c r="AV105" s="15" t="s">
        <v>81</v>
      </c>
      <c r="AW105" s="15" t="s">
        <v>34</v>
      </c>
      <c r="AX105" s="15" t="s">
        <v>73</v>
      </c>
      <c r="AY105" s="258" t="s">
        <v>184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1280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1281</v>
      </c>
      <c r="G107" s="224"/>
      <c r="H107" s="227">
        <v>2.6000000000000001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5" customFormat="1">
      <c r="A108" s="15"/>
      <c r="B108" s="249"/>
      <c r="C108" s="250"/>
      <c r="D108" s="218" t="s">
        <v>196</v>
      </c>
      <c r="E108" s="251" t="s">
        <v>21</v>
      </c>
      <c r="F108" s="252" t="s">
        <v>443</v>
      </c>
      <c r="G108" s="250"/>
      <c r="H108" s="251" t="s">
        <v>21</v>
      </c>
      <c r="I108" s="253"/>
      <c r="J108" s="250"/>
      <c r="K108" s="250"/>
      <c r="L108" s="254"/>
      <c r="M108" s="255"/>
      <c r="N108" s="256"/>
      <c r="O108" s="256"/>
      <c r="P108" s="256"/>
      <c r="Q108" s="256"/>
      <c r="R108" s="256"/>
      <c r="S108" s="256"/>
      <c r="T108" s="25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8" t="s">
        <v>196</v>
      </c>
      <c r="AU108" s="258" t="s">
        <v>83</v>
      </c>
      <c r="AV108" s="15" t="s">
        <v>81</v>
      </c>
      <c r="AW108" s="15" t="s">
        <v>34</v>
      </c>
      <c r="AX108" s="15" t="s">
        <v>73</v>
      </c>
      <c r="AY108" s="258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1282</v>
      </c>
      <c r="G109" s="224"/>
      <c r="H109" s="227">
        <v>14.199999999999999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3" customFormat="1">
      <c r="A110" s="13"/>
      <c r="B110" s="223"/>
      <c r="C110" s="224"/>
      <c r="D110" s="218" t="s">
        <v>196</v>
      </c>
      <c r="E110" s="225" t="s">
        <v>21</v>
      </c>
      <c r="F110" s="226" t="s">
        <v>1283</v>
      </c>
      <c r="G110" s="224"/>
      <c r="H110" s="227">
        <v>14.5</v>
      </c>
      <c r="I110" s="228"/>
      <c r="J110" s="224"/>
      <c r="K110" s="224"/>
      <c r="L110" s="229"/>
      <c r="M110" s="230"/>
      <c r="N110" s="231"/>
      <c r="O110" s="231"/>
      <c r="P110" s="231"/>
      <c r="Q110" s="231"/>
      <c r="R110" s="231"/>
      <c r="S110" s="231"/>
      <c r="T110" s="23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3" t="s">
        <v>196</v>
      </c>
      <c r="AU110" s="233" t="s">
        <v>83</v>
      </c>
      <c r="AV110" s="13" t="s">
        <v>83</v>
      </c>
      <c r="AW110" s="13" t="s">
        <v>34</v>
      </c>
      <c r="AX110" s="13" t="s">
        <v>73</v>
      </c>
      <c r="AY110" s="233" t="s">
        <v>184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1284</v>
      </c>
      <c r="G111" s="224"/>
      <c r="H111" s="227">
        <v>2.3999999999999999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4" customFormat="1">
      <c r="A112" s="14"/>
      <c r="B112" s="234"/>
      <c r="C112" s="235"/>
      <c r="D112" s="218" t="s">
        <v>196</v>
      </c>
      <c r="E112" s="236" t="s">
        <v>21</v>
      </c>
      <c r="F112" s="237" t="s">
        <v>198</v>
      </c>
      <c r="G112" s="235"/>
      <c r="H112" s="238">
        <v>33.700000000000003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4" t="s">
        <v>196</v>
      </c>
      <c r="AU112" s="244" t="s">
        <v>83</v>
      </c>
      <c r="AV112" s="14" t="s">
        <v>183</v>
      </c>
      <c r="AW112" s="14" t="s">
        <v>34</v>
      </c>
      <c r="AX112" s="14" t="s">
        <v>81</v>
      </c>
      <c r="AY112" s="244" t="s">
        <v>184</v>
      </c>
    </row>
    <row r="113" s="2" customFormat="1" ht="33" customHeight="1">
      <c r="A113" s="41"/>
      <c r="B113" s="42"/>
      <c r="C113" s="205" t="s">
        <v>199</v>
      </c>
      <c r="D113" s="205" t="s">
        <v>185</v>
      </c>
      <c r="E113" s="206" t="s">
        <v>950</v>
      </c>
      <c r="F113" s="207" t="s">
        <v>951</v>
      </c>
      <c r="G113" s="208" t="s">
        <v>407</v>
      </c>
      <c r="H113" s="209">
        <v>12</v>
      </c>
      <c r="I113" s="210"/>
      <c r="J113" s="211">
        <f>ROUND(I113*H113,2)</f>
        <v>0</v>
      </c>
      <c r="K113" s="207" t="s">
        <v>219</v>
      </c>
      <c r="L113" s="47"/>
      <c r="M113" s="212" t="s">
        <v>21</v>
      </c>
      <c r="N113" s="213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0.055</v>
      </c>
      <c r="T113" s="215">
        <f>S113*H113</f>
        <v>0.66000000000000003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183</v>
      </c>
      <c r="AT113" s="216" t="s">
        <v>185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183</v>
      </c>
      <c r="BM113" s="216" t="s">
        <v>1285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953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>
      <c r="A115" s="41"/>
      <c r="B115" s="42"/>
      <c r="C115" s="43"/>
      <c r="D115" s="247" t="s">
        <v>221</v>
      </c>
      <c r="E115" s="43"/>
      <c r="F115" s="248" t="s">
        <v>954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221</v>
      </c>
      <c r="AU115" s="20" t="s">
        <v>83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955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1286</v>
      </c>
      <c r="G117" s="224"/>
      <c r="H117" s="227">
        <v>12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12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183</v>
      </c>
      <c r="D119" s="205" t="s">
        <v>185</v>
      </c>
      <c r="E119" s="206" t="s">
        <v>957</v>
      </c>
      <c r="F119" s="207" t="s">
        <v>958</v>
      </c>
      <c r="G119" s="208" t="s">
        <v>407</v>
      </c>
      <c r="H119" s="209">
        <v>20.5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0.45000000000000001</v>
      </c>
      <c r="T119" s="215">
        <f>S119*H119</f>
        <v>9.2249999999999996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1287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960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961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962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1288</v>
      </c>
      <c r="G123" s="224"/>
      <c r="H123" s="227">
        <v>2.5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1289</v>
      </c>
      <c r="G124" s="224"/>
      <c r="H124" s="227">
        <v>1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1290</v>
      </c>
      <c r="G125" s="224"/>
      <c r="H125" s="227">
        <v>6.5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1291</v>
      </c>
      <c r="G126" s="224"/>
      <c r="H126" s="227">
        <v>6.5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1292</v>
      </c>
      <c r="G127" s="224"/>
      <c r="H127" s="227">
        <v>4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20.5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24.15" customHeight="1">
      <c r="A129" s="41"/>
      <c r="B129" s="42"/>
      <c r="C129" s="205" t="s">
        <v>205</v>
      </c>
      <c r="D129" s="205" t="s">
        <v>185</v>
      </c>
      <c r="E129" s="206" t="s">
        <v>476</v>
      </c>
      <c r="F129" s="207" t="s">
        <v>477</v>
      </c>
      <c r="G129" s="208" t="s">
        <v>407</v>
      </c>
      <c r="H129" s="209">
        <v>709.79999999999995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0.28999999999999998</v>
      </c>
      <c r="T129" s="215">
        <f>S129*H129</f>
        <v>205.84199999999999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1293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479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480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1294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1295</v>
      </c>
      <c r="G133" s="224"/>
      <c r="H133" s="227">
        <v>618.29999999999995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1296</v>
      </c>
      <c r="G134" s="224"/>
      <c r="H134" s="227">
        <v>91.5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4" customFormat="1">
      <c r="A135" s="14"/>
      <c r="B135" s="234"/>
      <c r="C135" s="235"/>
      <c r="D135" s="218" t="s">
        <v>196</v>
      </c>
      <c r="E135" s="236" t="s">
        <v>21</v>
      </c>
      <c r="F135" s="237" t="s">
        <v>198</v>
      </c>
      <c r="G135" s="235"/>
      <c r="H135" s="238">
        <v>709.79999999999995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4" t="s">
        <v>196</v>
      </c>
      <c r="AU135" s="244" t="s">
        <v>83</v>
      </c>
      <c r="AV135" s="14" t="s">
        <v>183</v>
      </c>
      <c r="AW135" s="14" t="s">
        <v>34</v>
      </c>
      <c r="AX135" s="14" t="s">
        <v>81</v>
      </c>
      <c r="AY135" s="244" t="s">
        <v>184</v>
      </c>
    </row>
    <row r="136" s="2" customFormat="1" ht="24.15" customHeight="1">
      <c r="A136" s="41"/>
      <c r="B136" s="42"/>
      <c r="C136" s="205" t="s">
        <v>216</v>
      </c>
      <c r="D136" s="205" t="s">
        <v>185</v>
      </c>
      <c r="E136" s="206" t="s">
        <v>972</v>
      </c>
      <c r="F136" s="207" t="s">
        <v>973</v>
      </c>
      <c r="G136" s="208" t="s">
        <v>407</v>
      </c>
      <c r="H136" s="209">
        <v>2814.5</v>
      </c>
      <c r="I136" s="210"/>
      <c r="J136" s="211">
        <f>ROUND(I136*H136,2)</f>
        <v>0</v>
      </c>
      <c r="K136" s="207" t="s">
        <v>219</v>
      </c>
      <c r="L136" s="47"/>
      <c r="M136" s="212" t="s">
        <v>21</v>
      </c>
      <c r="N136" s="213" t="s">
        <v>44</v>
      </c>
      <c r="O136" s="87"/>
      <c r="P136" s="214">
        <f>O136*H136</f>
        <v>0</v>
      </c>
      <c r="Q136" s="214">
        <v>0</v>
      </c>
      <c r="R136" s="214">
        <f>Q136*H136</f>
        <v>0</v>
      </c>
      <c r="S136" s="214">
        <v>0.44</v>
      </c>
      <c r="T136" s="215">
        <f>S136*H136</f>
        <v>1238.3800000000001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16" t="s">
        <v>183</v>
      </c>
      <c r="AT136" s="216" t="s">
        <v>185</v>
      </c>
      <c r="AU136" s="216" t="s">
        <v>83</v>
      </c>
      <c r="AY136" s="20" t="s">
        <v>184</v>
      </c>
      <c r="BE136" s="217">
        <f>IF(N136="základní",J136,0)</f>
        <v>0</v>
      </c>
      <c r="BF136" s="217">
        <f>IF(N136="snížená",J136,0)</f>
        <v>0</v>
      </c>
      <c r="BG136" s="217">
        <f>IF(N136="zákl. přenesená",J136,0)</f>
        <v>0</v>
      </c>
      <c r="BH136" s="217">
        <f>IF(N136="sníž. přenesená",J136,0)</f>
        <v>0</v>
      </c>
      <c r="BI136" s="217">
        <f>IF(N136="nulová",J136,0)</f>
        <v>0</v>
      </c>
      <c r="BJ136" s="20" t="s">
        <v>81</v>
      </c>
      <c r="BK136" s="217">
        <f>ROUND(I136*H136,2)</f>
        <v>0</v>
      </c>
      <c r="BL136" s="20" t="s">
        <v>183</v>
      </c>
      <c r="BM136" s="216" t="s">
        <v>1297</v>
      </c>
    </row>
    <row r="137" s="2" customFormat="1">
      <c r="A137" s="41"/>
      <c r="B137" s="42"/>
      <c r="C137" s="43"/>
      <c r="D137" s="218" t="s">
        <v>191</v>
      </c>
      <c r="E137" s="43"/>
      <c r="F137" s="219" t="s">
        <v>975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191</v>
      </c>
      <c r="AU137" s="20" t="s">
        <v>83</v>
      </c>
    </row>
    <row r="138" s="2" customFormat="1">
      <c r="A138" s="41"/>
      <c r="B138" s="42"/>
      <c r="C138" s="43"/>
      <c r="D138" s="247" t="s">
        <v>221</v>
      </c>
      <c r="E138" s="43"/>
      <c r="F138" s="248" t="s">
        <v>976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221</v>
      </c>
      <c r="AU138" s="20" t="s">
        <v>83</v>
      </c>
    </row>
    <row r="139" s="15" customFormat="1">
      <c r="A139" s="15"/>
      <c r="B139" s="249"/>
      <c r="C139" s="250"/>
      <c r="D139" s="218" t="s">
        <v>196</v>
      </c>
      <c r="E139" s="251" t="s">
        <v>21</v>
      </c>
      <c r="F139" s="252" t="s">
        <v>487</v>
      </c>
      <c r="G139" s="250"/>
      <c r="H139" s="251" t="s">
        <v>21</v>
      </c>
      <c r="I139" s="253"/>
      <c r="J139" s="250"/>
      <c r="K139" s="250"/>
      <c r="L139" s="254"/>
      <c r="M139" s="255"/>
      <c r="N139" s="256"/>
      <c r="O139" s="256"/>
      <c r="P139" s="256"/>
      <c r="Q139" s="256"/>
      <c r="R139" s="256"/>
      <c r="S139" s="256"/>
      <c r="T139" s="25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8" t="s">
        <v>196</v>
      </c>
      <c r="AU139" s="258" t="s">
        <v>83</v>
      </c>
      <c r="AV139" s="15" t="s">
        <v>81</v>
      </c>
      <c r="AW139" s="15" t="s">
        <v>34</v>
      </c>
      <c r="AX139" s="15" t="s">
        <v>73</v>
      </c>
      <c r="AY139" s="258" t="s">
        <v>184</v>
      </c>
    </row>
    <row r="140" s="15" customFormat="1">
      <c r="A140" s="15"/>
      <c r="B140" s="249"/>
      <c r="C140" s="250"/>
      <c r="D140" s="218" t="s">
        <v>196</v>
      </c>
      <c r="E140" s="251" t="s">
        <v>21</v>
      </c>
      <c r="F140" s="252" t="s">
        <v>1298</v>
      </c>
      <c r="G140" s="250"/>
      <c r="H140" s="251" t="s">
        <v>21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8" t="s">
        <v>196</v>
      </c>
      <c r="AU140" s="258" t="s">
        <v>83</v>
      </c>
      <c r="AV140" s="15" t="s">
        <v>81</v>
      </c>
      <c r="AW140" s="15" t="s">
        <v>34</v>
      </c>
      <c r="AX140" s="15" t="s">
        <v>73</v>
      </c>
      <c r="AY140" s="258" t="s">
        <v>184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1299</v>
      </c>
      <c r="G141" s="224"/>
      <c r="H141" s="227">
        <v>1618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1300</v>
      </c>
      <c r="G142" s="224"/>
      <c r="H142" s="227">
        <v>1147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1301</v>
      </c>
      <c r="G143" s="224"/>
      <c r="H143" s="227">
        <v>49.5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2814.5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489</v>
      </c>
      <c r="F145" s="207" t="s">
        <v>490</v>
      </c>
      <c r="G145" s="208" t="s">
        <v>407</v>
      </c>
      <c r="H145" s="209">
        <v>709.79999999999995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0.098000000000000004</v>
      </c>
      <c r="T145" s="215">
        <f>S145*H145</f>
        <v>69.560400000000001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1302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492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493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1303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1304</v>
      </c>
      <c r="G149" s="224"/>
      <c r="H149" s="227">
        <v>618.29999999999995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1305</v>
      </c>
      <c r="G150" s="224"/>
      <c r="H150" s="227">
        <v>91.5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709.79999999999995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229</v>
      </c>
      <c r="D152" s="205" t="s">
        <v>185</v>
      </c>
      <c r="E152" s="206" t="s">
        <v>987</v>
      </c>
      <c r="F152" s="207" t="s">
        <v>988</v>
      </c>
      <c r="G152" s="208" t="s">
        <v>407</v>
      </c>
      <c r="H152" s="209">
        <v>3068.8000000000002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0.22</v>
      </c>
      <c r="T152" s="215">
        <f>S152*H152</f>
        <v>675.13600000000008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1306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990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991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1280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1307</v>
      </c>
      <c r="G156" s="224"/>
      <c r="H156" s="227">
        <v>1618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1308</v>
      </c>
      <c r="G157" s="224"/>
      <c r="H157" s="227">
        <v>12.800000000000001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1309</v>
      </c>
      <c r="G158" s="224"/>
      <c r="H158" s="227">
        <v>30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1310</v>
      </c>
      <c r="G159" s="224"/>
      <c r="H159" s="227">
        <v>25.100000000000001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5" customFormat="1">
      <c r="A160" s="15"/>
      <c r="B160" s="249"/>
      <c r="C160" s="250"/>
      <c r="D160" s="218" t="s">
        <v>196</v>
      </c>
      <c r="E160" s="251" t="s">
        <v>21</v>
      </c>
      <c r="F160" s="252" t="s">
        <v>1311</v>
      </c>
      <c r="G160" s="250"/>
      <c r="H160" s="251" t="s">
        <v>21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8" t="s">
        <v>196</v>
      </c>
      <c r="AU160" s="258" t="s">
        <v>83</v>
      </c>
      <c r="AV160" s="15" t="s">
        <v>81</v>
      </c>
      <c r="AW160" s="15" t="s">
        <v>34</v>
      </c>
      <c r="AX160" s="15" t="s">
        <v>73</v>
      </c>
      <c r="AY160" s="258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1312</v>
      </c>
      <c r="G161" s="224"/>
      <c r="H161" s="227">
        <v>1147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1313</v>
      </c>
      <c r="G162" s="224"/>
      <c r="H162" s="227">
        <v>49.5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1314</v>
      </c>
      <c r="G163" s="224"/>
      <c r="H163" s="227">
        <v>99.099999999999994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1315</v>
      </c>
      <c r="G164" s="224"/>
      <c r="H164" s="227">
        <v>87.299999999999997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3068.7999999999997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2" customFormat="1" ht="24.15" customHeight="1">
      <c r="A166" s="41"/>
      <c r="B166" s="42"/>
      <c r="C166" s="205" t="s">
        <v>239</v>
      </c>
      <c r="D166" s="205" t="s">
        <v>185</v>
      </c>
      <c r="E166" s="206" t="s">
        <v>994</v>
      </c>
      <c r="F166" s="207" t="s">
        <v>995</v>
      </c>
      <c r="G166" s="208" t="s">
        <v>407</v>
      </c>
      <c r="H166" s="209">
        <v>413.51999999999998</v>
      </c>
      <c r="I166" s="210"/>
      <c r="J166" s="211">
        <f>ROUND(I166*H166,2)</f>
        <v>0</v>
      </c>
      <c r="K166" s="207" t="s">
        <v>219</v>
      </c>
      <c r="L166" s="47"/>
      <c r="M166" s="212" t="s">
        <v>21</v>
      </c>
      <c r="N166" s="213" t="s">
        <v>44</v>
      </c>
      <c r="O166" s="87"/>
      <c r="P166" s="214">
        <f>O166*H166</f>
        <v>0</v>
      </c>
      <c r="Q166" s="214">
        <v>0</v>
      </c>
      <c r="R166" s="214">
        <f>Q166*H166</f>
        <v>0</v>
      </c>
      <c r="S166" s="214">
        <v>0.625</v>
      </c>
      <c r="T166" s="215">
        <f>S166*H166</f>
        <v>258.44999999999999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16" t="s">
        <v>183</v>
      </c>
      <c r="AT166" s="216" t="s">
        <v>185</v>
      </c>
      <c r="AU166" s="216" t="s">
        <v>83</v>
      </c>
      <c r="AY166" s="20" t="s">
        <v>184</v>
      </c>
      <c r="BE166" s="217">
        <f>IF(N166="základní",J166,0)</f>
        <v>0</v>
      </c>
      <c r="BF166" s="217">
        <f>IF(N166="snížená",J166,0)</f>
        <v>0</v>
      </c>
      <c r="BG166" s="217">
        <f>IF(N166="zákl. přenesená",J166,0)</f>
        <v>0</v>
      </c>
      <c r="BH166" s="217">
        <f>IF(N166="sníž. přenesená",J166,0)</f>
        <v>0</v>
      </c>
      <c r="BI166" s="217">
        <f>IF(N166="nulová",J166,0)</f>
        <v>0</v>
      </c>
      <c r="BJ166" s="20" t="s">
        <v>81</v>
      </c>
      <c r="BK166" s="217">
        <f>ROUND(I166*H166,2)</f>
        <v>0</v>
      </c>
      <c r="BL166" s="20" t="s">
        <v>183</v>
      </c>
      <c r="BM166" s="216" t="s">
        <v>1316</v>
      </c>
    </row>
    <row r="167" s="2" customFormat="1">
      <c r="A167" s="41"/>
      <c r="B167" s="42"/>
      <c r="C167" s="43"/>
      <c r="D167" s="218" t="s">
        <v>191</v>
      </c>
      <c r="E167" s="43"/>
      <c r="F167" s="219" t="s">
        <v>997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191</v>
      </c>
      <c r="AU167" s="20" t="s">
        <v>83</v>
      </c>
    </row>
    <row r="168" s="2" customFormat="1">
      <c r="A168" s="41"/>
      <c r="B168" s="42"/>
      <c r="C168" s="43"/>
      <c r="D168" s="247" t="s">
        <v>221</v>
      </c>
      <c r="E168" s="43"/>
      <c r="F168" s="248" t="s">
        <v>998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221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1317</v>
      </c>
      <c r="G169" s="224"/>
      <c r="H169" s="227">
        <v>413.51999999999998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413.51999999999998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247</v>
      </c>
      <c r="D171" s="205" t="s">
        <v>185</v>
      </c>
      <c r="E171" s="206" t="s">
        <v>1318</v>
      </c>
      <c r="F171" s="207" t="s">
        <v>1319</v>
      </c>
      <c r="G171" s="208" t="s">
        <v>407</v>
      </c>
      <c r="H171" s="209">
        <v>78.280000000000001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1.0000000000000001E-05</v>
      </c>
      <c r="R171" s="214">
        <f>Q171*H171</f>
        <v>0.00078280000000000005</v>
      </c>
      <c r="S171" s="214">
        <v>0.091999999999999998</v>
      </c>
      <c r="T171" s="215">
        <f>S171*H171</f>
        <v>7.2017600000000002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1320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1321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1322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1323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1324</v>
      </c>
      <c r="G175" s="224"/>
      <c r="H175" s="227">
        <v>68.909999999999997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1325</v>
      </c>
      <c r="G176" s="224"/>
      <c r="H176" s="227">
        <v>9.3699999999999992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78.280000000000001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255</v>
      </c>
      <c r="D178" s="205" t="s">
        <v>185</v>
      </c>
      <c r="E178" s="206" t="s">
        <v>1326</v>
      </c>
      <c r="F178" s="207" t="s">
        <v>1327</v>
      </c>
      <c r="G178" s="208" t="s">
        <v>407</v>
      </c>
      <c r="H178" s="209">
        <v>1204.48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1.0000000000000001E-05</v>
      </c>
      <c r="R178" s="214">
        <f>Q178*H178</f>
        <v>0.012044800000000001</v>
      </c>
      <c r="S178" s="214">
        <v>0.091999999999999998</v>
      </c>
      <c r="T178" s="215">
        <f>S178*H178</f>
        <v>110.81216000000001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1328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1329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1330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5" customFormat="1">
      <c r="A181" s="15"/>
      <c r="B181" s="249"/>
      <c r="C181" s="250"/>
      <c r="D181" s="218" t="s">
        <v>196</v>
      </c>
      <c r="E181" s="251" t="s">
        <v>21</v>
      </c>
      <c r="F181" s="252" t="s">
        <v>1005</v>
      </c>
      <c r="G181" s="250"/>
      <c r="H181" s="251" t="s">
        <v>21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58" t="s">
        <v>196</v>
      </c>
      <c r="AU181" s="258" t="s">
        <v>83</v>
      </c>
      <c r="AV181" s="15" t="s">
        <v>81</v>
      </c>
      <c r="AW181" s="15" t="s">
        <v>34</v>
      </c>
      <c r="AX181" s="15" t="s">
        <v>73</v>
      </c>
      <c r="AY181" s="258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1331</v>
      </c>
      <c r="G182" s="224"/>
      <c r="H182" s="227">
        <v>1618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5" customFormat="1">
      <c r="A183" s="15"/>
      <c r="B183" s="249"/>
      <c r="C183" s="250"/>
      <c r="D183" s="218" t="s">
        <v>196</v>
      </c>
      <c r="E183" s="251" t="s">
        <v>21</v>
      </c>
      <c r="F183" s="252" t="s">
        <v>1332</v>
      </c>
      <c r="G183" s="250"/>
      <c r="H183" s="251" t="s">
        <v>21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58" t="s">
        <v>196</v>
      </c>
      <c r="AU183" s="258" t="s">
        <v>83</v>
      </c>
      <c r="AV183" s="15" t="s">
        <v>81</v>
      </c>
      <c r="AW183" s="15" t="s">
        <v>34</v>
      </c>
      <c r="AX183" s="15" t="s">
        <v>73</v>
      </c>
      <c r="AY183" s="258" t="s">
        <v>184</v>
      </c>
    </row>
    <row r="184" s="15" customFormat="1">
      <c r="A184" s="15"/>
      <c r="B184" s="249"/>
      <c r="C184" s="250"/>
      <c r="D184" s="218" t="s">
        <v>196</v>
      </c>
      <c r="E184" s="251" t="s">
        <v>21</v>
      </c>
      <c r="F184" s="252" t="s">
        <v>1333</v>
      </c>
      <c r="G184" s="250"/>
      <c r="H184" s="251" t="s">
        <v>21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8" t="s">
        <v>196</v>
      </c>
      <c r="AU184" s="258" t="s">
        <v>83</v>
      </c>
      <c r="AV184" s="15" t="s">
        <v>81</v>
      </c>
      <c r="AW184" s="15" t="s">
        <v>34</v>
      </c>
      <c r="AX184" s="15" t="s">
        <v>73</v>
      </c>
      <c r="AY184" s="258" t="s">
        <v>184</v>
      </c>
    </row>
    <row r="185" s="15" customFormat="1">
      <c r="A185" s="15"/>
      <c r="B185" s="249"/>
      <c r="C185" s="250"/>
      <c r="D185" s="218" t="s">
        <v>196</v>
      </c>
      <c r="E185" s="251" t="s">
        <v>21</v>
      </c>
      <c r="F185" s="252" t="s">
        <v>1334</v>
      </c>
      <c r="G185" s="250"/>
      <c r="H185" s="251" t="s">
        <v>21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8" t="s">
        <v>196</v>
      </c>
      <c r="AU185" s="258" t="s">
        <v>83</v>
      </c>
      <c r="AV185" s="15" t="s">
        <v>81</v>
      </c>
      <c r="AW185" s="15" t="s">
        <v>34</v>
      </c>
      <c r="AX185" s="15" t="s">
        <v>73</v>
      </c>
      <c r="AY185" s="258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1335</v>
      </c>
      <c r="G186" s="224"/>
      <c r="H186" s="227">
        <v>-413.51999999999998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1336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1337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5" customFormat="1">
      <c r="A189" s="15"/>
      <c r="B189" s="249"/>
      <c r="C189" s="250"/>
      <c r="D189" s="218" t="s">
        <v>196</v>
      </c>
      <c r="E189" s="251" t="s">
        <v>21</v>
      </c>
      <c r="F189" s="252" t="s">
        <v>1338</v>
      </c>
      <c r="G189" s="250"/>
      <c r="H189" s="251" t="s">
        <v>21</v>
      </c>
      <c r="I189" s="253"/>
      <c r="J189" s="250"/>
      <c r="K189" s="250"/>
      <c r="L189" s="254"/>
      <c r="M189" s="255"/>
      <c r="N189" s="256"/>
      <c r="O189" s="256"/>
      <c r="P189" s="256"/>
      <c r="Q189" s="256"/>
      <c r="R189" s="256"/>
      <c r="S189" s="256"/>
      <c r="T189" s="25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58" t="s">
        <v>196</v>
      </c>
      <c r="AU189" s="258" t="s">
        <v>83</v>
      </c>
      <c r="AV189" s="15" t="s">
        <v>81</v>
      </c>
      <c r="AW189" s="15" t="s">
        <v>34</v>
      </c>
      <c r="AX189" s="15" t="s">
        <v>73</v>
      </c>
      <c r="AY189" s="258" t="s">
        <v>184</v>
      </c>
    </row>
    <row r="190" s="14" customFormat="1">
      <c r="A190" s="14"/>
      <c r="B190" s="234"/>
      <c r="C190" s="235"/>
      <c r="D190" s="218" t="s">
        <v>196</v>
      </c>
      <c r="E190" s="236" t="s">
        <v>21</v>
      </c>
      <c r="F190" s="237" t="s">
        <v>198</v>
      </c>
      <c r="G190" s="235"/>
      <c r="H190" s="238">
        <v>1204.48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4" t="s">
        <v>196</v>
      </c>
      <c r="AU190" s="244" t="s">
        <v>83</v>
      </c>
      <c r="AV190" s="14" t="s">
        <v>183</v>
      </c>
      <c r="AW190" s="14" t="s">
        <v>34</v>
      </c>
      <c r="AX190" s="14" t="s">
        <v>81</v>
      </c>
      <c r="AY190" s="244" t="s">
        <v>184</v>
      </c>
    </row>
    <row r="191" s="2" customFormat="1" ht="24.15" customHeight="1">
      <c r="A191" s="41"/>
      <c r="B191" s="42"/>
      <c r="C191" s="205" t="s">
        <v>8</v>
      </c>
      <c r="D191" s="205" t="s">
        <v>185</v>
      </c>
      <c r="E191" s="206" t="s">
        <v>1028</v>
      </c>
      <c r="F191" s="207" t="s">
        <v>1029</v>
      </c>
      <c r="G191" s="208" t="s">
        <v>407</v>
      </c>
      <c r="H191" s="209">
        <v>3597.48</v>
      </c>
      <c r="I191" s="210"/>
      <c r="J191" s="211">
        <f>ROUND(I191*H191,2)</f>
        <v>0</v>
      </c>
      <c r="K191" s="207" t="s">
        <v>219</v>
      </c>
      <c r="L191" s="47"/>
      <c r="M191" s="212" t="s">
        <v>21</v>
      </c>
      <c r="N191" s="213" t="s">
        <v>44</v>
      </c>
      <c r="O191" s="87"/>
      <c r="P191" s="214">
        <f>O191*H191</f>
        <v>0</v>
      </c>
      <c r="Q191" s="214">
        <v>2.0000000000000002E-05</v>
      </c>
      <c r="R191" s="214">
        <f>Q191*H191</f>
        <v>0.071949600000000002</v>
      </c>
      <c r="S191" s="214">
        <v>0.161</v>
      </c>
      <c r="T191" s="215">
        <f>S191*H191</f>
        <v>579.19428000000005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16" t="s">
        <v>183</v>
      </c>
      <c r="AT191" s="216" t="s">
        <v>185</v>
      </c>
      <c r="AU191" s="216" t="s">
        <v>83</v>
      </c>
      <c r="AY191" s="20" t="s">
        <v>184</v>
      </c>
      <c r="BE191" s="217">
        <f>IF(N191="základní",J191,0)</f>
        <v>0</v>
      </c>
      <c r="BF191" s="217">
        <f>IF(N191="snížená",J191,0)</f>
        <v>0</v>
      </c>
      <c r="BG191" s="217">
        <f>IF(N191="zákl. přenesená",J191,0)</f>
        <v>0</v>
      </c>
      <c r="BH191" s="217">
        <f>IF(N191="sníž. přenesená",J191,0)</f>
        <v>0</v>
      </c>
      <c r="BI191" s="217">
        <f>IF(N191="nulová",J191,0)</f>
        <v>0</v>
      </c>
      <c r="BJ191" s="20" t="s">
        <v>81</v>
      </c>
      <c r="BK191" s="217">
        <f>ROUND(I191*H191,2)</f>
        <v>0</v>
      </c>
      <c r="BL191" s="20" t="s">
        <v>183</v>
      </c>
      <c r="BM191" s="216" t="s">
        <v>1339</v>
      </c>
    </row>
    <row r="192" s="2" customFormat="1">
      <c r="A192" s="41"/>
      <c r="B192" s="42"/>
      <c r="C192" s="43"/>
      <c r="D192" s="218" t="s">
        <v>191</v>
      </c>
      <c r="E192" s="43"/>
      <c r="F192" s="219" t="s">
        <v>1031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191</v>
      </c>
      <c r="AU192" s="20" t="s">
        <v>83</v>
      </c>
    </row>
    <row r="193" s="2" customFormat="1">
      <c r="A193" s="41"/>
      <c r="B193" s="42"/>
      <c r="C193" s="43"/>
      <c r="D193" s="247" t="s">
        <v>221</v>
      </c>
      <c r="E193" s="43"/>
      <c r="F193" s="248" t="s">
        <v>1032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221</v>
      </c>
      <c r="AU193" s="20" t="s">
        <v>83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1005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1331</v>
      </c>
      <c r="G195" s="224"/>
      <c r="H195" s="227">
        <v>1618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5" customFormat="1">
      <c r="A196" s="15"/>
      <c r="B196" s="249"/>
      <c r="C196" s="250"/>
      <c r="D196" s="218" t="s">
        <v>196</v>
      </c>
      <c r="E196" s="251" t="s">
        <v>21</v>
      </c>
      <c r="F196" s="252" t="s">
        <v>1332</v>
      </c>
      <c r="G196" s="250"/>
      <c r="H196" s="251" t="s">
        <v>21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8" t="s">
        <v>196</v>
      </c>
      <c r="AU196" s="258" t="s">
        <v>83</v>
      </c>
      <c r="AV196" s="15" t="s">
        <v>81</v>
      </c>
      <c r="AW196" s="15" t="s">
        <v>34</v>
      </c>
      <c r="AX196" s="15" t="s">
        <v>73</v>
      </c>
      <c r="AY196" s="258" t="s">
        <v>184</v>
      </c>
    </row>
    <row r="197" s="15" customFormat="1">
      <c r="A197" s="15"/>
      <c r="B197" s="249"/>
      <c r="C197" s="250"/>
      <c r="D197" s="218" t="s">
        <v>196</v>
      </c>
      <c r="E197" s="251" t="s">
        <v>21</v>
      </c>
      <c r="F197" s="252" t="s">
        <v>1333</v>
      </c>
      <c r="G197" s="250"/>
      <c r="H197" s="251" t="s">
        <v>21</v>
      </c>
      <c r="I197" s="253"/>
      <c r="J197" s="250"/>
      <c r="K197" s="250"/>
      <c r="L197" s="254"/>
      <c r="M197" s="255"/>
      <c r="N197" s="256"/>
      <c r="O197" s="256"/>
      <c r="P197" s="256"/>
      <c r="Q197" s="256"/>
      <c r="R197" s="256"/>
      <c r="S197" s="256"/>
      <c r="T197" s="25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8" t="s">
        <v>196</v>
      </c>
      <c r="AU197" s="258" t="s">
        <v>83</v>
      </c>
      <c r="AV197" s="15" t="s">
        <v>81</v>
      </c>
      <c r="AW197" s="15" t="s">
        <v>34</v>
      </c>
      <c r="AX197" s="15" t="s">
        <v>73</v>
      </c>
      <c r="AY197" s="258" t="s">
        <v>184</v>
      </c>
    </row>
    <row r="198" s="15" customFormat="1">
      <c r="A198" s="15"/>
      <c r="B198" s="249"/>
      <c r="C198" s="250"/>
      <c r="D198" s="218" t="s">
        <v>196</v>
      </c>
      <c r="E198" s="251" t="s">
        <v>21</v>
      </c>
      <c r="F198" s="252" t="s">
        <v>1340</v>
      </c>
      <c r="G198" s="250"/>
      <c r="H198" s="251" t="s">
        <v>21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8" t="s">
        <v>196</v>
      </c>
      <c r="AU198" s="258" t="s">
        <v>83</v>
      </c>
      <c r="AV198" s="15" t="s">
        <v>81</v>
      </c>
      <c r="AW198" s="15" t="s">
        <v>34</v>
      </c>
      <c r="AX198" s="15" t="s">
        <v>73</v>
      </c>
      <c r="AY198" s="258" t="s">
        <v>184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1341</v>
      </c>
      <c r="G199" s="224"/>
      <c r="H199" s="227">
        <v>2294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5" customFormat="1">
      <c r="A200" s="15"/>
      <c r="B200" s="249"/>
      <c r="C200" s="250"/>
      <c r="D200" s="218" t="s">
        <v>196</v>
      </c>
      <c r="E200" s="251" t="s">
        <v>21</v>
      </c>
      <c r="F200" s="252" t="s">
        <v>1342</v>
      </c>
      <c r="G200" s="250"/>
      <c r="H200" s="251" t="s">
        <v>21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8" t="s">
        <v>196</v>
      </c>
      <c r="AU200" s="258" t="s">
        <v>83</v>
      </c>
      <c r="AV200" s="15" t="s">
        <v>81</v>
      </c>
      <c r="AW200" s="15" t="s">
        <v>34</v>
      </c>
      <c r="AX200" s="15" t="s">
        <v>73</v>
      </c>
      <c r="AY200" s="258" t="s">
        <v>184</v>
      </c>
    </row>
    <row r="201" s="15" customFormat="1">
      <c r="A201" s="15"/>
      <c r="B201" s="249"/>
      <c r="C201" s="250"/>
      <c r="D201" s="218" t="s">
        <v>196</v>
      </c>
      <c r="E201" s="251" t="s">
        <v>21</v>
      </c>
      <c r="F201" s="252" t="s">
        <v>1343</v>
      </c>
      <c r="G201" s="250"/>
      <c r="H201" s="251" t="s">
        <v>21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8" t="s">
        <v>196</v>
      </c>
      <c r="AU201" s="258" t="s">
        <v>83</v>
      </c>
      <c r="AV201" s="15" t="s">
        <v>81</v>
      </c>
      <c r="AW201" s="15" t="s">
        <v>34</v>
      </c>
      <c r="AX201" s="15" t="s">
        <v>73</v>
      </c>
      <c r="AY201" s="258" t="s">
        <v>184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1344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1345</v>
      </c>
      <c r="G203" s="224"/>
      <c r="H203" s="227">
        <v>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5" customFormat="1">
      <c r="A204" s="15"/>
      <c r="B204" s="249"/>
      <c r="C204" s="250"/>
      <c r="D204" s="218" t="s">
        <v>196</v>
      </c>
      <c r="E204" s="251" t="s">
        <v>21</v>
      </c>
      <c r="F204" s="252" t="s">
        <v>1342</v>
      </c>
      <c r="G204" s="250"/>
      <c r="H204" s="251" t="s">
        <v>21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8" t="s">
        <v>196</v>
      </c>
      <c r="AU204" s="258" t="s">
        <v>83</v>
      </c>
      <c r="AV204" s="15" t="s">
        <v>81</v>
      </c>
      <c r="AW204" s="15" t="s">
        <v>34</v>
      </c>
      <c r="AX204" s="15" t="s">
        <v>73</v>
      </c>
      <c r="AY204" s="258" t="s">
        <v>184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1346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1347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1335</v>
      </c>
      <c r="G207" s="224"/>
      <c r="H207" s="227">
        <v>-413.51999999999998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5" customFormat="1">
      <c r="A208" s="15"/>
      <c r="B208" s="249"/>
      <c r="C208" s="250"/>
      <c r="D208" s="218" t="s">
        <v>196</v>
      </c>
      <c r="E208" s="251" t="s">
        <v>21</v>
      </c>
      <c r="F208" s="252" t="s">
        <v>1336</v>
      </c>
      <c r="G208" s="250"/>
      <c r="H208" s="251" t="s">
        <v>21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8" t="s">
        <v>196</v>
      </c>
      <c r="AU208" s="258" t="s">
        <v>83</v>
      </c>
      <c r="AV208" s="15" t="s">
        <v>81</v>
      </c>
      <c r="AW208" s="15" t="s">
        <v>34</v>
      </c>
      <c r="AX208" s="15" t="s">
        <v>73</v>
      </c>
      <c r="AY208" s="258" t="s">
        <v>184</v>
      </c>
    </row>
    <row r="209" s="15" customFormat="1">
      <c r="A209" s="15"/>
      <c r="B209" s="249"/>
      <c r="C209" s="250"/>
      <c r="D209" s="218" t="s">
        <v>196</v>
      </c>
      <c r="E209" s="251" t="s">
        <v>21</v>
      </c>
      <c r="F209" s="252" t="s">
        <v>1337</v>
      </c>
      <c r="G209" s="250"/>
      <c r="H209" s="251" t="s">
        <v>21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8" t="s">
        <v>196</v>
      </c>
      <c r="AU209" s="258" t="s">
        <v>83</v>
      </c>
      <c r="AV209" s="15" t="s">
        <v>81</v>
      </c>
      <c r="AW209" s="15" t="s">
        <v>34</v>
      </c>
      <c r="AX209" s="15" t="s">
        <v>73</v>
      </c>
      <c r="AY209" s="258" t="s">
        <v>184</v>
      </c>
    </row>
    <row r="210" s="15" customFormat="1">
      <c r="A210" s="15"/>
      <c r="B210" s="249"/>
      <c r="C210" s="250"/>
      <c r="D210" s="218" t="s">
        <v>196</v>
      </c>
      <c r="E210" s="251" t="s">
        <v>21</v>
      </c>
      <c r="F210" s="252" t="s">
        <v>1348</v>
      </c>
      <c r="G210" s="250"/>
      <c r="H210" s="251" t="s">
        <v>21</v>
      </c>
      <c r="I210" s="253"/>
      <c r="J210" s="250"/>
      <c r="K210" s="250"/>
      <c r="L210" s="254"/>
      <c r="M210" s="255"/>
      <c r="N210" s="256"/>
      <c r="O210" s="256"/>
      <c r="P210" s="256"/>
      <c r="Q210" s="256"/>
      <c r="R210" s="256"/>
      <c r="S210" s="256"/>
      <c r="T210" s="257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8" t="s">
        <v>196</v>
      </c>
      <c r="AU210" s="258" t="s">
        <v>83</v>
      </c>
      <c r="AV210" s="15" t="s">
        <v>81</v>
      </c>
      <c r="AW210" s="15" t="s">
        <v>34</v>
      </c>
      <c r="AX210" s="15" t="s">
        <v>73</v>
      </c>
      <c r="AY210" s="258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3597.48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16.5" customHeight="1">
      <c r="A212" s="41"/>
      <c r="B212" s="42"/>
      <c r="C212" s="205" t="s">
        <v>385</v>
      </c>
      <c r="D212" s="205" t="s">
        <v>185</v>
      </c>
      <c r="E212" s="206" t="s">
        <v>537</v>
      </c>
      <c r="F212" s="207" t="s">
        <v>538</v>
      </c>
      <c r="G212" s="208" t="s">
        <v>331</v>
      </c>
      <c r="H212" s="209">
        <v>674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0.20499999999999999</v>
      </c>
      <c r="T212" s="215">
        <f>S212*H212</f>
        <v>138.16999999999999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1349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540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541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5" customFormat="1">
      <c r="A215" s="15"/>
      <c r="B215" s="249"/>
      <c r="C215" s="250"/>
      <c r="D215" s="218" t="s">
        <v>196</v>
      </c>
      <c r="E215" s="251" t="s">
        <v>21</v>
      </c>
      <c r="F215" s="252" t="s">
        <v>542</v>
      </c>
      <c r="G215" s="250"/>
      <c r="H215" s="251" t="s">
        <v>21</v>
      </c>
      <c r="I215" s="253"/>
      <c r="J215" s="250"/>
      <c r="K215" s="250"/>
      <c r="L215" s="254"/>
      <c r="M215" s="255"/>
      <c r="N215" s="256"/>
      <c r="O215" s="256"/>
      <c r="P215" s="256"/>
      <c r="Q215" s="256"/>
      <c r="R215" s="256"/>
      <c r="S215" s="256"/>
      <c r="T215" s="25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8" t="s">
        <v>196</v>
      </c>
      <c r="AU215" s="258" t="s">
        <v>83</v>
      </c>
      <c r="AV215" s="15" t="s">
        <v>81</v>
      </c>
      <c r="AW215" s="15" t="s">
        <v>34</v>
      </c>
      <c r="AX215" s="15" t="s">
        <v>73</v>
      </c>
      <c r="AY215" s="258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1350</v>
      </c>
      <c r="G216" s="224"/>
      <c r="H216" s="227">
        <v>142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1351</v>
      </c>
      <c r="G217" s="224"/>
      <c r="H217" s="227">
        <v>59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5" customFormat="1">
      <c r="A218" s="15"/>
      <c r="B218" s="249"/>
      <c r="C218" s="250"/>
      <c r="D218" s="218" t="s">
        <v>196</v>
      </c>
      <c r="E218" s="251" t="s">
        <v>21</v>
      </c>
      <c r="F218" s="252" t="s">
        <v>548</v>
      </c>
      <c r="G218" s="250"/>
      <c r="H218" s="251" t="s">
        <v>21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8" t="s">
        <v>196</v>
      </c>
      <c r="AU218" s="258" t="s">
        <v>83</v>
      </c>
      <c r="AV218" s="15" t="s">
        <v>81</v>
      </c>
      <c r="AW218" s="15" t="s">
        <v>34</v>
      </c>
      <c r="AX218" s="15" t="s">
        <v>73</v>
      </c>
      <c r="AY218" s="258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1352</v>
      </c>
      <c r="G219" s="224"/>
      <c r="H219" s="227">
        <v>105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1353</v>
      </c>
      <c r="G220" s="224"/>
      <c r="H220" s="227">
        <v>285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5" customFormat="1">
      <c r="A221" s="15"/>
      <c r="B221" s="249"/>
      <c r="C221" s="250"/>
      <c r="D221" s="218" t="s">
        <v>196</v>
      </c>
      <c r="E221" s="251" t="s">
        <v>21</v>
      </c>
      <c r="F221" s="252" t="s">
        <v>552</v>
      </c>
      <c r="G221" s="250"/>
      <c r="H221" s="251" t="s">
        <v>21</v>
      </c>
      <c r="I221" s="253"/>
      <c r="J221" s="250"/>
      <c r="K221" s="250"/>
      <c r="L221" s="254"/>
      <c r="M221" s="255"/>
      <c r="N221" s="256"/>
      <c r="O221" s="256"/>
      <c r="P221" s="256"/>
      <c r="Q221" s="256"/>
      <c r="R221" s="256"/>
      <c r="S221" s="256"/>
      <c r="T221" s="25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58" t="s">
        <v>196</v>
      </c>
      <c r="AU221" s="258" t="s">
        <v>83</v>
      </c>
      <c r="AV221" s="15" t="s">
        <v>81</v>
      </c>
      <c r="AW221" s="15" t="s">
        <v>34</v>
      </c>
      <c r="AX221" s="15" t="s">
        <v>73</v>
      </c>
      <c r="AY221" s="258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1354</v>
      </c>
      <c r="G222" s="224"/>
      <c r="H222" s="227">
        <v>17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1355</v>
      </c>
      <c r="G223" s="224"/>
      <c r="H223" s="227">
        <v>46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5" customFormat="1">
      <c r="A224" s="15"/>
      <c r="B224" s="249"/>
      <c r="C224" s="250"/>
      <c r="D224" s="218" t="s">
        <v>196</v>
      </c>
      <c r="E224" s="251" t="s">
        <v>21</v>
      </c>
      <c r="F224" s="252" t="s">
        <v>554</v>
      </c>
      <c r="G224" s="250"/>
      <c r="H224" s="251" t="s">
        <v>21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8" t="s">
        <v>196</v>
      </c>
      <c r="AU224" s="258" t="s">
        <v>83</v>
      </c>
      <c r="AV224" s="15" t="s">
        <v>81</v>
      </c>
      <c r="AW224" s="15" t="s">
        <v>34</v>
      </c>
      <c r="AX224" s="15" t="s">
        <v>73</v>
      </c>
      <c r="AY224" s="258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1356</v>
      </c>
      <c r="G225" s="224"/>
      <c r="H225" s="227">
        <v>20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674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16.5" customHeight="1">
      <c r="A227" s="41"/>
      <c r="B227" s="42"/>
      <c r="C227" s="205" t="s">
        <v>391</v>
      </c>
      <c r="D227" s="205" t="s">
        <v>185</v>
      </c>
      <c r="E227" s="206" t="s">
        <v>557</v>
      </c>
      <c r="F227" s="207" t="s">
        <v>558</v>
      </c>
      <c r="G227" s="208" t="s">
        <v>331</v>
      </c>
      <c r="H227" s="209">
        <v>57</v>
      </c>
      <c r="I227" s="210"/>
      <c r="J227" s="211">
        <f>ROUND(I227*H227,2)</f>
        <v>0</v>
      </c>
      <c r="K227" s="207" t="s">
        <v>219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0.11500000000000001</v>
      </c>
      <c r="T227" s="215">
        <f>S227*H227</f>
        <v>6.5550000000000006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1357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560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>
      <c r="A229" s="41"/>
      <c r="B229" s="42"/>
      <c r="C229" s="43"/>
      <c r="D229" s="247" t="s">
        <v>221</v>
      </c>
      <c r="E229" s="43"/>
      <c r="F229" s="248" t="s">
        <v>561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221</v>
      </c>
      <c r="AU229" s="20" t="s">
        <v>83</v>
      </c>
    </row>
    <row r="230" s="15" customFormat="1">
      <c r="A230" s="15"/>
      <c r="B230" s="249"/>
      <c r="C230" s="250"/>
      <c r="D230" s="218" t="s">
        <v>196</v>
      </c>
      <c r="E230" s="251" t="s">
        <v>21</v>
      </c>
      <c r="F230" s="252" t="s">
        <v>562</v>
      </c>
      <c r="G230" s="250"/>
      <c r="H230" s="251" t="s">
        <v>21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8" t="s">
        <v>196</v>
      </c>
      <c r="AU230" s="258" t="s">
        <v>83</v>
      </c>
      <c r="AV230" s="15" t="s">
        <v>81</v>
      </c>
      <c r="AW230" s="15" t="s">
        <v>34</v>
      </c>
      <c r="AX230" s="15" t="s">
        <v>73</v>
      </c>
      <c r="AY230" s="258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1358</v>
      </c>
      <c r="G231" s="224"/>
      <c r="H231" s="227">
        <v>57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57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33" customHeight="1">
      <c r="A233" s="41"/>
      <c r="B233" s="42"/>
      <c r="C233" s="205" t="s">
        <v>525</v>
      </c>
      <c r="D233" s="205" t="s">
        <v>185</v>
      </c>
      <c r="E233" s="206" t="s">
        <v>576</v>
      </c>
      <c r="F233" s="207" t="s">
        <v>577</v>
      </c>
      <c r="G233" s="208" t="s">
        <v>270</v>
      </c>
      <c r="H233" s="209">
        <v>3.0699999999999998</v>
      </c>
      <c r="I233" s="210"/>
      <c r="J233" s="211">
        <f>ROUND(I233*H233,2)</f>
        <v>0</v>
      </c>
      <c r="K233" s="207" t="s">
        <v>219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183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1359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579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2" customFormat="1">
      <c r="A235" s="41"/>
      <c r="B235" s="42"/>
      <c r="C235" s="43"/>
      <c r="D235" s="247" t="s">
        <v>221</v>
      </c>
      <c r="E235" s="43"/>
      <c r="F235" s="248" t="s">
        <v>580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221</v>
      </c>
      <c r="AU235" s="20" t="s">
        <v>83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1360</v>
      </c>
      <c r="G236" s="224"/>
      <c r="H236" s="227">
        <v>3.0699999999999998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4" customFormat="1">
      <c r="A237" s="14"/>
      <c r="B237" s="234"/>
      <c r="C237" s="235"/>
      <c r="D237" s="218" t="s">
        <v>196</v>
      </c>
      <c r="E237" s="236" t="s">
        <v>21</v>
      </c>
      <c r="F237" s="237" t="s">
        <v>198</v>
      </c>
      <c r="G237" s="235"/>
      <c r="H237" s="238">
        <v>3.0699999999999998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4" t="s">
        <v>196</v>
      </c>
      <c r="AU237" s="244" t="s">
        <v>83</v>
      </c>
      <c r="AV237" s="14" t="s">
        <v>183</v>
      </c>
      <c r="AW237" s="14" t="s">
        <v>34</v>
      </c>
      <c r="AX237" s="14" t="s">
        <v>81</v>
      </c>
      <c r="AY237" s="244" t="s">
        <v>184</v>
      </c>
    </row>
    <row r="238" s="2" customFormat="1" ht="37.8" customHeight="1">
      <c r="A238" s="41"/>
      <c r="B238" s="42"/>
      <c r="C238" s="205" t="s">
        <v>536</v>
      </c>
      <c r="D238" s="205" t="s">
        <v>185</v>
      </c>
      <c r="E238" s="206" t="s">
        <v>1361</v>
      </c>
      <c r="F238" s="207" t="s">
        <v>1362</v>
      </c>
      <c r="G238" s="208" t="s">
        <v>270</v>
      </c>
      <c r="H238" s="209">
        <v>67.596000000000004</v>
      </c>
      <c r="I238" s="210"/>
      <c r="J238" s="211">
        <f>ROUND(I238*H238,2)</f>
        <v>0</v>
      </c>
      <c r="K238" s="207" t="s">
        <v>219</v>
      </c>
      <c r="L238" s="47"/>
      <c r="M238" s="212" t="s">
        <v>21</v>
      </c>
      <c r="N238" s="213" t="s">
        <v>44</v>
      </c>
      <c r="O238" s="87"/>
      <c r="P238" s="214">
        <f>O238*H238</f>
        <v>0</v>
      </c>
      <c r="Q238" s="214">
        <v>0</v>
      </c>
      <c r="R238" s="214">
        <f>Q238*H238</f>
        <v>0</v>
      </c>
      <c r="S238" s="214">
        <v>0</v>
      </c>
      <c r="T238" s="21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16" t="s">
        <v>183</v>
      </c>
      <c r="AT238" s="216" t="s">
        <v>185</v>
      </c>
      <c r="AU238" s="216" t="s">
        <v>83</v>
      </c>
      <c r="AY238" s="20" t="s">
        <v>184</v>
      </c>
      <c r="BE238" s="217">
        <f>IF(N238="základní",J238,0)</f>
        <v>0</v>
      </c>
      <c r="BF238" s="217">
        <f>IF(N238="snížená",J238,0)</f>
        <v>0</v>
      </c>
      <c r="BG238" s="217">
        <f>IF(N238="zákl. přenesená",J238,0)</f>
        <v>0</v>
      </c>
      <c r="BH238" s="217">
        <f>IF(N238="sníž. přenesená",J238,0)</f>
        <v>0</v>
      </c>
      <c r="BI238" s="217">
        <f>IF(N238="nulová",J238,0)</f>
        <v>0</v>
      </c>
      <c r="BJ238" s="20" t="s">
        <v>81</v>
      </c>
      <c r="BK238" s="217">
        <f>ROUND(I238*H238,2)</f>
        <v>0</v>
      </c>
      <c r="BL238" s="20" t="s">
        <v>183</v>
      </c>
      <c r="BM238" s="216" t="s">
        <v>1363</v>
      </c>
    </row>
    <row r="239" s="2" customFormat="1">
      <c r="A239" s="41"/>
      <c r="B239" s="42"/>
      <c r="C239" s="43"/>
      <c r="D239" s="218" t="s">
        <v>191</v>
      </c>
      <c r="E239" s="43"/>
      <c r="F239" s="219" t="s">
        <v>1364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191</v>
      </c>
      <c r="AU239" s="20" t="s">
        <v>83</v>
      </c>
    </row>
    <row r="240" s="2" customFormat="1">
      <c r="A240" s="41"/>
      <c r="B240" s="42"/>
      <c r="C240" s="43"/>
      <c r="D240" s="247" t="s">
        <v>221</v>
      </c>
      <c r="E240" s="43"/>
      <c r="F240" s="248" t="s">
        <v>1365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221</v>
      </c>
      <c r="AU240" s="20" t="s">
        <v>83</v>
      </c>
    </row>
    <row r="241" s="15" customFormat="1">
      <c r="A241" s="15"/>
      <c r="B241" s="249"/>
      <c r="C241" s="250"/>
      <c r="D241" s="218" t="s">
        <v>196</v>
      </c>
      <c r="E241" s="251" t="s">
        <v>21</v>
      </c>
      <c r="F241" s="252" t="s">
        <v>1280</v>
      </c>
      <c r="G241" s="250"/>
      <c r="H241" s="251" t="s">
        <v>21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8" t="s">
        <v>196</v>
      </c>
      <c r="AU241" s="258" t="s">
        <v>83</v>
      </c>
      <c r="AV241" s="15" t="s">
        <v>81</v>
      </c>
      <c r="AW241" s="15" t="s">
        <v>34</v>
      </c>
      <c r="AX241" s="15" t="s">
        <v>73</v>
      </c>
      <c r="AY241" s="258" t="s">
        <v>184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1366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1367</v>
      </c>
      <c r="G243" s="224"/>
      <c r="H243" s="227">
        <v>10.82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1368</v>
      </c>
      <c r="G244" s="224"/>
      <c r="H244" s="227">
        <v>5.8200000000000003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1369</v>
      </c>
      <c r="G245" s="224"/>
      <c r="H245" s="227">
        <v>1.6000000000000001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3" customFormat="1">
      <c r="A246" s="13"/>
      <c r="B246" s="223"/>
      <c r="C246" s="224"/>
      <c r="D246" s="218" t="s">
        <v>196</v>
      </c>
      <c r="E246" s="225" t="s">
        <v>21</v>
      </c>
      <c r="F246" s="226" t="s">
        <v>1370</v>
      </c>
      <c r="G246" s="224"/>
      <c r="H246" s="227">
        <v>4.6200000000000001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3" t="s">
        <v>196</v>
      </c>
      <c r="AU246" s="233" t="s">
        <v>83</v>
      </c>
      <c r="AV246" s="13" t="s">
        <v>83</v>
      </c>
      <c r="AW246" s="13" t="s">
        <v>34</v>
      </c>
      <c r="AX246" s="13" t="s">
        <v>73</v>
      </c>
      <c r="AY246" s="233" t="s">
        <v>184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1371</v>
      </c>
      <c r="G247" s="224"/>
      <c r="H247" s="227">
        <v>1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1372</v>
      </c>
      <c r="G248" s="224"/>
      <c r="H248" s="227">
        <v>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1373</v>
      </c>
      <c r="G249" s="224"/>
      <c r="H249" s="227">
        <v>9.9600000000000009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1374</v>
      </c>
      <c r="G250" s="224"/>
      <c r="H250" s="227">
        <v>0.52000000000000002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5" customFormat="1">
      <c r="A251" s="15"/>
      <c r="B251" s="249"/>
      <c r="C251" s="250"/>
      <c r="D251" s="218" t="s">
        <v>196</v>
      </c>
      <c r="E251" s="251" t="s">
        <v>21</v>
      </c>
      <c r="F251" s="252" t="s">
        <v>1311</v>
      </c>
      <c r="G251" s="250"/>
      <c r="H251" s="251" t="s">
        <v>21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8" t="s">
        <v>196</v>
      </c>
      <c r="AU251" s="258" t="s">
        <v>83</v>
      </c>
      <c r="AV251" s="15" t="s">
        <v>81</v>
      </c>
      <c r="AW251" s="15" t="s">
        <v>34</v>
      </c>
      <c r="AX251" s="15" t="s">
        <v>73</v>
      </c>
      <c r="AY251" s="258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1375</v>
      </c>
      <c r="G252" s="224"/>
      <c r="H252" s="227">
        <v>12.93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1376</v>
      </c>
      <c r="G253" s="224"/>
      <c r="H253" s="227">
        <v>18.326000000000001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67.596000000000004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16.5" customHeight="1">
      <c r="A255" s="41"/>
      <c r="B255" s="42"/>
      <c r="C255" s="205" t="s">
        <v>556</v>
      </c>
      <c r="D255" s="205" t="s">
        <v>185</v>
      </c>
      <c r="E255" s="206" t="s">
        <v>1377</v>
      </c>
      <c r="F255" s="207" t="s">
        <v>1053</v>
      </c>
      <c r="G255" s="208" t="s">
        <v>188</v>
      </c>
      <c r="H255" s="209">
        <v>5</v>
      </c>
      <c r="I255" s="210"/>
      <c r="J255" s="211">
        <f>ROUND(I255*H255,2)</f>
        <v>0</v>
      </c>
      <c r="K255" s="207" t="s">
        <v>21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</v>
      </c>
      <c r="R255" s="214">
        <f>Q255*H255</f>
        <v>0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183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1378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1053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1379</v>
      </c>
      <c r="G257" s="224"/>
      <c r="H257" s="227">
        <v>5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4" customFormat="1">
      <c r="A258" s="14"/>
      <c r="B258" s="234"/>
      <c r="C258" s="235"/>
      <c r="D258" s="218" t="s">
        <v>196</v>
      </c>
      <c r="E258" s="236" t="s">
        <v>21</v>
      </c>
      <c r="F258" s="237" t="s">
        <v>198</v>
      </c>
      <c r="G258" s="235"/>
      <c r="H258" s="238">
        <v>5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4" t="s">
        <v>196</v>
      </c>
      <c r="AU258" s="244" t="s">
        <v>83</v>
      </c>
      <c r="AV258" s="14" t="s">
        <v>183</v>
      </c>
      <c r="AW258" s="14" t="s">
        <v>34</v>
      </c>
      <c r="AX258" s="14" t="s">
        <v>81</v>
      </c>
      <c r="AY258" s="244" t="s">
        <v>184</v>
      </c>
    </row>
    <row r="259" s="2" customFormat="1" ht="33" customHeight="1">
      <c r="A259" s="41"/>
      <c r="B259" s="42"/>
      <c r="C259" s="205" t="s">
        <v>575</v>
      </c>
      <c r="D259" s="205" t="s">
        <v>185</v>
      </c>
      <c r="E259" s="206" t="s">
        <v>583</v>
      </c>
      <c r="F259" s="207" t="s">
        <v>584</v>
      </c>
      <c r="G259" s="208" t="s">
        <v>270</v>
      </c>
      <c r="H259" s="209">
        <v>16.289999999999999</v>
      </c>
      <c r="I259" s="210"/>
      <c r="J259" s="211">
        <f>ROUND(I259*H259,2)</f>
        <v>0</v>
      </c>
      <c r="K259" s="207" t="s">
        <v>219</v>
      </c>
      <c r="L259" s="47"/>
      <c r="M259" s="212" t="s">
        <v>21</v>
      </c>
      <c r="N259" s="213" t="s">
        <v>44</v>
      </c>
      <c r="O259" s="87"/>
      <c r="P259" s="214">
        <f>O259*H259</f>
        <v>0</v>
      </c>
      <c r="Q259" s="214">
        <v>0</v>
      </c>
      <c r="R259" s="214">
        <f>Q259*H259</f>
        <v>0</v>
      </c>
      <c r="S259" s="214">
        <v>0</v>
      </c>
      <c r="T259" s="21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16" t="s">
        <v>183</v>
      </c>
      <c r="AT259" s="216" t="s">
        <v>185</v>
      </c>
      <c r="AU259" s="216" t="s">
        <v>83</v>
      </c>
      <c r="AY259" s="20" t="s">
        <v>184</v>
      </c>
      <c r="BE259" s="217">
        <f>IF(N259="základní",J259,0)</f>
        <v>0</v>
      </c>
      <c r="BF259" s="217">
        <f>IF(N259="snížená",J259,0)</f>
        <v>0</v>
      </c>
      <c r="BG259" s="217">
        <f>IF(N259="zákl. přenesená",J259,0)</f>
        <v>0</v>
      </c>
      <c r="BH259" s="217">
        <f>IF(N259="sníž. přenesená",J259,0)</f>
        <v>0</v>
      </c>
      <c r="BI259" s="217">
        <f>IF(N259="nulová",J259,0)</f>
        <v>0</v>
      </c>
      <c r="BJ259" s="20" t="s">
        <v>81</v>
      </c>
      <c r="BK259" s="217">
        <f>ROUND(I259*H259,2)</f>
        <v>0</v>
      </c>
      <c r="BL259" s="20" t="s">
        <v>183</v>
      </c>
      <c r="BM259" s="216" t="s">
        <v>1380</v>
      </c>
    </row>
    <row r="260" s="2" customFormat="1">
      <c r="A260" s="41"/>
      <c r="B260" s="42"/>
      <c r="C260" s="43"/>
      <c r="D260" s="218" t="s">
        <v>191</v>
      </c>
      <c r="E260" s="43"/>
      <c r="F260" s="219" t="s">
        <v>586</v>
      </c>
      <c r="G260" s="43"/>
      <c r="H260" s="43"/>
      <c r="I260" s="220"/>
      <c r="J260" s="43"/>
      <c r="K260" s="43"/>
      <c r="L260" s="47"/>
      <c r="M260" s="221"/>
      <c r="N260" s="22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191</v>
      </c>
      <c r="AU260" s="20" t="s">
        <v>83</v>
      </c>
    </row>
    <row r="261" s="2" customFormat="1">
      <c r="A261" s="41"/>
      <c r="B261" s="42"/>
      <c r="C261" s="43"/>
      <c r="D261" s="247" t="s">
        <v>221</v>
      </c>
      <c r="E261" s="43"/>
      <c r="F261" s="248" t="s">
        <v>587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221</v>
      </c>
      <c r="AU261" s="20" t="s">
        <v>83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1381</v>
      </c>
      <c r="G262" s="224"/>
      <c r="H262" s="227">
        <v>16.289999999999999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16.289999999999999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24.15" customHeight="1">
      <c r="A264" s="41"/>
      <c r="B264" s="42"/>
      <c r="C264" s="205" t="s">
        <v>582</v>
      </c>
      <c r="D264" s="205" t="s">
        <v>185</v>
      </c>
      <c r="E264" s="206" t="s">
        <v>591</v>
      </c>
      <c r="F264" s="207" t="s">
        <v>592</v>
      </c>
      <c r="G264" s="208" t="s">
        <v>407</v>
      </c>
      <c r="H264" s="209">
        <v>1169.96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1382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594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595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1383</v>
      </c>
      <c r="G267" s="224"/>
      <c r="H267" s="227">
        <v>1169.96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1169.96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24.15" customHeight="1">
      <c r="A269" s="41"/>
      <c r="B269" s="42"/>
      <c r="C269" s="205" t="s">
        <v>590</v>
      </c>
      <c r="D269" s="205" t="s">
        <v>185</v>
      </c>
      <c r="E269" s="206" t="s">
        <v>596</v>
      </c>
      <c r="F269" s="207" t="s">
        <v>597</v>
      </c>
      <c r="G269" s="208" t="s">
        <v>407</v>
      </c>
      <c r="H269" s="209">
        <v>4679.8400000000001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1384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599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600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1385</v>
      </c>
      <c r="G272" s="224"/>
      <c r="H272" s="227">
        <v>4679.8400000000001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4" customFormat="1">
      <c r="A273" s="14"/>
      <c r="B273" s="234"/>
      <c r="C273" s="235"/>
      <c r="D273" s="218" t="s">
        <v>196</v>
      </c>
      <c r="E273" s="236" t="s">
        <v>21</v>
      </c>
      <c r="F273" s="237" t="s">
        <v>198</v>
      </c>
      <c r="G273" s="235"/>
      <c r="H273" s="238">
        <v>4679.8400000000001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4" t="s">
        <v>196</v>
      </c>
      <c r="AU273" s="244" t="s">
        <v>83</v>
      </c>
      <c r="AV273" s="14" t="s">
        <v>183</v>
      </c>
      <c r="AW273" s="14" t="s">
        <v>34</v>
      </c>
      <c r="AX273" s="14" t="s">
        <v>81</v>
      </c>
      <c r="AY273" s="244" t="s">
        <v>184</v>
      </c>
    </row>
    <row r="274" s="2" customFormat="1" ht="37.8" customHeight="1">
      <c r="A274" s="41"/>
      <c r="B274" s="42"/>
      <c r="C274" s="205" t="s">
        <v>7</v>
      </c>
      <c r="D274" s="205" t="s">
        <v>185</v>
      </c>
      <c r="E274" s="206" t="s">
        <v>603</v>
      </c>
      <c r="F274" s="207" t="s">
        <v>604</v>
      </c>
      <c r="G274" s="208" t="s">
        <v>270</v>
      </c>
      <c r="H274" s="209">
        <v>86.956000000000003</v>
      </c>
      <c r="I274" s="210"/>
      <c r="J274" s="211">
        <f>ROUND(I274*H274,2)</f>
        <v>0</v>
      </c>
      <c r="K274" s="207" t="s">
        <v>219</v>
      </c>
      <c r="L274" s="47"/>
      <c r="M274" s="212" t="s">
        <v>21</v>
      </c>
      <c r="N274" s="213" t="s">
        <v>44</v>
      </c>
      <c r="O274" s="87"/>
      <c r="P274" s="214">
        <f>O274*H274</f>
        <v>0</v>
      </c>
      <c r="Q274" s="214">
        <v>0</v>
      </c>
      <c r="R274" s="214">
        <f>Q274*H274</f>
        <v>0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183</v>
      </c>
      <c r="AT274" s="216" t="s">
        <v>185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183</v>
      </c>
      <c r="BM274" s="216" t="s">
        <v>1386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606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2" customFormat="1">
      <c r="A276" s="41"/>
      <c r="B276" s="42"/>
      <c r="C276" s="43"/>
      <c r="D276" s="247" t="s">
        <v>221</v>
      </c>
      <c r="E276" s="43"/>
      <c r="F276" s="248" t="s">
        <v>607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221</v>
      </c>
      <c r="AU276" s="20" t="s">
        <v>83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1387</v>
      </c>
      <c r="G277" s="224"/>
      <c r="H277" s="227">
        <v>3.0699999999999998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1388</v>
      </c>
      <c r="G278" s="224"/>
      <c r="H278" s="227">
        <v>67.596000000000004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1389</v>
      </c>
      <c r="G279" s="224"/>
      <c r="H279" s="227">
        <v>16.289999999999999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86.955999999999989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2" customFormat="1" ht="24.15" customHeight="1">
      <c r="A281" s="41"/>
      <c r="B281" s="42"/>
      <c r="C281" s="205" t="s">
        <v>602</v>
      </c>
      <c r="D281" s="205" t="s">
        <v>185</v>
      </c>
      <c r="E281" s="206" t="s">
        <v>610</v>
      </c>
      <c r="F281" s="207" t="s">
        <v>611</v>
      </c>
      <c r="G281" s="208" t="s">
        <v>270</v>
      </c>
      <c r="H281" s="209">
        <v>3.0699999999999998</v>
      </c>
      <c r="I281" s="210"/>
      <c r="J281" s="211">
        <f>ROUND(I281*H281,2)</f>
        <v>0</v>
      </c>
      <c r="K281" s="207" t="s">
        <v>219</v>
      </c>
      <c r="L281" s="47"/>
      <c r="M281" s="212" t="s">
        <v>21</v>
      </c>
      <c r="N281" s="213" t="s">
        <v>44</v>
      </c>
      <c r="O281" s="87"/>
      <c r="P281" s="214">
        <f>O281*H281</f>
        <v>0</v>
      </c>
      <c r="Q281" s="214">
        <v>0</v>
      </c>
      <c r="R281" s="214">
        <f>Q281*H281</f>
        <v>0</v>
      </c>
      <c r="S281" s="214">
        <v>0</v>
      </c>
      <c r="T281" s="21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16" t="s">
        <v>183</v>
      </c>
      <c r="AT281" s="216" t="s">
        <v>185</v>
      </c>
      <c r="AU281" s="216" t="s">
        <v>83</v>
      </c>
      <c r="AY281" s="20" t="s">
        <v>184</v>
      </c>
      <c r="BE281" s="217">
        <f>IF(N281="základní",J281,0)</f>
        <v>0</v>
      </c>
      <c r="BF281" s="217">
        <f>IF(N281="snížená",J281,0)</f>
        <v>0</v>
      </c>
      <c r="BG281" s="217">
        <f>IF(N281="zákl. přenesená",J281,0)</f>
        <v>0</v>
      </c>
      <c r="BH281" s="217">
        <f>IF(N281="sníž. přenesená",J281,0)</f>
        <v>0</v>
      </c>
      <c r="BI281" s="217">
        <f>IF(N281="nulová",J281,0)</f>
        <v>0</v>
      </c>
      <c r="BJ281" s="20" t="s">
        <v>81</v>
      </c>
      <c r="BK281" s="217">
        <f>ROUND(I281*H281,2)</f>
        <v>0</v>
      </c>
      <c r="BL281" s="20" t="s">
        <v>183</v>
      </c>
      <c r="BM281" s="216" t="s">
        <v>1390</v>
      </c>
    </row>
    <row r="282" s="2" customFormat="1">
      <c r="A282" s="41"/>
      <c r="B282" s="42"/>
      <c r="C282" s="43"/>
      <c r="D282" s="218" t="s">
        <v>191</v>
      </c>
      <c r="E282" s="43"/>
      <c r="F282" s="219" t="s">
        <v>613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191</v>
      </c>
      <c r="AU282" s="20" t="s">
        <v>83</v>
      </c>
    </row>
    <row r="283" s="2" customFormat="1">
      <c r="A283" s="41"/>
      <c r="B283" s="42"/>
      <c r="C283" s="43"/>
      <c r="D283" s="247" t="s">
        <v>221</v>
      </c>
      <c r="E283" s="43"/>
      <c r="F283" s="248" t="s">
        <v>614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221</v>
      </c>
      <c r="AU283" s="20" t="s">
        <v>83</v>
      </c>
    </row>
    <row r="284" s="15" customFormat="1">
      <c r="A284" s="15"/>
      <c r="B284" s="249"/>
      <c r="C284" s="250"/>
      <c r="D284" s="218" t="s">
        <v>196</v>
      </c>
      <c r="E284" s="251" t="s">
        <v>21</v>
      </c>
      <c r="F284" s="252" t="s">
        <v>615</v>
      </c>
      <c r="G284" s="250"/>
      <c r="H284" s="251" t="s">
        <v>21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8" t="s">
        <v>196</v>
      </c>
      <c r="AU284" s="258" t="s">
        <v>83</v>
      </c>
      <c r="AV284" s="15" t="s">
        <v>81</v>
      </c>
      <c r="AW284" s="15" t="s">
        <v>34</v>
      </c>
      <c r="AX284" s="15" t="s">
        <v>73</v>
      </c>
      <c r="AY284" s="258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1391</v>
      </c>
      <c r="G285" s="224"/>
      <c r="H285" s="227">
        <v>3.0699999999999998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3.0699999999999998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33" customHeight="1">
      <c r="A287" s="41"/>
      <c r="B287" s="42"/>
      <c r="C287" s="205" t="s">
        <v>376</v>
      </c>
      <c r="D287" s="205" t="s">
        <v>185</v>
      </c>
      <c r="E287" s="206" t="s">
        <v>1392</v>
      </c>
      <c r="F287" s="207" t="s">
        <v>1065</v>
      </c>
      <c r="G287" s="208" t="s">
        <v>270</v>
      </c>
      <c r="H287" s="209">
        <v>101.31999999999999</v>
      </c>
      <c r="I287" s="210"/>
      <c r="J287" s="211">
        <f>ROUND(I287*H287,2)</f>
        <v>0</v>
      </c>
      <c r="K287" s="207" t="s">
        <v>219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1393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1067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1394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5" customFormat="1">
      <c r="A290" s="15"/>
      <c r="B290" s="249"/>
      <c r="C290" s="250"/>
      <c r="D290" s="218" t="s">
        <v>196</v>
      </c>
      <c r="E290" s="251" t="s">
        <v>21</v>
      </c>
      <c r="F290" s="252" t="s">
        <v>1078</v>
      </c>
      <c r="G290" s="250"/>
      <c r="H290" s="251" t="s">
        <v>21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8" t="s">
        <v>196</v>
      </c>
      <c r="AU290" s="258" t="s">
        <v>83</v>
      </c>
      <c r="AV290" s="15" t="s">
        <v>81</v>
      </c>
      <c r="AW290" s="15" t="s">
        <v>34</v>
      </c>
      <c r="AX290" s="15" t="s">
        <v>73</v>
      </c>
      <c r="AY290" s="258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1395</v>
      </c>
      <c r="G291" s="224"/>
      <c r="H291" s="227">
        <v>52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1396</v>
      </c>
      <c r="G292" s="224"/>
      <c r="H292" s="227">
        <v>32.799999999999997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1397</v>
      </c>
      <c r="G293" s="224"/>
      <c r="H293" s="227">
        <v>2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1398</v>
      </c>
      <c r="G294" s="224"/>
      <c r="H294" s="227">
        <v>6.5199999999999996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1399</v>
      </c>
      <c r="G295" s="224"/>
      <c r="H295" s="227">
        <v>8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101.31999999999999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16.5" customHeight="1">
      <c r="A297" s="41"/>
      <c r="B297" s="42"/>
      <c r="C297" s="262" t="s">
        <v>619</v>
      </c>
      <c r="D297" s="262" t="s">
        <v>744</v>
      </c>
      <c r="E297" s="263" t="s">
        <v>1400</v>
      </c>
      <c r="F297" s="264" t="s">
        <v>1401</v>
      </c>
      <c r="G297" s="265" t="s">
        <v>372</v>
      </c>
      <c r="H297" s="266">
        <v>192.50800000000001</v>
      </c>
      <c r="I297" s="267"/>
      <c r="J297" s="268">
        <f>ROUND(I297*H297,2)</f>
        <v>0</v>
      </c>
      <c r="K297" s="264" t="s">
        <v>219</v>
      </c>
      <c r="L297" s="269"/>
      <c r="M297" s="270" t="s">
        <v>21</v>
      </c>
      <c r="N297" s="271" t="s">
        <v>44</v>
      </c>
      <c r="O297" s="87"/>
      <c r="P297" s="214">
        <f>O297*H297</f>
        <v>0</v>
      </c>
      <c r="Q297" s="214">
        <v>1</v>
      </c>
      <c r="R297" s="214">
        <f>Q297*H297</f>
        <v>192.50800000000001</v>
      </c>
      <c r="S297" s="214">
        <v>0</v>
      </c>
      <c r="T297" s="21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16" t="s">
        <v>229</v>
      </c>
      <c r="AT297" s="216" t="s">
        <v>744</v>
      </c>
      <c r="AU297" s="216" t="s">
        <v>83</v>
      </c>
      <c r="AY297" s="20" t="s">
        <v>184</v>
      </c>
      <c r="BE297" s="217">
        <f>IF(N297="základní",J297,0)</f>
        <v>0</v>
      </c>
      <c r="BF297" s="217">
        <f>IF(N297="snížená",J297,0)</f>
        <v>0</v>
      </c>
      <c r="BG297" s="217">
        <f>IF(N297="zákl. přenesená",J297,0)</f>
        <v>0</v>
      </c>
      <c r="BH297" s="217">
        <f>IF(N297="sníž. přenesená",J297,0)</f>
        <v>0</v>
      </c>
      <c r="BI297" s="217">
        <f>IF(N297="nulová",J297,0)</f>
        <v>0</v>
      </c>
      <c r="BJ297" s="20" t="s">
        <v>81</v>
      </c>
      <c r="BK297" s="217">
        <f>ROUND(I297*H297,2)</f>
        <v>0</v>
      </c>
      <c r="BL297" s="20" t="s">
        <v>183</v>
      </c>
      <c r="BM297" s="216" t="s">
        <v>1402</v>
      </c>
    </row>
    <row r="298" s="2" customFormat="1">
      <c r="A298" s="41"/>
      <c r="B298" s="42"/>
      <c r="C298" s="43"/>
      <c r="D298" s="218" t="s">
        <v>191</v>
      </c>
      <c r="E298" s="43"/>
      <c r="F298" s="219" t="s">
        <v>1401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191</v>
      </c>
      <c r="AU298" s="20" t="s">
        <v>83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1403</v>
      </c>
      <c r="G299" s="224"/>
      <c r="H299" s="227">
        <v>192.50800000000001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4" customFormat="1">
      <c r="A300" s="14"/>
      <c r="B300" s="234"/>
      <c r="C300" s="235"/>
      <c r="D300" s="218" t="s">
        <v>196</v>
      </c>
      <c r="E300" s="236" t="s">
        <v>21</v>
      </c>
      <c r="F300" s="237" t="s">
        <v>198</v>
      </c>
      <c r="G300" s="235"/>
      <c r="H300" s="238">
        <v>192.50800000000001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4" t="s">
        <v>196</v>
      </c>
      <c r="AU300" s="244" t="s">
        <v>83</v>
      </c>
      <c r="AV300" s="14" t="s">
        <v>183</v>
      </c>
      <c r="AW300" s="14" t="s">
        <v>34</v>
      </c>
      <c r="AX300" s="14" t="s">
        <v>81</v>
      </c>
      <c r="AY300" s="244" t="s">
        <v>184</v>
      </c>
    </row>
    <row r="301" s="2" customFormat="1" ht="24.15" customHeight="1">
      <c r="A301" s="41"/>
      <c r="B301" s="42"/>
      <c r="C301" s="205" t="s">
        <v>628</v>
      </c>
      <c r="D301" s="205" t="s">
        <v>185</v>
      </c>
      <c r="E301" s="206" t="s">
        <v>620</v>
      </c>
      <c r="F301" s="207" t="s">
        <v>621</v>
      </c>
      <c r="G301" s="208" t="s">
        <v>407</v>
      </c>
      <c r="H301" s="209">
        <v>253.30000000000001</v>
      </c>
      <c r="I301" s="210"/>
      <c r="J301" s="211">
        <f>ROUND(I301*H301,2)</f>
        <v>0</v>
      </c>
      <c r="K301" s="207" t="s">
        <v>219</v>
      </c>
      <c r="L301" s="47"/>
      <c r="M301" s="212" t="s">
        <v>21</v>
      </c>
      <c r="N301" s="213" t="s">
        <v>44</v>
      </c>
      <c r="O301" s="87"/>
      <c r="P301" s="214">
        <f>O301*H301</f>
        <v>0</v>
      </c>
      <c r="Q301" s="214">
        <v>0</v>
      </c>
      <c r="R301" s="214">
        <f>Q301*H301</f>
        <v>0</v>
      </c>
      <c r="S301" s="214">
        <v>0</v>
      </c>
      <c r="T301" s="215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16" t="s">
        <v>183</v>
      </c>
      <c r="AT301" s="216" t="s">
        <v>185</v>
      </c>
      <c r="AU301" s="216" t="s">
        <v>83</v>
      </c>
      <c r="AY301" s="20" t="s">
        <v>184</v>
      </c>
      <c r="BE301" s="217">
        <f>IF(N301="základní",J301,0)</f>
        <v>0</v>
      </c>
      <c r="BF301" s="217">
        <f>IF(N301="snížená",J301,0)</f>
        <v>0</v>
      </c>
      <c r="BG301" s="217">
        <f>IF(N301="zákl. přenesená",J301,0)</f>
        <v>0</v>
      </c>
      <c r="BH301" s="217">
        <f>IF(N301="sníž. přenesená",J301,0)</f>
        <v>0</v>
      </c>
      <c r="BI301" s="217">
        <f>IF(N301="nulová",J301,0)</f>
        <v>0</v>
      </c>
      <c r="BJ301" s="20" t="s">
        <v>81</v>
      </c>
      <c r="BK301" s="217">
        <f>ROUND(I301*H301,2)</f>
        <v>0</v>
      </c>
      <c r="BL301" s="20" t="s">
        <v>183</v>
      </c>
      <c r="BM301" s="216" t="s">
        <v>1404</v>
      </c>
    </row>
    <row r="302" s="2" customFormat="1">
      <c r="A302" s="41"/>
      <c r="B302" s="42"/>
      <c r="C302" s="43"/>
      <c r="D302" s="218" t="s">
        <v>191</v>
      </c>
      <c r="E302" s="43"/>
      <c r="F302" s="219" t="s">
        <v>623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191</v>
      </c>
      <c r="AU302" s="20" t="s">
        <v>83</v>
      </c>
    </row>
    <row r="303" s="2" customFormat="1">
      <c r="A303" s="41"/>
      <c r="B303" s="42"/>
      <c r="C303" s="43"/>
      <c r="D303" s="247" t="s">
        <v>221</v>
      </c>
      <c r="E303" s="43"/>
      <c r="F303" s="248" t="s">
        <v>624</v>
      </c>
      <c r="G303" s="43"/>
      <c r="H303" s="43"/>
      <c r="I303" s="220"/>
      <c r="J303" s="43"/>
      <c r="K303" s="43"/>
      <c r="L303" s="47"/>
      <c r="M303" s="221"/>
      <c r="N303" s="22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221</v>
      </c>
      <c r="AU303" s="20" t="s">
        <v>83</v>
      </c>
    </row>
    <row r="304" s="15" customFormat="1">
      <c r="A304" s="15"/>
      <c r="B304" s="249"/>
      <c r="C304" s="250"/>
      <c r="D304" s="218" t="s">
        <v>196</v>
      </c>
      <c r="E304" s="251" t="s">
        <v>21</v>
      </c>
      <c r="F304" s="252" t="s">
        <v>1078</v>
      </c>
      <c r="G304" s="250"/>
      <c r="H304" s="251" t="s">
        <v>21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58" t="s">
        <v>196</v>
      </c>
      <c r="AU304" s="258" t="s">
        <v>83</v>
      </c>
      <c r="AV304" s="15" t="s">
        <v>81</v>
      </c>
      <c r="AW304" s="15" t="s">
        <v>34</v>
      </c>
      <c r="AX304" s="15" t="s">
        <v>73</v>
      </c>
      <c r="AY304" s="258" t="s">
        <v>184</v>
      </c>
    </row>
    <row r="305" s="13" customFormat="1">
      <c r="A305" s="13"/>
      <c r="B305" s="223"/>
      <c r="C305" s="224"/>
      <c r="D305" s="218" t="s">
        <v>196</v>
      </c>
      <c r="E305" s="225" t="s">
        <v>21</v>
      </c>
      <c r="F305" s="226" t="s">
        <v>1405</v>
      </c>
      <c r="G305" s="224"/>
      <c r="H305" s="227">
        <v>130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3" t="s">
        <v>196</v>
      </c>
      <c r="AU305" s="233" t="s">
        <v>83</v>
      </c>
      <c r="AV305" s="13" t="s">
        <v>83</v>
      </c>
      <c r="AW305" s="13" t="s">
        <v>34</v>
      </c>
      <c r="AX305" s="13" t="s">
        <v>73</v>
      </c>
      <c r="AY305" s="233" t="s">
        <v>184</v>
      </c>
    </row>
    <row r="306" s="13" customFormat="1">
      <c r="A306" s="13"/>
      <c r="B306" s="223"/>
      <c r="C306" s="224"/>
      <c r="D306" s="218" t="s">
        <v>196</v>
      </c>
      <c r="E306" s="225" t="s">
        <v>21</v>
      </c>
      <c r="F306" s="226" t="s">
        <v>1406</v>
      </c>
      <c r="G306" s="224"/>
      <c r="H306" s="227">
        <v>82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3" t="s">
        <v>196</v>
      </c>
      <c r="AU306" s="233" t="s">
        <v>83</v>
      </c>
      <c r="AV306" s="13" t="s">
        <v>83</v>
      </c>
      <c r="AW306" s="13" t="s">
        <v>34</v>
      </c>
      <c r="AX306" s="13" t="s">
        <v>73</v>
      </c>
      <c r="AY306" s="233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1407</v>
      </c>
      <c r="G307" s="224"/>
      <c r="H307" s="227">
        <v>5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1408</v>
      </c>
      <c r="G308" s="224"/>
      <c r="H308" s="227">
        <v>16.300000000000001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1409</v>
      </c>
      <c r="G309" s="224"/>
      <c r="H309" s="227">
        <v>20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4" customFormat="1">
      <c r="A310" s="14"/>
      <c r="B310" s="234"/>
      <c r="C310" s="235"/>
      <c r="D310" s="218" t="s">
        <v>196</v>
      </c>
      <c r="E310" s="236" t="s">
        <v>21</v>
      </c>
      <c r="F310" s="237" t="s">
        <v>198</v>
      </c>
      <c r="G310" s="235"/>
      <c r="H310" s="238">
        <v>253.30000000000001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4" t="s">
        <v>196</v>
      </c>
      <c r="AU310" s="244" t="s">
        <v>83</v>
      </c>
      <c r="AV310" s="14" t="s">
        <v>183</v>
      </c>
      <c r="AW310" s="14" t="s">
        <v>34</v>
      </c>
      <c r="AX310" s="14" t="s">
        <v>81</v>
      </c>
      <c r="AY310" s="244" t="s">
        <v>184</v>
      </c>
    </row>
    <row r="311" s="2" customFormat="1" ht="33" customHeight="1">
      <c r="A311" s="41"/>
      <c r="B311" s="42"/>
      <c r="C311" s="205" t="s">
        <v>635</v>
      </c>
      <c r="D311" s="205" t="s">
        <v>185</v>
      </c>
      <c r="E311" s="206" t="s">
        <v>629</v>
      </c>
      <c r="F311" s="207" t="s">
        <v>630</v>
      </c>
      <c r="G311" s="208" t="s">
        <v>372</v>
      </c>
      <c r="H311" s="209">
        <v>52.173999999999999</v>
      </c>
      <c r="I311" s="210"/>
      <c r="J311" s="211">
        <f>ROUND(I311*H311,2)</f>
        <v>0</v>
      </c>
      <c r="K311" s="207" t="s">
        <v>219</v>
      </c>
      <c r="L311" s="47"/>
      <c r="M311" s="212" t="s">
        <v>21</v>
      </c>
      <c r="N311" s="213" t="s">
        <v>44</v>
      </c>
      <c r="O311" s="87"/>
      <c r="P311" s="214">
        <f>O311*H311</f>
        <v>0</v>
      </c>
      <c r="Q311" s="214">
        <v>0</v>
      </c>
      <c r="R311" s="214">
        <f>Q311*H311</f>
        <v>0</v>
      </c>
      <c r="S311" s="214">
        <v>0</v>
      </c>
      <c r="T311" s="21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16" t="s">
        <v>183</v>
      </c>
      <c r="AT311" s="216" t="s">
        <v>185</v>
      </c>
      <c r="AU311" s="216" t="s">
        <v>83</v>
      </c>
      <c r="AY311" s="20" t="s">
        <v>184</v>
      </c>
      <c r="BE311" s="217">
        <f>IF(N311="základní",J311,0)</f>
        <v>0</v>
      </c>
      <c r="BF311" s="217">
        <f>IF(N311="snížená",J311,0)</f>
        <v>0</v>
      </c>
      <c r="BG311" s="217">
        <f>IF(N311="zákl. přenesená",J311,0)</f>
        <v>0</v>
      </c>
      <c r="BH311" s="217">
        <f>IF(N311="sníž. přenesená",J311,0)</f>
        <v>0</v>
      </c>
      <c r="BI311" s="217">
        <f>IF(N311="nulová",J311,0)</f>
        <v>0</v>
      </c>
      <c r="BJ311" s="20" t="s">
        <v>81</v>
      </c>
      <c r="BK311" s="217">
        <f>ROUND(I311*H311,2)</f>
        <v>0</v>
      </c>
      <c r="BL311" s="20" t="s">
        <v>183</v>
      </c>
      <c r="BM311" s="216" t="s">
        <v>1410</v>
      </c>
    </row>
    <row r="312" s="2" customFormat="1">
      <c r="A312" s="41"/>
      <c r="B312" s="42"/>
      <c r="C312" s="43"/>
      <c r="D312" s="218" t="s">
        <v>191</v>
      </c>
      <c r="E312" s="43"/>
      <c r="F312" s="219" t="s">
        <v>632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191</v>
      </c>
      <c r="AU312" s="20" t="s">
        <v>83</v>
      </c>
    </row>
    <row r="313" s="2" customFormat="1">
      <c r="A313" s="41"/>
      <c r="B313" s="42"/>
      <c r="C313" s="43"/>
      <c r="D313" s="247" t="s">
        <v>221</v>
      </c>
      <c r="E313" s="43"/>
      <c r="F313" s="248" t="s">
        <v>633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221</v>
      </c>
      <c r="AU313" s="20" t="s">
        <v>83</v>
      </c>
    </row>
    <row r="314" s="15" customFormat="1">
      <c r="A314" s="15"/>
      <c r="B314" s="249"/>
      <c r="C314" s="250"/>
      <c r="D314" s="218" t="s">
        <v>196</v>
      </c>
      <c r="E314" s="251" t="s">
        <v>21</v>
      </c>
      <c r="F314" s="252" t="s">
        <v>894</v>
      </c>
      <c r="G314" s="250"/>
      <c r="H314" s="251" t="s">
        <v>21</v>
      </c>
      <c r="I314" s="253"/>
      <c r="J314" s="250"/>
      <c r="K314" s="250"/>
      <c r="L314" s="254"/>
      <c r="M314" s="255"/>
      <c r="N314" s="256"/>
      <c r="O314" s="256"/>
      <c r="P314" s="256"/>
      <c r="Q314" s="256"/>
      <c r="R314" s="256"/>
      <c r="S314" s="256"/>
      <c r="T314" s="257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8" t="s">
        <v>196</v>
      </c>
      <c r="AU314" s="258" t="s">
        <v>83</v>
      </c>
      <c r="AV314" s="15" t="s">
        <v>81</v>
      </c>
      <c r="AW314" s="15" t="s">
        <v>34</v>
      </c>
      <c r="AX314" s="15" t="s">
        <v>73</v>
      </c>
      <c r="AY314" s="258" t="s">
        <v>184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1411</v>
      </c>
      <c r="G315" s="224"/>
      <c r="H315" s="227">
        <v>52.173999999999999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4" customFormat="1">
      <c r="A316" s="14"/>
      <c r="B316" s="234"/>
      <c r="C316" s="235"/>
      <c r="D316" s="218" t="s">
        <v>196</v>
      </c>
      <c r="E316" s="236" t="s">
        <v>21</v>
      </c>
      <c r="F316" s="237" t="s">
        <v>198</v>
      </c>
      <c r="G316" s="235"/>
      <c r="H316" s="238">
        <v>52.173999999999999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4" t="s">
        <v>196</v>
      </c>
      <c r="AU316" s="244" t="s">
        <v>83</v>
      </c>
      <c r="AV316" s="14" t="s">
        <v>183</v>
      </c>
      <c r="AW316" s="14" t="s">
        <v>34</v>
      </c>
      <c r="AX316" s="14" t="s">
        <v>81</v>
      </c>
      <c r="AY316" s="244" t="s">
        <v>184</v>
      </c>
    </row>
    <row r="317" s="2" customFormat="1" ht="16.5" customHeight="1">
      <c r="A317" s="41"/>
      <c r="B317" s="42"/>
      <c r="C317" s="205" t="s">
        <v>643</v>
      </c>
      <c r="D317" s="205" t="s">
        <v>185</v>
      </c>
      <c r="E317" s="206" t="s">
        <v>636</v>
      </c>
      <c r="F317" s="207" t="s">
        <v>637</v>
      </c>
      <c r="G317" s="208" t="s">
        <v>270</v>
      </c>
      <c r="H317" s="209">
        <v>83.885999999999996</v>
      </c>
      <c r="I317" s="210"/>
      <c r="J317" s="211">
        <f>ROUND(I317*H317,2)</f>
        <v>0</v>
      </c>
      <c r="K317" s="207" t="s">
        <v>219</v>
      </c>
      <c r="L317" s="47"/>
      <c r="M317" s="212" t="s">
        <v>21</v>
      </c>
      <c r="N317" s="213" t="s">
        <v>44</v>
      </c>
      <c r="O317" s="87"/>
      <c r="P317" s="214">
        <f>O317*H317</f>
        <v>0</v>
      </c>
      <c r="Q317" s="214">
        <v>0</v>
      </c>
      <c r="R317" s="214">
        <f>Q317*H317</f>
        <v>0</v>
      </c>
      <c r="S317" s="214">
        <v>0</v>
      </c>
      <c r="T317" s="21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16" t="s">
        <v>183</v>
      </c>
      <c r="AT317" s="216" t="s">
        <v>185</v>
      </c>
      <c r="AU317" s="216" t="s">
        <v>83</v>
      </c>
      <c r="AY317" s="20" t="s">
        <v>184</v>
      </c>
      <c r="BE317" s="217">
        <f>IF(N317="základní",J317,0)</f>
        <v>0</v>
      </c>
      <c r="BF317" s="217">
        <f>IF(N317="snížená",J317,0)</f>
        <v>0</v>
      </c>
      <c r="BG317" s="217">
        <f>IF(N317="zákl. přenesená",J317,0)</f>
        <v>0</v>
      </c>
      <c r="BH317" s="217">
        <f>IF(N317="sníž. přenesená",J317,0)</f>
        <v>0</v>
      </c>
      <c r="BI317" s="217">
        <f>IF(N317="nulová",J317,0)</f>
        <v>0</v>
      </c>
      <c r="BJ317" s="20" t="s">
        <v>81</v>
      </c>
      <c r="BK317" s="217">
        <f>ROUND(I317*H317,2)</f>
        <v>0</v>
      </c>
      <c r="BL317" s="20" t="s">
        <v>183</v>
      </c>
      <c r="BM317" s="216" t="s">
        <v>1412</v>
      </c>
    </row>
    <row r="318" s="2" customFormat="1">
      <c r="A318" s="41"/>
      <c r="B318" s="42"/>
      <c r="C318" s="43"/>
      <c r="D318" s="218" t="s">
        <v>191</v>
      </c>
      <c r="E318" s="43"/>
      <c r="F318" s="219" t="s">
        <v>639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191</v>
      </c>
      <c r="AU318" s="20" t="s">
        <v>83</v>
      </c>
    </row>
    <row r="319" s="2" customFormat="1">
      <c r="A319" s="41"/>
      <c r="B319" s="42"/>
      <c r="C319" s="43"/>
      <c r="D319" s="247" t="s">
        <v>221</v>
      </c>
      <c r="E319" s="43"/>
      <c r="F319" s="248" t="s">
        <v>640</v>
      </c>
      <c r="G319" s="43"/>
      <c r="H319" s="43"/>
      <c r="I319" s="220"/>
      <c r="J319" s="43"/>
      <c r="K319" s="43"/>
      <c r="L319" s="47"/>
      <c r="M319" s="221"/>
      <c r="N319" s="22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221</v>
      </c>
      <c r="AU319" s="20" t="s">
        <v>83</v>
      </c>
    </row>
    <row r="320" s="13" customFormat="1">
      <c r="A320" s="13"/>
      <c r="B320" s="223"/>
      <c r="C320" s="224"/>
      <c r="D320" s="218" t="s">
        <v>196</v>
      </c>
      <c r="E320" s="225" t="s">
        <v>21</v>
      </c>
      <c r="F320" s="226" t="s">
        <v>1388</v>
      </c>
      <c r="G320" s="224"/>
      <c r="H320" s="227">
        <v>67.596000000000004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3" t="s">
        <v>196</v>
      </c>
      <c r="AU320" s="233" t="s">
        <v>83</v>
      </c>
      <c r="AV320" s="13" t="s">
        <v>83</v>
      </c>
      <c r="AW320" s="13" t="s">
        <v>34</v>
      </c>
      <c r="AX320" s="13" t="s">
        <v>73</v>
      </c>
      <c r="AY320" s="233" t="s">
        <v>184</v>
      </c>
    </row>
    <row r="321" s="13" customFormat="1">
      <c r="A321" s="13"/>
      <c r="B321" s="223"/>
      <c r="C321" s="224"/>
      <c r="D321" s="218" t="s">
        <v>196</v>
      </c>
      <c r="E321" s="225" t="s">
        <v>21</v>
      </c>
      <c r="F321" s="226" t="s">
        <v>1389</v>
      </c>
      <c r="G321" s="224"/>
      <c r="H321" s="227">
        <v>16.289999999999999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3" t="s">
        <v>196</v>
      </c>
      <c r="AU321" s="233" t="s">
        <v>83</v>
      </c>
      <c r="AV321" s="13" t="s">
        <v>83</v>
      </c>
      <c r="AW321" s="13" t="s">
        <v>34</v>
      </c>
      <c r="AX321" s="13" t="s">
        <v>73</v>
      </c>
      <c r="AY321" s="233" t="s">
        <v>184</v>
      </c>
    </row>
    <row r="322" s="14" customFormat="1">
      <c r="A322" s="14"/>
      <c r="B322" s="234"/>
      <c r="C322" s="235"/>
      <c r="D322" s="218" t="s">
        <v>196</v>
      </c>
      <c r="E322" s="236" t="s">
        <v>21</v>
      </c>
      <c r="F322" s="237" t="s">
        <v>198</v>
      </c>
      <c r="G322" s="235"/>
      <c r="H322" s="238">
        <v>83.885999999999996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4" t="s">
        <v>196</v>
      </c>
      <c r="AU322" s="244" t="s">
        <v>83</v>
      </c>
      <c r="AV322" s="14" t="s">
        <v>183</v>
      </c>
      <c r="AW322" s="14" t="s">
        <v>34</v>
      </c>
      <c r="AX322" s="14" t="s">
        <v>81</v>
      </c>
      <c r="AY322" s="244" t="s">
        <v>184</v>
      </c>
    </row>
    <row r="323" s="12" customFormat="1" ht="22.8" customHeight="1">
      <c r="A323" s="12"/>
      <c r="B323" s="191"/>
      <c r="C323" s="192"/>
      <c r="D323" s="193" t="s">
        <v>72</v>
      </c>
      <c r="E323" s="245" t="s">
        <v>83</v>
      </c>
      <c r="F323" s="245" t="s">
        <v>642</v>
      </c>
      <c r="G323" s="192"/>
      <c r="H323" s="192"/>
      <c r="I323" s="195"/>
      <c r="J323" s="246">
        <f>BK323</f>
        <v>0</v>
      </c>
      <c r="K323" s="192"/>
      <c r="L323" s="197"/>
      <c r="M323" s="198"/>
      <c r="N323" s="199"/>
      <c r="O323" s="199"/>
      <c r="P323" s="200">
        <f>SUM(P324:P328)</f>
        <v>0</v>
      </c>
      <c r="Q323" s="199"/>
      <c r="R323" s="200">
        <f>SUM(R324:R328)</f>
        <v>18.524445</v>
      </c>
      <c r="S323" s="199"/>
      <c r="T323" s="201">
        <f>SUM(T324:T328)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02" t="s">
        <v>81</v>
      </c>
      <c r="AT323" s="203" t="s">
        <v>72</v>
      </c>
      <c r="AU323" s="203" t="s">
        <v>81</v>
      </c>
      <c r="AY323" s="202" t="s">
        <v>184</v>
      </c>
      <c r="BK323" s="204">
        <f>SUM(BK324:BK328)</f>
        <v>0</v>
      </c>
    </row>
    <row r="324" s="2" customFormat="1" ht="37.8" customHeight="1">
      <c r="A324" s="41"/>
      <c r="B324" s="42"/>
      <c r="C324" s="205" t="s">
        <v>651</v>
      </c>
      <c r="D324" s="205" t="s">
        <v>185</v>
      </c>
      <c r="E324" s="206" t="s">
        <v>644</v>
      </c>
      <c r="F324" s="207" t="s">
        <v>645</v>
      </c>
      <c r="G324" s="208" t="s">
        <v>331</v>
      </c>
      <c r="H324" s="209">
        <v>90.5</v>
      </c>
      <c r="I324" s="210"/>
      <c r="J324" s="211">
        <f>ROUND(I324*H324,2)</f>
        <v>0</v>
      </c>
      <c r="K324" s="207" t="s">
        <v>219</v>
      </c>
      <c r="L324" s="47"/>
      <c r="M324" s="212" t="s">
        <v>21</v>
      </c>
      <c r="N324" s="213" t="s">
        <v>44</v>
      </c>
      <c r="O324" s="87"/>
      <c r="P324" s="214">
        <f>O324*H324</f>
        <v>0</v>
      </c>
      <c r="Q324" s="214">
        <v>0.20469000000000001</v>
      </c>
      <c r="R324" s="214">
        <f>Q324*H324</f>
        <v>18.524445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183</v>
      </c>
      <c r="AT324" s="216" t="s">
        <v>185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1413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647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>
      <c r="A326" s="41"/>
      <c r="B326" s="42"/>
      <c r="C326" s="43"/>
      <c r="D326" s="247" t="s">
        <v>221</v>
      </c>
      <c r="E326" s="43"/>
      <c r="F326" s="248" t="s">
        <v>648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221</v>
      </c>
      <c r="AU326" s="20" t="s">
        <v>83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1414</v>
      </c>
      <c r="G327" s="224"/>
      <c r="H327" s="227">
        <v>90.5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90.5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12" customFormat="1" ht="22.8" customHeight="1">
      <c r="A329" s="12"/>
      <c r="B329" s="191"/>
      <c r="C329" s="192"/>
      <c r="D329" s="193" t="s">
        <v>72</v>
      </c>
      <c r="E329" s="245" t="s">
        <v>183</v>
      </c>
      <c r="F329" s="245" t="s">
        <v>1415</v>
      </c>
      <c r="G329" s="192"/>
      <c r="H329" s="192"/>
      <c r="I329" s="195"/>
      <c r="J329" s="246">
        <f>BK329</f>
        <v>0</v>
      </c>
      <c r="K329" s="192"/>
      <c r="L329" s="197"/>
      <c r="M329" s="198"/>
      <c r="N329" s="199"/>
      <c r="O329" s="199"/>
      <c r="P329" s="200">
        <f>SUM(P330:P338)</f>
        <v>0</v>
      </c>
      <c r="Q329" s="199"/>
      <c r="R329" s="200">
        <f>SUM(R330:R338)</f>
        <v>0</v>
      </c>
      <c r="S329" s="199"/>
      <c r="T329" s="201">
        <f>SUM(T330:T338)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02" t="s">
        <v>81</v>
      </c>
      <c r="AT329" s="203" t="s">
        <v>72</v>
      </c>
      <c r="AU329" s="203" t="s">
        <v>81</v>
      </c>
      <c r="AY329" s="202" t="s">
        <v>184</v>
      </c>
      <c r="BK329" s="204">
        <f>SUM(BK330:BK338)</f>
        <v>0</v>
      </c>
    </row>
    <row r="330" s="2" customFormat="1" ht="24.15" customHeight="1">
      <c r="A330" s="41"/>
      <c r="B330" s="42"/>
      <c r="C330" s="205" t="s">
        <v>664</v>
      </c>
      <c r="D330" s="205" t="s">
        <v>185</v>
      </c>
      <c r="E330" s="206" t="s">
        <v>1416</v>
      </c>
      <c r="F330" s="207" t="s">
        <v>1417</v>
      </c>
      <c r="G330" s="208" t="s">
        <v>407</v>
      </c>
      <c r="H330" s="209">
        <v>1316.4500000000001</v>
      </c>
      <c r="I330" s="210"/>
      <c r="J330" s="211">
        <f>ROUND(I330*H330,2)</f>
        <v>0</v>
      </c>
      <c r="K330" s="207" t="s">
        <v>219</v>
      </c>
      <c r="L330" s="47"/>
      <c r="M330" s="212" t="s">
        <v>21</v>
      </c>
      <c r="N330" s="213" t="s">
        <v>44</v>
      </c>
      <c r="O330" s="87"/>
      <c r="P330" s="214">
        <f>O330*H330</f>
        <v>0</v>
      </c>
      <c r="Q330" s="214">
        <v>0</v>
      </c>
      <c r="R330" s="214">
        <f>Q330*H330</f>
        <v>0</v>
      </c>
      <c r="S330" s="214">
        <v>0</v>
      </c>
      <c r="T330" s="21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16" t="s">
        <v>183</v>
      </c>
      <c r="AT330" s="216" t="s">
        <v>185</v>
      </c>
      <c r="AU330" s="216" t="s">
        <v>83</v>
      </c>
      <c r="AY330" s="20" t="s">
        <v>184</v>
      </c>
      <c r="BE330" s="217">
        <f>IF(N330="základní",J330,0)</f>
        <v>0</v>
      </c>
      <c r="BF330" s="217">
        <f>IF(N330="snížená",J330,0)</f>
        <v>0</v>
      </c>
      <c r="BG330" s="217">
        <f>IF(N330="zákl. přenesená",J330,0)</f>
        <v>0</v>
      </c>
      <c r="BH330" s="217">
        <f>IF(N330="sníž. přenesená",J330,0)</f>
        <v>0</v>
      </c>
      <c r="BI330" s="217">
        <f>IF(N330="nulová",J330,0)</f>
        <v>0</v>
      </c>
      <c r="BJ330" s="20" t="s">
        <v>81</v>
      </c>
      <c r="BK330" s="217">
        <f>ROUND(I330*H330,2)</f>
        <v>0</v>
      </c>
      <c r="BL330" s="20" t="s">
        <v>183</v>
      </c>
      <c r="BM330" s="216" t="s">
        <v>1418</v>
      </c>
    </row>
    <row r="331" s="2" customFormat="1">
      <c r="A331" s="41"/>
      <c r="B331" s="42"/>
      <c r="C331" s="43"/>
      <c r="D331" s="218" t="s">
        <v>191</v>
      </c>
      <c r="E331" s="43"/>
      <c r="F331" s="219" t="s">
        <v>1419</v>
      </c>
      <c r="G331" s="43"/>
      <c r="H331" s="43"/>
      <c r="I331" s="220"/>
      <c r="J331" s="43"/>
      <c r="K331" s="43"/>
      <c r="L331" s="47"/>
      <c r="M331" s="221"/>
      <c r="N331" s="22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191</v>
      </c>
      <c r="AU331" s="20" t="s">
        <v>83</v>
      </c>
    </row>
    <row r="332" s="2" customFormat="1">
      <c r="A332" s="41"/>
      <c r="B332" s="42"/>
      <c r="C332" s="43"/>
      <c r="D332" s="247" t="s">
        <v>221</v>
      </c>
      <c r="E332" s="43"/>
      <c r="F332" s="248" t="s">
        <v>1420</v>
      </c>
      <c r="G332" s="43"/>
      <c r="H332" s="43"/>
      <c r="I332" s="220"/>
      <c r="J332" s="43"/>
      <c r="K332" s="43"/>
      <c r="L332" s="47"/>
      <c r="M332" s="221"/>
      <c r="N332" s="22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221</v>
      </c>
      <c r="AU332" s="20" t="s">
        <v>83</v>
      </c>
    </row>
    <row r="333" s="13" customFormat="1">
      <c r="A333" s="13"/>
      <c r="B333" s="223"/>
      <c r="C333" s="224"/>
      <c r="D333" s="218" t="s">
        <v>196</v>
      </c>
      <c r="E333" s="225" t="s">
        <v>21</v>
      </c>
      <c r="F333" s="226" t="s">
        <v>1421</v>
      </c>
      <c r="G333" s="224"/>
      <c r="H333" s="227">
        <v>427.44999999999999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3" t="s">
        <v>196</v>
      </c>
      <c r="AU333" s="233" t="s">
        <v>83</v>
      </c>
      <c r="AV333" s="13" t="s">
        <v>83</v>
      </c>
      <c r="AW333" s="13" t="s">
        <v>34</v>
      </c>
      <c r="AX333" s="13" t="s">
        <v>73</v>
      </c>
      <c r="AY333" s="233" t="s">
        <v>184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1422</v>
      </c>
      <c r="G334" s="224"/>
      <c r="H334" s="227">
        <v>25.609999999999999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1423</v>
      </c>
      <c r="G335" s="224"/>
      <c r="H335" s="227">
        <v>20.57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1424</v>
      </c>
      <c r="G336" s="224"/>
      <c r="H336" s="227">
        <v>813.57000000000005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1425</v>
      </c>
      <c r="G337" s="224"/>
      <c r="H337" s="227">
        <v>29.25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4" customFormat="1">
      <c r="A338" s="14"/>
      <c r="B338" s="234"/>
      <c r="C338" s="235"/>
      <c r="D338" s="218" t="s">
        <v>196</v>
      </c>
      <c r="E338" s="236" t="s">
        <v>21</v>
      </c>
      <c r="F338" s="237" t="s">
        <v>198</v>
      </c>
      <c r="G338" s="235"/>
      <c r="H338" s="238">
        <v>1316.4500000000001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44" t="s">
        <v>196</v>
      </c>
      <c r="AU338" s="244" t="s">
        <v>83</v>
      </c>
      <c r="AV338" s="14" t="s">
        <v>183</v>
      </c>
      <c r="AW338" s="14" t="s">
        <v>34</v>
      </c>
      <c r="AX338" s="14" t="s">
        <v>81</v>
      </c>
      <c r="AY338" s="244" t="s">
        <v>184</v>
      </c>
    </row>
    <row r="339" s="12" customFormat="1" ht="22.8" customHeight="1">
      <c r="A339" s="12"/>
      <c r="B339" s="191"/>
      <c r="C339" s="192"/>
      <c r="D339" s="193" t="s">
        <v>72</v>
      </c>
      <c r="E339" s="245" t="s">
        <v>205</v>
      </c>
      <c r="F339" s="245" t="s">
        <v>650</v>
      </c>
      <c r="G339" s="192"/>
      <c r="H339" s="192"/>
      <c r="I339" s="195"/>
      <c r="J339" s="246">
        <f>BK339</f>
        <v>0</v>
      </c>
      <c r="K339" s="192"/>
      <c r="L339" s="197"/>
      <c r="M339" s="198"/>
      <c r="N339" s="199"/>
      <c r="O339" s="199"/>
      <c r="P339" s="200">
        <f>SUM(P340:P579)</f>
        <v>0</v>
      </c>
      <c r="Q339" s="199"/>
      <c r="R339" s="200">
        <f>SUM(R340:R579)</f>
        <v>338.64702000000005</v>
      </c>
      <c r="S339" s="199"/>
      <c r="T339" s="201">
        <f>SUM(T340:T579)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2" t="s">
        <v>81</v>
      </c>
      <c r="AT339" s="203" t="s">
        <v>72</v>
      </c>
      <c r="AU339" s="203" t="s">
        <v>81</v>
      </c>
      <c r="AY339" s="202" t="s">
        <v>184</v>
      </c>
      <c r="BK339" s="204">
        <f>SUM(BK340:BK579)</f>
        <v>0</v>
      </c>
    </row>
    <row r="340" s="2" customFormat="1" ht="24.15" customHeight="1">
      <c r="A340" s="41"/>
      <c r="B340" s="42"/>
      <c r="C340" s="205" t="s">
        <v>693</v>
      </c>
      <c r="D340" s="205" t="s">
        <v>185</v>
      </c>
      <c r="E340" s="206" t="s">
        <v>652</v>
      </c>
      <c r="F340" s="207" t="s">
        <v>653</v>
      </c>
      <c r="G340" s="208" t="s">
        <v>407</v>
      </c>
      <c r="H340" s="209">
        <v>921.10000000000002</v>
      </c>
      <c r="I340" s="210"/>
      <c r="J340" s="211">
        <f>ROUND(I340*H340,2)</f>
        <v>0</v>
      </c>
      <c r="K340" s="207" t="s">
        <v>219</v>
      </c>
      <c r="L340" s="47"/>
      <c r="M340" s="212" t="s">
        <v>21</v>
      </c>
      <c r="N340" s="213" t="s">
        <v>44</v>
      </c>
      <c r="O340" s="87"/>
      <c r="P340" s="214">
        <f>O340*H340</f>
        <v>0</v>
      </c>
      <c r="Q340" s="214">
        <v>0</v>
      </c>
      <c r="R340" s="214">
        <f>Q340*H340</f>
        <v>0</v>
      </c>
      <c r="S340" s="214">
        <v>0</v>
      </c>
      <c r="T340" s="21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16" t="s">
        <v>183</v>
      </c>
      <c r="AT340" s="216" t="s">
        <v>185</v>
      </c>
      <c r="AU340" s="216" t="s">
        <v>83</v>
      </c>
      <c r="AY340" s="20" t="s">
        <v>184</v>
      </c>
      <c r="BE340" s="217">
        <f>IF(N340="základní",J340,0)</f>
        <v>0</v>
      </c>
      <c r="BF340" s="217">
        <f>IF(N340="snížená",J340,0)</f>
        <v>0</v>
      </c>
      <c r="BG340" s="217">
        <f>IF(N340="zákl. přenesená",J340,0)</f>
        <v>0</v>
      </c>
      <c r="BH340" s="217">
        <f>IF(N340="sníž. přenesená",J340,0)</f>
        <v>0</v>
      </c>
      <c r="BI340" s="217">
        <f>IF(N340="nulová",J340,0)</f>
        <v>0</v>
      </c>
      <c r="BJ340" s="20" t="s">
        <v>81</v>
      </c>
      <c r="BK340" s="217">
        <f>ROUND(I340*H340,2)</f>
        <v>0</v>
      </c>
      <c r="BL340" s="20" t="s">
        <v>183</v>
      </c>
      <c r="BM340" s="216" t="s">
        <v>1426</v>
      </c>
    </row>
    <row r="341" s="2" customFormat="1">
      <c r="A341" s="41"/>
      <c r="B341" s="42"/>
      <c r="C341" s="43"/>
      <c r="D341" s="218" t="s">
        <v>191</v>
      </c>
      <c r="E341" s="43"/>
      <c r="F341" s="219" t="s">
        <v>655</v>
      </c>
      <c r="G341" s="43"/>
      <c r="H341" s="43"/>
      <c r="I341" s="220"/>
      <c r="J341" s="43"/>
      <c r="K341" s="43"/>
      <c r="L341" s="47"/>
      <c r="M341" s="221"/>
      <c r="N341" s="22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191</v>
      </c>
      <c r="AU341" s="20" t="s">
        <v>83</v>
      </c>
    </row>
    <row r="342" s="2" customFormat="1">
      <c r="A342" s="41"/>
      <c r="B342" s="42"/>
      <c r="C342" s="43"/>
      <c r="D342" s="247" t="s">
        <v>221</v>
      </c>
      <c r="E342" s="43"/>
      <c r="F342" s="248" t="s">
        <v>656</v>
      </c>
      <c r="G342" s="43"/>
      <c r="H342" s="43"/>
      <c r="I342" s="220"/>
      <c r="J342" s="43"/>
      <c r="K342" s="43"/>
      <c r="L342" s="47"/>
      <c r="M342" s="221"/>
      <c r="N342" s="22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221</v>
      </c>
      <c r="AU342" s="20" t="s">
        <v>83</v>
      </c>
    </row>
    <row r="343" s="15" customFormat="1">
      <c r="A343" s="15"/>
      <c r="B343" s="249"/>
      <c r="C343" s="250"/>
      <c r="D343" s="218" t="s">
        <v>196</v>
      </c>
      <c r="E343" s="251" t="s">
        <v>21</v>
      </c>
      <c r="F343" s="252" t="s">
        <v>660</v>
      </c>
      <c r="G343" s="250"/>
      <c r="H343" s="251" t="s">
        <v>21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58" t="s">
        <v>196</v>
      </c>
      <c r="AU343" s="258" t="s">
        <v>83</v>
      </c>
      <c r="AV343" s="15" t="s">
        <v>81</v>
      </c>
      <c r="AW343" s="15" t="s">
        <v>34</v>
      </c>
      <c r="AX343" s="15" t="s">
        <v>73</v>
      </c>
      <c r="AY343" s="258" t="s">
        <v>184</v>
      </c>
    </row>
    <row r="344" s="15" customFormat="1">
      <c r="A344" s="15"/>
      <c r="B344" s="249"/>
      <c r="C344" s="250"/>
      <c r="D344" s="218" t="s">
        <v>196</v>
      </c>
      <c r="E344" s="251" t="s">
        <v>21</v>
      </c>
      <c r="F344" s="252" t="s">
        <v>1280</v>
      </c>
      <c r="G344" s="250"/>
      <c r="H344" s="251" t="s">
        <v>21</v>
      </c>
      <c r="I344" s="253"/>
      <c r="J344" s="250"/>
      <c r="K344" s="250"/>
      <c r="L344" s="254"/>
      <c r="M344" s="255"/>
      <c r="N344" s="256"/>
      <c r="O344" s="256"/>
      <c r="P344" s="256"/>
      <c r="Q344" s="256"/>
      <c r="R344" s="256"/>
      <c r="S344" s="256"/>
      <c r="T344" s="257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8" t="s">
        <v>196</v>
      </c>
      <c r="AU344" s="258" t="s">
        <v>83</v>
      </c>
      <c r="AV344" s="15" t="s">
        <v>81</v>
      </c>
      <c r="AW344" s="15" t="s">
        <v>34</v>
      </c>
      <c r="AX344" s="15" t="s">
        <v>73</v>
      </c>
      <c r="AY344" s="258" t="s">
        <v>184</v>
      </c>
    </row>
    <row r="345" s="13" customFormat="1">
      <c r="A345" s="13"/>
      <c r="B345" s="223"/>
      <c r="C345" s="224"/>
      <c r="D345" s="218" t="s">
        <v>196</v>
      </c>
      <c r="E345" s="225" t="s">
        <v>21</v>
      </c>
      <c r="F345" s="226" t="s">
        <v>1427</v>
      </c>
      <c r="G345" s="224"/>
      <c r="H345" s="227">
        <v>348.56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3" t="s">
        <v>196</v>
      </c>
      <c r="AU345" s="233" t="s">
        <v>83</v>
      </c>
      <c r="AV345" s="13" t="s">
        <v>83</v>
      </c>
      <c r="AW345" s="13" t="s">
        <v>34</v>
      </c>
      <c r="AX345" s="13" t="s">
        <v>73</v>
      </c>
      <c r="AY345" s="233" t="s">
        <v>184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1428</v>
      </c>
      <c r="G346" s="224"/>
      <c r="H346" s="227">
        <v>294.32999999999998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5" customFormat="1">
      <c r="A347" s="15"/>
      <c r="B347" s="249"/>
      <c r="C347" s="250"/>
      <c r="D347" s="218" t="s">
        <v>196</v>
      </c>
      <c r="E347" s="251" t="s">
        <v>21</v>
      </c>
      <c r="F347" s="252" t="s">
        <v>1311</v>
      </c>
      <c r="G347" s="250"/>
      <c r="H347" s="251" t="s">
        <v>21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58" t="s">
        <v>196</v>
      </c>
      <c r="AU347" s="258" t="s">
        <v>83</v>
      </c>
      <c r="AV347" s="15" t="s">
        <v>81</v>
      </c>
      <c r="AW347" s="15" t="s">
        <v>34</v>
      </c>
      <c r="AX347" s="15" t="s">
        <v>73</v>
      </c>
      <c r="AY347" s="258" t="s">
        <v>184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1429</v>
      </c>
      <c r="G348" s="224"/>
      <c r="H348" s="227">
        <v>170.68000000000001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5" customFormat="1">
      <c r="A349" s="15"/>
      <c r="B349" s="249"/>
      <c r="C349" s="250"/>
      <c r="D349" s="218" t="s">
        <v>196</v>
      </c>
      <c r="E349" s="251" t="s">
        <v>21</v>
      </c>
      <c r="F349" s="252" t="s">
        <v>657</v>
      </c>
      <c r="G349" s="250"/>
      <c r="H349" s="251" t="s">
        <v>21</v>
      </c>
      <c r="I349" s="253"/>
      <c r="J349" s="250"/>
      <c r="K349" s="250"/>
      <c r="L349" s="254"/>
      <c r="M349" s="255"/>
      <c r="N349" s="256"/>
      <c r="O349" s="256"/>
      <c r="P349" s="256"/>
      <c r="Q349" s="256"/>
      <c r="R349" s="256"/>
      <c r="S349" s="256"/>
      <c r="T349" s="25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8" t="s">
        <v>196</v>
      </c>
      <c r="AU349" s="258" t="s">
        <v>83</v>
      </c>
      <c r="AV349" s="15" t="s">
        <v>81</v>
      </c>
      <c r="AW349" s="15" t="s">
        <v>34</v>
      </c>
      <c r="AX349" s="15" t="s">
        <v>73</v>
      </c>
      <c r="AY349" s="258" t="s">
        <v>184</v>
      </c>
    </row>
    <row r="350" s="15" customFormat="1">
      <c r="A350" s="15"/>
      <c r="B350" s="249"/>
      <c r="C350" s="250"/>
      <c r="D350" s="218" t="s">
        <v>196</v>
      </c>
      <c r="E350" s="251" t="s">
        <v>21</v>
      </c>
      <c r="F350" s="252" t="s">
        <v>1280</v>
      </c>
      <c r="G350" s="250"/>
      <c r="H350" s="251" t="s">
        <v>21</v>
      </c>
      <c r="I350" s="253"/>
      <c r="J350" s="250"/>
      <c r="K350" s="250"/>
      <c r="L350" s="254"/>
      <c r="M350" s="255"/>
      <c r="N350" s="256"/>
      <c r="O350" s="256"/>
      <c r="P350" s="256"/>
      <c r="Q350" s="256"/>
      <c r="R350" s="256"/>
      <c r="S350" s="256"/>
      <c r="T350" s="25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58" t="s">
        <v>196</v>
      </c>
      <c r="AU350" s="258" t="s">
        <v>83</v>
      </c>
      <c r="AV350" s="15" t="s">
        <v>81</v>
      </c>
      <c r="AW350" s="15" t="s">
        <v>34</v>
      </c>
      <c r="AX350" s="15" t="s">
        <v>73</v>
      </c>
      <c r="AY350" s="258" t="s">
        <v>184</v>
      </c>
    </row>
    <row r="351" s="13" customFormat="1">
      <c r="A351" s="13"/>
      <c r="B351" s="223"/>
      <c r="C351" s="224"/>
      <c r="D351" s="218" t="s">
        <v>196</v>
      </c>
      <c r="E351" s="225" t="s">
        <v>21</v>
      </c>
      <c r="F351" s="226" t="s">
        <v>1430</v>
      </c>
      <c r="G351" s="224"/>
      <c r="H351" s="227">
        <v>5.3799999999999999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3" t="s">
        <v>196</v>
      </c>
      <c r="AU351" s="233" t="s">
        <v>83</v>
      </c>
      <c r="AV351" s="13" t="s">
        <v>83</v>
      </c>
      <c r="AW351" s="13" t="s">
        <v>34</v>
      </c>
      <c r="AX351" s="13" t="s">
        <v>73</v>
      </c>
      <c r="AY351" s="233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1431</v>
      </c>
      <c r="G352" s="224"/>
      <c r="H352" s="227">
        <v>12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5" customFormat="1">
      <c r="A353" s="15"/>
      <c r="B353" s="249"/>
      <c r="C353" s="250"/>
      <c r="D353" s="218" t="s">
        <v>196</v>
      </c>
      <c r="E353" s="251" t="s">
        <v>21</v>
      </c>
      <c r="F353" s="252" t="s">
        <v>1311</v>
      </c>
      <c r="G353" s="250"/>
      <c r="H353" s="251" t="s">
        <v>21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8" t="s">
        <v>196</v>
      </c>
      <c r="AU353" s="258" t="s">
        <v>83</v>
      </c>
      <c r="AV353" s="15" t="s">
        <v>81</v>
      </c>
      <c r="AW353" s="15" t="s">
        <v>34</v>
      </c>
      <c r="AX353" s="15" t="s">
        <v>73</v>
      </c>
      <c r="AY353" s="258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1432</v>
      </c>
      <c r="G354" s="224"/>
      <c r="H354" s="227">
        <v>8.8699999999999992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73</v>
      </c>
      <c r="AY354" s="233" t="s">
        <v>184</v>
      </c>
    </row>
    <row r="355" s="15" customFormat="1">
      <c r="A355" s="15"/>
      <c r="B355" s="249"/>
      <c r="C355" s="250"/>
      <c r="D355" s="218" t="s">
        <v>196</v>
      </c>
      <c r="E355" s="251" t="s">
        <v>21</v>
      </c>
      <c r="F355" s="252" t="s">
        <v>1433</v>
      </c>
      <c r="G355" s="250"/>
      <c r="H355" s="251" t="s">
        <v>21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58" t="s">
        <v>196</v>
      </c>
      <c r="AU355" s="258" t="s">
        <v>83</v>
      </c>
      <c r="AV355" s="15" t="s">
        <v>81</v>
      </c>
      <c r="AW355" s="15" t="s">
        <v>34</v>
      </c>
      <c r="AX355" s="15" t="s">
        <v>73</v>
      </c>
      <c r="AY355" s="258" t="s">
        <v>184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1434</v>
      </c>
      <c r="G356" s="224"/>
      <c r="H356" s="227">
        <v>3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5" customFormat="1">
      <c r="A357" s="15"/>
      <c r="B357" s="249"/>
      <c r="C357" s="250"/>
      <c r="D357" s="218" t="s">
        <v>196</v>
      </c>
      <c r="E357" s="251" t="s">
        <v>21</v>
      </c>
      <c r="F357" s="252" t="s">
        <v>1095</v>
      </c>
      <c r="G357" s="250"/>
      <c r="H357" s="251" t="s">
        <v>21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8" t="s">
        <v>196</v>
      </c>
      <c r="AU357" s="258" t="s">
        <v>83</v>
      </c>
      <c r="AV357" s="15" t="s">
        <v>81</v>
      </c>
      <c r="AW357" s="15" t="s">
        <v>34</v>
      </c>
      <c r="AX357" s="15" t="s">
        <v>73</v>
      </c>
      <c r="AY357" s="258" t="s">
        <v>184</v>
      </c>
    </row>
    <row r="358" s="13" customFormat="1">
      <c r="A358" s="13"/>
      <c r="B358" s="223"/>
      <c r="C358" s="224"/>
      <c r="D358" s="218" t="s">
        <v>196</v>
      </c>
      <c r="E358" s="225" t="s">
        <v>21</v>
      </c>
      <c r="F358" s="226" t="s">
        <v>1324</v>
      </c>
      <c r="G358" s="224"/>
      <c r="H358" s="227">
        <v>68.909999999999997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3" t="s">
        <v>196</v>
      </c>
      <c r="AU358" s="233" t="s">
        <v>83</v>
      </c>
      <c r="AV358" s="13" t="s">
        <v>83</v>
      </c>
      <c r="AW358" s="13" t="s">
        <v>34</v>
      </c>
      <c r="AX358" s="13" t="s">
        <v>73</v>
      </c>
      <c r="AY358" s="233" t="s">
        <v>184</v>
      </c>
    </row>
    <row r="359" s="13" customFormat="1">
      <c r="A359" s="13"/>
      <c r="B359" s="223"/>
      <c r="C359" s="224"/>
      <c r="D359" s="218" t="s">
        <v>196</v>
      </c>
      <c r="E359" s="225" t="s">
        <v>21</v>
      </c>
      <c r="F359" s="226" t="s">
        <v>1325</v>
      </c>
      <c r="G359" s="224"/>
      <c r="H359" s="227">
        <v>9.3699999999999992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3" t="s">
        <v>196</v>
      </c>
      <c r="AU359" s="233" t="s">
        <v>83</v>
      </c>
      <c r="AV359" s="13" t="s">
        <v>83</v>
      </c>
      <c r="AW359" s="13" t="s">
        <v>34</v>
      </c>
      <c r="AX359" s="13" t="s">
        <v>73</v>
      </c>
      <c r="AY359" s="233" t="s">
        <v>184</v>
      </c>
    </row>
    <row r="360" s="14" customFormat="1">
      <c r="A360" s="14"/>
      <c r="B360" s="234"/>
      <c r="C360" s="235"/>
      <c r="D360" s="218" t="s">
        <v>196</v>
      </c>
      <c r="E360" s="236" t="s">
        <v>21</v>
      </c>
      <c r="F360" s="237" t="s">
        <v>198</v>
      </c>
      <c r="G360" s="235"/>
      <c r="H360" s="238">
        <v>921.09999999999991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44" t="s">
        <v>196</v>
      </c>
      <c r="AU360" s="244" t="s">
        <v>83</v>
      </c>
      <c r="AV360" s="14" t="s">
        <v>183</v>
      </c>
      <c r="AW360" s="14" t="s">
        <v>34</v>
      </c>
      <c r="AX360" s="14" t="s">
        <v>81</v>
      </c>
      <c r="AY360" s="244" t="s">
        <v>184</v>
      </c>
    </row>
    <row r="361" s="2" customFormat="1" ht="24.15" customHeight="1">
      <c r="A361" s="41"/>
      <c r="B361" s="42"/>
      <c r="C361" s="205" t="s">
        <v>700</v>
      </c>
      <c r="D361" s="205" t="s">
        <v>185</v>
      </c>
      <c r="E361" s="206" t="s">
        <v>665</v>
      </c>
      <c r="F361" s="207" t="s">
        <v>666</v>
      </c>
      <c r="G361" s="208" t="s">
        <v>407</v>
      </c>
      <c r="H361" s="209">
        <v>2835.7399999999998</v>
      </c>
      <c r="I361" s="210"/>
      <c r="J361" s="211">
        <f>ROUND(I361*H361,2)</f>
        <v>0</v>
      </c>
      <c r="K361" s="207" t="s">
        <v>219</v>
      </c>
      <c r="L361" s="47"/>
      <c r="M361" s="212" t="s">
        <v>21</v>
      </c>
      <c r="N361" s="213" t="s">
        <v>44</v>
      </c>
      <c r="O361" s="87"/>
      <c r="P361" s="214">
        <f>O361*H361</f>
        <v>0</v>
      </c>
      <c r="Q361" s="214">
        <v>0</v>
      </c>
      <c r="R361" s="214">
        <f>Q361*H361</f>
        <v>0</v>
      </c>
      <c r="S361" s="214">
        <v>0</v>
      </c>
      <c r="T361" s="21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16" t="s">
        <v>183</v>
      </c>
      <c r="AT361" s="216" t="s">
        <v>185</v>
      </c>
      <c r="AU361" s="216" t="s">
        <v>83</v>
      </c>
      <c r="AY361" s="20" t="s">
        <v>184</v>
      </c>
      <c r="BE361" s="217">
        <f>IF(N361="základní",J361,0)</f>
        <v>0</v>
      </c>
      <c r="BF361" s="217">
        <f>IF(N361="snížená",J361,0)</f>
        <v>0</v>
      </c>
      <c r="BG361" s="217">
        <f>IF(N361="zákl. přenesená",J361,0)</f>
        <v>0</v>
      </c>
      <c r="BH361" s="217">
        <f>IF(N361="sníž. přenesená",J361,0)</f>
        <v>0</v>
      </c>
      <c r="BI361" s="217">
        <f>IF(N361="nulová",J361,0)</f>
        <v>0</v>
      </c>
      <c r="BJ361" s="20" t="s">
        <v>81</v>
      </c>
      <c r="BK361" s="217">
        <f>ROUND(I361*H361,2)</f>
        <v>0</v>
      </c>
      <c r="BL361" s="20" t="s">
        <v>183</v>
      </c>
      <c r="BM361" s="216" t="s">
        <v>1435</v>
      </c>
    </row>
    <row r="362" s="2" customFormat="1">
      <c r="A362" s="41"/>
      <c r="B362" s="42"/>
      <c r="C362" s="43"/>
      <c r="D362" s="218" t="s">
        <v>191</v>
      </c>
      <c r="E362" s="43"/>
      <c r="F362" s="219" t="s">
        <v>668</v>
      </c>
      <c r="G362" s="43"/>
      <c r="H362" s="43"/>
      <c r="I362" s="220"/>
      <c r="J362" s="43"/>
      <c r="K362" s="43"/>
      <c r="L362" s="47"/>
      <c r="M362" s="221"/>
      <c r="N362" s="22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191</v>
      </c>
      <c r="AU362" s="20" t="s">
        <v>83</v>
      </c>
    </row>
    <row r="363" s="2" customFormat="1">
      <c r="A363" s="41"/>
      <c r="B363" s="42"/>
      <c r="C363" s="43"/>
      <c r="D363" s="247" t="s">
        <v>221</v>
      </c>
      <c r="E363" s="43"/>
      <c r="F363" s="248" t="s">
        <v>669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221</v>
      </c>
      <c r="AU363" s="20" t="s">
        <v>83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1436</v>
      </c>
      <c r="G364" s="224"/>
      <c r="H364" s="227">
        <v>903.79999999999995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1437</v>
      </c>
      <c r="G365" s="224"/>
      <c r="H365" s="227">
        <v>706.50999999999999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73</v>
      </c>
      <c r="AY365" s="233" t="s">
        <v>184</v>
      </c>
    </row>
    <row r="366" s="13" customFormat="1">
      <c r="A366" s="13"/>
      <c r="B366" s="223"/>
      <c r="C366" s="224"/>
      <c r="D366" s="218" t="s">
        <v>196</v>
      </c>
      <c r="E366" s="225" t="s">
        <v>21</v>
      </c>
      <c r="F366" s="226" t="s">
        <v>1100</v>
      </c>
      <c r="G366" s="224"/>
      <c r="H366" s="227">
        <v>187.40000000000001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3" t="s">
        <v>196</v>
      </c>
      <c r="AU366" s="233" t="s">
        <v>83</v>
      </c>
      <c r="AV366" s="13" t="s">
        <v>83</v>
      </c>
      <c r="AW366" s="13" t="s">
        <v>34</v>
      </c>
      <c r="AX366" s="13" t="s">
        <v>73</v>
      </c>
      <c r="AY366" s="233" t="s">
        <v>184</v>
      </c>
    </row>
    <row r="367" s="13" customFormat="1">
      <c r="A367" s="13"/>
      <c r="B367" s="223"/>
      <c r="C367" s="224"/>
      <c r="D367" s="218" t="s">
        <v>196</v>
      </c>
      <c r="E367" s="225" t="s">
        <v>21</v>
      </c>
      <c r="F367" s="226" t="s">
        <v>1438</v>
      </c>
      <c r="G367" s="224"/>
      <c r="H367" s="227">
        <v>97.5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3" t="s">
        <v>196</v>
      </c>
      <c r="AU367" s="233" t="s">
        <v>83</v>
      </c>
      <c r="AV367" s="13" t="s">
        <v>83</v>
      </c>
      <c r="AW367" s="13" t="s">
        <v>34</v>
      </c>
      <c r="AX367" s="13" t="s">
        <v>73</v>
      </c>
      <c r="AY367" s="233" t="s">
        <v>184</v>
      </c>
    </row>
    <row r="368" s="13" customFormat="1">
      <c r="A368" s="13"/>
      <c r="B368" s="223"/>
      <c r="C368" s="224"/>
      <c r="D368" s="218" t="s">
        <v>196</v>
      </c>
      <c r="E368" s="225" t="s">
        <v>21</v>
      </c>
      <c r="F368" s="226" t="s">
        <v>1439</v>
      </c>
      <c r="G368" s="224"/>
      <c r="H368" s="227">
        <v>141.19999999999999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3" t="s">
        <v>196</v>
      </c>
      <c r="AU368" s="233" t="s">
        <v>83</v>
      </c>
      <c r="AV368" s="13" t="s">
        <v>83</v>
      </c>
      <c r="AW368" s="13" t="s">
        <v>34</v>
      </c>
      <c r="AX368" s="13" t="s">
        <v>73</v>
      </c>
      <c r="AY368" s="233" t="s">
        <v>184</v>
      </c>
    </row>
    <row r="369" s="13" customFormat="1">
      <c r="A369" s="13"/>
      <c r="B369" s="223"/>
      <c r="C369" s="224"/>
      <c r="D369" s="218" t="s">
        <v>196</v>
      </c>
      <c r="E369" s="225" t="s">
        <v>21</v>
      </c>
      <c r="F369" s="226" t="s">
        <v>1104</v>
      </c>
      <c r="G369" s="224"/>
      <c r="H369" s="227">
        <v>23.760000000000002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3" t="s">
        <v>196</v>
      </c>
      <c r="AU369" s="233" t="s">
        <v>83</v>
      </c>
      <c r="AV369" s="13" t="s">
        <v>83</v>
      </c>
      <c r="AW369" s="13" t="s">
        <v>34</v>
      </c>
      <c r="AX369" s="13" t="s">
        <v>73</v>
      </c>
      <c r="AY369" s="233" t="s">
        <v>184</v>
      </c>
    </row>
    <row r="370" s="15" customFormat="1">
      <c r="A370" s="15"/>
      <c r="B370" s="249"/>
      <c r="C370" s="250"/>
      <c r="D370" s="218" t="s">
        <v>196</v>
      </c>
      <c r="E370" s="251" t="s">
        <v>21</v>
      </c>
      <c r="F370" s="252" t="s">
        <v>1078</v>
      </c>
      <c r="G370" s="250"/>
      <c r="H370" s="251" t="s">
        <v>21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58" t="s">
        <v>196</v>
      </c>
      <c r="AU370" s="258" t="s">
        <v>83</v>
      </c>
      <c r="AV370" s="15" t="s">
        <v>81</v>
      </c>
      <c r="AW370" s="15" t="s">
        <v>34</v>
      </c>
      <c r="AX370" s="15" t="s">
        <v>73</v>
      </c>
      <c r="AY370" s="258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1405</v>
      </c>
      <c r="G371" s="224"/>
      <c r="H371" s="227">
        <v>130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1406</v>
      </c>
      <c r="G372" s="224"/>
      <c r="H372" s="227">
        <v>82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1407</v>
      </c>
      <c r="G373" s="224"/>
      <c r="H373" s="227">
        <v>5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1408</v>
      </c>
      <c r="G374" s="224"/>
      <c r="H374" s="227">
        <v>16.300000000000001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1409</v>
      </c>
      <c r="G375" s="224"/>
      <c r="H375" s="227">
        <v>20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83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5" customFormat="1">
      <c r="A376" s="15"/>
      <c r="B376" s="249"/>
      <c r="C376" s="250"/>
      <c r="D376" s="218" t="s">
        <v>196</v>
      </c>
      <c r="E376" s="251" t="s">
        <v>21</v>
      </c>
      <c r="F376" s="252" t="s">
        <v>1440</v>
      </c>
      <c r="G376" s="250"/>
      <c r="H376" s="251" t="s">
        <v>21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8" t="s">
        <v>196</v>
      </c>
      <c r="AU376" s="258" t="s">
        <v>83</v>
      </c>
      <c r="AV376" s="15" t="s">
        <v>81</v>
      </c>
      <c r="AW376" s="15" t="s">
        <v>34</v>
      </c>
      <c r="AX376" s="15" t="s">
        <v>73</v>
      </c>
      <c r="AY376" s="258" t="s">
        <v>184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1441</v>
      </c>
      <c r="G377" s="224"/>
      <c r="H377" s="227">
        <v>48.640000000000001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5" customFormat="1">
      <c r="A378" s="15"/>
      <c r="B378" s="249"/>
      <c r="C378" s="250"/>
      <c r="D378" s="218" t="s">
        <v>196</v>
      </c>
      <c r="E378" s="251" t="s">
        <v>21</v>
      </c>
      <c r="F378" s="252" t="s">
        <v>1105</v>
      </c>
      <c r="G378" s="250"/>
      <c r="H378" s="251" t="s">
        <v>21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8" t="s">
        <v>196</v>
      </c>
      <c r="AU378" s="258" t="s">
        <v>83</v>
      </c>
      <c r="AV378" s="15" t="s">
        <v>81</v>
      </c>
      <c r="AW378" s="15" t="s">
        <v>34</v>
      </c>
      <c r="AX378" s="15" t="s">
        <v>73</v>
      </c>
      <c r="AY378" s="258" t="s">
        <v>184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1109</v>
      </c>
      <c r="G379" s="224"/>
      <c r="H379" s="227">
        <v>25.609999999999999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83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5" customFormat="1">
      <c r="A380" s="15"/>
      <c r="B380" s="249"/>
      <c r="C380" s="250"/>
      <c r="D380" s="218" t="s">
        <v>196</v>
      </c>
      <c r="E380" s="251" t="s">
        <v>21</v>
      </c>
      <c r="F380" s="252" t="s">
        <v>1105</v>
      </c>
      <c r="G380" s="250"/>
      <c r="H380" s="251" t="s">
        <v>21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58" t="s">
        <v>196</v>
      </c>
      <c r="AU380" s="258" t="s">
        <v>83</v>
      </c>
      <c r="AV380" s="15" t="s">
        <v>81</v>
      </c>
      <c r="AW380" s="15" t="s">
        <v>34</v>
      </c>
      <c r="AX380" s="15" t="s">
        <v>73</v>
      </c>
      <c r="AY380" s="258" t="s">
        <v>184</v>
      </c>
    </row>
    <row r="381" s="13" customFormat="1">
      <c r="A381" s="13"/>
      <c r="B381" s="223"/>
      <c r="C381" s="224"/>
      <c r="D381" s="218" t="s">
        <v>196</v>
      </c>
      <c r="E381" s="225" t="s">
        <v>21</v>
      </c>
      <c r="F381" s="226" t="s">
        <v>1442</v>
      </c>
      <c r="G381" s="224"/>
      <c r="H381" s="227">
        <v>65.969999999999999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3" t="s">
        <v>196</v>
      </c>
      <c r="AU381" s="233" t="s">
        <v>83</v>
      </c>
      <c r="AV381" s="13" t="s">
        <v>83</v>
      </c>
      <c r="AW381" s="13" t="s">
        <v>34</v>
      </c>
      <c r="AX381" s="13" t="s">
        <v>73</v>
      </c>
      <c r="AY381" s="233" t="s">
        <v>184</v>
      </c>
    </row>
    <row r="382" s="13" customFormat="1">
      <c r="A382" s="13"/>
      <c r="B382" s="223"/>
      <c r="C382" s="224"/>
      <c r="D382" s="218" t="s">
        <v>196</v>
      </c>
      <c r="E382" s="225" t="s">
        <v>21</v>
      </c>
      <c r="F382" s="226" t="s">
        <v>1443</v>
      </c>
      <c r="G382" s="224"/>
      <c r="H382" s="227">
        <v>106.41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3" t="s">
        <v>196</v>
      </c>
      <c r="AU382" s="233" t="s">
        <v>83</v>
      </c>
      <c r="AV382" s="13" t="s">
        <v>83</v>
      </c>
      <c r="AW382" s="13" t="s">
        <v>34</v>
      </c>
      <c r="AX382" s="13" t="s">
        <v>73</v>
      </c>
      <c r="AY382" s="233" t="s">
        <v>184</v>
      </c>
    </row>
    <row r="383" s="15" customFormat="1">
      <c r="A383" s="15"/>
      <c r="B383" s="249"/>
      <c r="C383" s="250"/>
      <c r="D383" s="218" t="s">
        <v>196</v>
      </c>
      <c r="E383" s="251" t="s">
        <v>21</v>
      </c>
      <c r="F383" s="252" t="s">
        <v>1110</v>
      </c>
      <c r="G383" s="250"/>
      <c r="H383" s="251" t="s">
        <v>21</v>
      </c>
      <c r="I383" s="253"/>
      <c r="J383" s="250"/>
      <c r="K383" s="250"/>
      <c r="L383" s="254"/>
      <c r="M383" s="255"/>
      <c r="N383" s="256"/>
      <c r="O383" s="256"/>
      <c r="P383" s="256"/>
      <c r="Q383" s="256"/>
      <c r="R383" s="256"/>
      <c r="S383" s="256"/>
      <c r="T383" s="257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58" t="s">
        <v>196</v>
      </c>
      <c r="AU383" s="258" t="s">
        <v>83</v>
      </c>
      <c r="AV383" s="15" t="s">
        <v>81</v>
      </c>
      <c r="AW383" s="15" t="s">
        <v>34</v>
      </c>
      <c r="AX383" s="15" t="s">
        <v>73</v>
      </c>
      <c r="AY383" s="258" t="s">
        <v>184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1444</v>
      </c>
      <c r="G384" s="224"/>
      <c r="H384" s="227">
        <v>27.469999999999999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1445</v>
      </c>
      <c r="G385" s="224"/>
      <c r="H385" s="227">
        <v>27.77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3" customFormat="1">
      <c r="A386" s="13"/>
      <c r="B386" s="223"/>
      <c r="C386" s="224"/>
      <c r="D386" s="218" t="s">
        <v>196</v>
      </c>
      <c r="E386" s="225" t="s">
        <v>21</v>
      </c>
      <c r="F386" s="226" t="s">
        <v>1446</v>
      </c>
      <c r="G386" s="224"/>
      <c r="H386" s="227">
        <v>26.780000000000001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3" t="s">
        <v>196</v>
      </c>
      <c r="AU386" s="233" t="s">
        <v>83</v>
      </c>
      <c r="AV386" s="13" t="s">
        <v>83</v>
      </c>
      <c r="AW386" s="13" t="s">
        <v>34</v>
      </c>
      <c r="AX386" s="13" t="s">
        <v>73</v>
      </c>
      <c r="AY386" s="233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1447</v>
      </c>
      <c r="G387" s="224"/>
      <c r="H387" s="227">
        <v>18.469999999999999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3" customFormat="1">
      <c r="A388" s="13"/>
      <c r="B388" s="223"/>
      <c r="C388" s="224"/>
      <c r="D388" s="218" t="s">
        <v>196</v>
      </c>
      <c r="E388" s="225" t="s">
        <v>21</v>
      </c>
      <c r="F388" s="226" t="s">
        <v>1448</v>
      </c>
      <c r="G388" s="224"/>
      <c r="H388" s="227">
        <v>39.25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3" t="s">
        <v>196</v>
      </c>
      <c r="AU388" s="233" t="s">
        <v>83</v>
      </c>
      <c r="AV388" s="13" t="s">
        <v>83</v>
      </c>
      <c r="AW388" s="13" t="s">
        <v>34</v>
      </c>
      <c r="AX388" s="13" t="s">
        <v>73</v>
      </c>
      <c r="AY388" s="233" t="s">
        <v>184</v>
      </c>
    </row>
    <row r="389" s="13" customFormat="1">
      <c r="A389" s="13"/>
      <c r="B389" s="223"/>
      <c r="C389" s="224"/>
      <c r="D389" s="218" t="s">
        <v>196</v>
      </c>
      <c r="E389" s="225" t="s">
        <v>21</v>
      </c>
      <c r="F389" s="226" t="s">
        <v>1449</v>
      </c>
      <c r="G389" s="224"/>
      <c r="H389" s="227">
        <v>27.739999999999998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3" t="s">
        <v>196</v>
      </c>
      <c r="AU389" s="233" t="s">
        <v>83</v>
      </c>
      <c r="AV389" s="13" t="s">
        <v>83</v>
      </c>
      <c r="AW389" s="13" t="s">
        <v>34</v>
      </c>
      <c r="AX389" s="13" t="s">
        <v>73</v>
      </c>
      <c r="AY389" s="233" t="s">
        <v>184</v>
      </c>
    </row>
    <row r="390" s="13" customFormat="1">
      <c r="A390" s="13"/>
      <c r="B390" s="223"/>
      <c r="C390" s="224"/>
      <c r="D390" s="218" t="s">
        <v>196</v>
      </c>
      <c r="E390" s="225" t="s">
        <v>21</v>
      </c>
      <c r="F390" s="226" t="s">
        <v>1450</v>
      </c>
      <c r="G390" s="224"/>
      <c r="H390" s="227">
        <v>41.369999999999997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3" t="s">
        <v>196</v>
      </c>
      <c r="AU390" s="233" t="s">
        <v>83</v>
      </c>
      <c r="AV390" s="13" t="s">
        <v>83</v>
      </c>
      <c r="AW390" s="13" t="s">
        <v>34</v>
      </c>
      <c r="AX390" s="13" t="s">
        <v>73</v>
      </c>
      <c r="AY390" s="233" t="s">
        <v>184</v>
      </c>
    </row>
    <row r="391" s="15" customFormat="1">
      <c r="A391" s="15"/>
      <c r="B391" s="249"/>
      <c r="C391" s="250"/>
      <c r="D391" s="218" t="s">
        <v>196</v>
      </c>
      <c r="E391" s="251" t="s">
        <v>21</v>
      </c>
      <c r="F391" s="252" t="s">
        <v>1451</v>
      </c>
      <c r="G391" s="250"/>
      <c r="H391" s="251" t="s">
        <v>21</v>
      </c>
      <c r="I391" s="253"/>
      <c r="J391" s="250"/>
      <c r="K391" s="250"/>
      <c r="L391" s="254"/>
      <c r="M391" s="255"/>
      <c r="N391" s="256"/>
      <c r="O391" s="256"/>
      <c r="P391" s="256"/>
      <c r="Q391" s="256"/>
      <c r="R391" s="256"/>
      <c r="S391" s="256"/>
      <c r="T391" s="25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58" t="s">
        <v>196</v>
      </c>
      <c r="AU391" s="258" t="s">
        <v>83</v>
      </c>
      <c r="AV391" s="15" t="s">
        <v>81</v>
      </c>
      <c r="AW391" s="15" t="s">
        <v>34</v>
      </c>
      <c r="AX391" s="15" t="s">
        <v>73</v>
      </c>
      <c r="AY391" s="258" t="s">
        <v>184</v>
      </c>
    </row>
    <row r="392" s="15" customFormat="1">
      <c r="A392" s="15"/>
      <c r="B392" s="249"/>
      <c r="C392" s="250"/>
      <c r="D392" s="218" t="s">
        <v>196</v>
      </c>
      <c r="E392" s="251" t="s">
        <v>21</v>
      </c>
      <c r="F392" s="252" t="s">
        <v>1311</v>
      </c>
      <c r="G392" s="250"/>
      <c r="H392" s="251" t="s">
        <v>21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8" t="s">
        <v>196</v>
      </c>
      <c r="AU392" s="258" t="s">
        <v>83</v>
      </c>
      <c r="AV392" s="15" t="s">
        <v>81</v>
      </c>
      <c r="AW392" s="15" t="s">
        <v>34</v>
      </c>
      <c r="AX392" s="15" t="s">
        <v>73</v>
      </c>
      <c r="AY392" s="258" t="s">
        <v>184</v>
      </c>
    </row>
    <row r="393" s="13" customFormat="1">
      <c r="A393" s="13"/>
      <c r="B393" s="223"/>
      <c r="C393" s="224"/>
      <c r="D393" s="218" t="s">
        <v>196</v>
      </c>
      <c r="E393" s="225" t="s">
        <v>21</v>
      </c>
      <c r="F393" s="226" t="s">
        <v>1452</v>
      </c>
      <c r="G393" s="224"/>
      <c r="H393" s="227">
        <v>46.219999999999999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3" t="s">
        <v>196</v>
      </c>
      <c r="AU393" s="233" t="s">
        <v>83</v>
      </c>
      <c r="AV393" s="13" t="s">
        <v>83</v>
      </c>
      <c r="AW393" s="13" t="s">
        <v>34</v>
      </c>
      <c r="AX393" s="13" t="s">
        <v>73</v>
      </c>
      <c r="AY393" s="233" t="s">
        <v>184</v>
      </c>
    </row>
    <row r="394" s="15" customFormat="1">
      <c r="A394" s="15"/>
      <c r="B394" s="249"/>
      <c r="C394" s="250"/>
      <c r="D394" s="218" t="s">
        <v>196</v>
      </c>
      <c r="E394" s="251" t="s">
        <v>21</v>
      </c>
      <c r="F394" s="252" t="s">
        <v>1453</v>
      </c>
      <c r="G394" s="250"/>
      <c r="H394" s="251" t="s">
        <v>21</v>
      </c>
      <c r="I394" s="253"/>
      <c r="J394" s="250"/>
      <c r="K394" s="250"/>
      <c r="L394" s="254"/>
      <c r="M394" s="255"/>
      <c r="N394" s="256"/>
      <c r="O394" s="256"/>
      <c r="P394" s="256"/>
      <c r="Q394" s="256"/>
      <c r="R394" s="256"/>
      <c r="S394" s="256"/>
      <c r="T394" s="25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58" t="s">
        <v>196</v>
      </c>
      <c r="AU394" s="258" t="s">
        <v>83</v>
      </c>
      <c r="AV394" s="15" t="s">
        <v>81</v>
      </c>
      <c r="AW394" s="15" t="s">
        <v>34</v>
      </c>
      <c r="AX394" s="15" t="s">
        <v>73</v>
      </c>
      <c r="AY394" s="258" t="s">
        <v>184</v>
      </c>
    </row>
    <row r="395" s="15" customFormat="1">
      <c r="A395" s="15"/>
      <c r="B395" s="249"/>
      <c r="C395" s="250"/>
      <c r="D395" s="218" t="s">
        <v>196</v>
      </c>
      <c r="E395" s="251" t="s">
        <v>21</v>
      </c>
      <c r="F395" s="252" t="s">
        <v>1454</v>
      </c>
      <c r="G395" s="250"/>
      <c r="H395" s="251" t="s">
        <v>21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58" t="s">
        <v>196</v>
      </c>
      <c r="AU395" s="258" t="s">
        <v>83</v>
      </c>
      <c r="AV395" s="15" t="s">
        <v>81</v>
      </c>
      <c r="AW395" s="15" t="s">
        <v>34</v>
      </c>
      <c r="AX395" s="15" t="s">
        <v>73</v>
      </c>
      <c r="AY395" s="258" t="s">
        <v>184</v>
      </c>
    </row>
    <row r="396" s="13" customFormat="1">
      <c r="A396" s="13"/>
      <c r="B396" s="223"/>
      <c r="C396" s="224"/>
      <c r="D396" s="218" t="s">
        <v>196</v>
      </c>
      <c r="E396" s="225" t="s">
        <v>21</v>
      </c>
      <c r="F396" s="226" t="s">
        <v>1455</v>
      </c>
      <c r="G396" s="224"/>
      <c r="H396" s="227">
        <v>3.3500000000000001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3" t="s">
        <v>196</v>
      </c>
      <c r="AU396" s="233" t="s">
        <v>83</v>
      </c>
      <c r="AV396" s="13" t="s">
        <v>83</v>
      </c>
      <c r="AW396" s="13" t="s">
        <v>34</v>
      </c>
      <c r="AX396" s="13" t="s">
        <v>73</v>
      </c>
      <c r="AY396" s="233" t="s">
        <v>184</v>
      </c>
    </row>
    <row r="397" s="13" customFormat="1">
      <c r="A397" s="13"/>
      <c r="B397" s="223"/>
      <c r="C397" s="224"/>
      <c r="D397" s="218" t="s">
        <v>196</v>
      </c>
      <c r="E397" s="225" t="s">
        <v>21</v>
      </c>
      <c r="F397" s="226" t="s">
        <v>1456</v>
      </c>
      <c r="G397" s="224"/>
      <c r="H397" s="227">
        <v>2.4500000000000002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3" t="s">
        <v>196</v>
      </c>
      <c r="AU397" s="233" t="s">
        <v>83</v>
      </c>
      <c r="AV397" s="13" t="s">
        <v>83</v>
      </c>
      <c r="AW397" s="13" t="s">
        <v>34</v>
      </c>
      <c r="AX397" s="13" t="s">
        <v>73</v>
      </c>
      <c r="AY397" s="233" t="s">
        <v>184</v>
      </c>
    </row>
    <row r="398" s="13" customFormat="1">
      <c r="A398" s="13"/>
      <c r="B398" s="223"/>
      <c r="C398" s="224"/>
      <c r="D398" s="218" t="s">
        <v>196</v>
      </c>
      <c r="E398" s="225" t="s">
        <v>21</v>
      </c>
      <c r="F398" s="226" t="s">
        <v>1457</v>
      </c>
      <c r="G398" s="224"/>
      <c r="H398" s="227">
        <v>2.0299999999999998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3" t="s">
        <v>196</v>
      </c>
      <c r="AU398" s="233" t="s">
        <v>83</v>
      </c>
      <c r="AV398" s="13" t="s">
        <v>83</v>
      </c>
      <c r="AW398" s="13" t="s">
        <v>34</v>
      </c>
      <c r="AX398" s="13" t="s">
        <v>73</v>
      </c>
      <c r="AY398" s="233" t="s">
        <v>184</v>
      </c>
    </row>
    <row r="399" s="13" customFormat="1">
      <c r="A399" s="13"/>
      <c r="B399" s="223"/>
      <c r="C399" s="224"/>
      <c r="D399" s="218" t="s">
        <v>196</v>
      </c>
      <c r="E399" s="225" t="s">
        <v>21</v>
      </c>
      <c r="F399" s="226" t="s">
        <v>1458</v>
      </c>
      <c r="G399" s="224"/>
      <c r="H399" s="227">
        <v>1.54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3" t="s">
        <v>196</v>
      </c>
      <c r="AU399" s="233" t="s">
        <v>83</v>
      </c>
      <c r="AV399" s="13" t="s">
        <v>83</v>
      </c>
      <c r="AW399" s="13" t="s">
        <v>34</v>
      </c>
      <c r="AX399" s="13" t="s">
        <v>73</v>
      </c>
      <c r="AY399" s="233" t="s">
        <v>184</v>
      </c>
    </row>
    <row r="400" s="13" customFormat="1">
      <c r="A400" s="13"/>
      <c r="B400" s="223"/>
      <c r="C400" s="224"/>
      <c r="D400" s="218" t="s">
        <v>196</v>
      </c>
      <c r="E400" s="225" t="s">
        <v>21</v>
      </c>
      <c r="F400" s="226" t="s">
        <v>1459</v>
      </c>
      <c r="G400" s="224"/>
      <c r="H400" s="227">
        <v>2.8799999999999999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3" t="s">
        <v>196</v>
      </c>
      <c r="AU400" s="233" t="s">
        <v>83</v>
      </c>
      <c r="AV400" s="13" t="s">
        <v>83</v>
      </c>
      <c r="AW400" s="13" t="s">
        <v>34</v>
      </c>
      <c r="AX400" s="13" t="s">
        <v>73</v>
      </c>
      <c r="AY400" s="233" t="s">
        <v>184</v>
      </c>
    </row>
    <row r="401" s="13" customFormat="1">
      <c r="A401" s="13"/>
      <c r="B401" s="223"/>
      <c r="C401" s="224"/>
      <c r="D401" s="218" t="s">
        <v>196</v>
      </c>
      <c r="E401" s="225" t="s">
        <v>21</v>
      </c>
      <c r="F401" s="226" t="s">
        <v>1460</v>
      </c>
      <c r="G401" s="224"/>
      <c r="H401" s="227">
        <v>2.4399999999999999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3" t="s">
        <v>196</v>
      </c>
      <c r="AU401" s="233" t="s">
        <v>83</v>
      </c>
      <c r="AV401" s="13" t="s">
        <v>83</v>
      </c>
      <c r="AW401" s="13" t="s">
        <v>34</v>
      </c>
      <c r="AX401" s="13" t="s">
        <v>73</v>
      </c>
      <c r="AY401" s="233" t="s">
        <v>184</v>
      </c>
    </row>
    <row r="402" s="13" customFormat="1">
      <c r="A402" s="13"/>
      <c r="B402" s="223"/>
      <c r="C402" s="224"/>
      <c r="D402" s="218" t="s">
        <v>196</v>
      </c>
      <c r="E402" s="225" t="s">
        <v>21</v>
      </c>
      <c r="F402" s="226" t="s">
        <v>1461</v>
      </c>
      <c r="G402" s="224"/>
      <c r="H402" s="227">
        <v>3.04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3" t="s">
        <v>196</v>
      </c>
      <c r="AU402" s="233" t="s">
        <v>83</v>
      </c>
      <c r="AV402" s="13" t="s">
        <v>83</v>
      </c>
      <c r="AW402" s="13" t="s">
        <v>34</v>
      </c>
      <c r="AX402" s="13" t="s">
        <v>73</v>
      </c>
      <c r="AY402" s="233" t="s">
        <v>184</v>
      </c>
    </row>
    <row r="403" s="15" customFormat="1">
      <c r="A403" s="15"/>
      <c r="B403" s="249"/>
      <c r="C403" s="250"/>
      <c r="D403" s="218" t="s">
        <v>196</v>
      </c>
      <c r="E403" s="251" t="s">
        <v>21</v>
      </c>
      <c r="F403" s="252" t="s">
        <v>1311</v>
      </c>
      <c r="G403" s="250"/>
      <c r="H403" s="251" t="s">
        <v>21</v>
      </c>
      <c r="I403" s="253"/>
      <c r="J403" s="250"/>
      <c r="K403" s="250"/>
      <c r="L403" s="254"/>
      <c r="M403" s="255"/>
      <c r="N403" s="256"/>
      <c r="O403" s="256"/>
      <c r="P403" s="256"/>
      <c r="Q403" s="256"/>
      <c r="R403" s="256"/>
      <c r="S403" s="256"/>
      <c r="T403" s="25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8" t="s">
        <v>196</v>
      </c>
      <c r="AU403" s="258" t="s">
        <v>83</v>
      </c>
      <c r="AV403" s="15" t="s">
        <v>81</v>
      </c>
      <c r="AW403" s="15" t="s">
        <v>34</v>
      </c>
      <c r="AX403" s="15" t="s">
        <v>73</v>
      </c>
      <c r="AY403" s="258" t="s">
        <v>184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1462</v>
      </c>
      <c r="G404" s="224"/>
      <c r="H404" s="227">
        <v>2.8399999999999999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4" customFormat="1">
      <c r="A405" s="14"/>
      <c r="B405" s="234"/>
      <c r="C405" s="235"/>
      <c r="D405" s="218" t="s">
        <v>196</v>
      </c>
      <c r="E405" s="236" t="s">
        <v>21</v>
      </c>
      <c r="F405" s="237" t="s">
        <v>198</v>
      </c>
      <c r="G405" s="235"/>
      <c r="H405" s="238">
        <v>2835.7399999999993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44" t="s">
        <v>196</v>
      </c>
      <c r="AU405" s="244" t="s">
        <v>83</v>
      </c>
      <c r="AV405" s="14" t="s">
        <v>183</v>
      </c>
      <c r="AW405" s="14" t="s">
        <v>34</v>
      </c>
      <c r="AX405" s="14" t="s">
        <v>81</v>
      </c>
      <c r="AY405" s="244" t="s">
        <v>184</v>
      </c>
    </row>
    <row r="406" s="2" customFormat="1" ht="24.15" customHeight="1">
      <c r="A406" s="41"/>
      <c r="B406" s="42"/>
      <c r="C406" s="205" t="s">
        <v>708</v>
      </c>
      <c r="D406" s="205" t="s">
        <v>185</v>
      </c>
      <c r="E406" s="206" t="s">
        <v>1115</v>
      </c>
      <c r="F406" s="207" t="s">
        <v>1116</v>
      </c>
      <c r="G406" s="208" t="s">
        <v>407</v>
      </c>
      <c r="H406" s="209">
        <v>78.280000000000001</v>
      </c>
      <c r="I406" s="210"/>
      <c r="J406" s="211">
        <f>ROUND(I406*H406,2)</f>
        <v>0</v>
      </c>
      <c r="K406" s="207" t="s">
        <v>219</v>
      </c>
      <c r="L406" s="47"/>
      <c r="M406" s="212" t="s">
        <v>21</v>
      </c>
      <c r="N406" s="213" t="s">
        <v>44</v>
      </c>
      <c r="O406" s="87"/>
      <c r="P406" s="214">
        <f>O406*H406</f>
        <v>0</v>
      </c>
      <c r="Q406" s="214">
        <v>0</v>
      </c>
      <c r="R406" s="214">
        <f>Q406*H406</f>
        <v>0</v>
      </c>
      <c r="S406" s="214">
        <v>0</v>
      </c>
      <c r="T406" s="215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16" t="s">
        <v>183</v>
      </c>
      <c r="AT406" s="216" t="s">
        <v>185</v>
      </c>
      <c r="AU406" s="216" t="s">
        <v>83</v>
      </c>
      <c r="AY406" s="20" t="s">
        <v>184</v>
      </c>
      <c r="BE406" s="217">
        <f>IF(N406="základní",J406,0)</f>
        <v>0</v>
      </c>
      <c r="BF406" s="217">
        <f>IF(N406="snížená",J406,0)</f>
        <v>0</v>
      </c>
      <c r="BG406" s="217">
        <f>IF(N406="zákl. přenesená",J406,0)</f>
        <v>0</v>
      </c>
      <c r="BH406" s="217">
        <f>IF(N406="sníž. přenesená",J406,0)</f>
        <v>0</v>
      </c>
      <c r="BI406" s="217">
        <f>IF(N406="nulová",J406,0)</f>
        <v>0</v>
      </c>
      <c r="BJ406" s="20" t="s">
        <v>81</v>
      </c>
      <c r="BK406" s="217">
        <f>ROUND(I406*H406,2)</f>
        <v>0</v>
      </c>
      <c r="BL406" s="20" t="s">
        <v>183</v>
      </c>
      <c r="BM406" s="216" t="s">
        <v>1463</v>
      </c>
    </row>
    <row r="407" s="2" customFormat="1">
      <c r="A407" s="41"/>
      <c r="B407" s="42"/>
      <c r="C407" s="43"/>
      <c r="D407" s="218" t="s">
        <v>191</v>
      </c>
      <c r="E407" s="43"/>
      <c r="F407" s="219" t="s">
        <v>1118</v>
      </c>
      <c r="G407" s="43"/>
      <c r="H407" s="43"/>
      <c r="I407" s="220"/>
      <c r="J407" s="43"/>
      <c r="K407" s="43"/>
      <c r="L407" s="47"/>
      <c r="M407" s="221"/>
      <c r="N407" s="22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191</v>
      </c>
      <c r="AU407" s="20" t="s">
        <v>83</v>
      </c>
    </row>
    <row r="408" s="2" customFormat="1">
      <c r="A408" s="41"/>
      <c r="B408" s="42"/>
      <c r="C408" s="43"/>
      <c r="D408" s="247" t="s">
        <v>221</v>
      </c>
      <c r="E408" s="43"/>
      <c r="F408" s="248" t="s">
        <v>1119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221</v>
      </c>
      <c r="AU408" s="20" t="s">
        <v>83</v>
      </c>
    </row>
    <row r="409" s="15" customFormat="1">
      <c r="A409" s="15"/>
      <c r="B409" s="249"/>
      <c r="C409" s="250"/>
      <c r="D409" s="218" t="s">
        <v>196</v>
      </c>
      <c r="E409" s="251" t="s">
        <v>21</v>
      </c>
      <c r="F409" s="252" t="s">
        <v>1095</v>
      </c>
      <c r="G409" s="250"/>
      <c r="H409" s="251" t="s">
        <v>21</v>
      </c>
      <c r="I409" s="253"/>
      <c r="J409" s="250"/>
      <c r="K409" s="250"/>
      <c r="L409" s="254"/>
      <c r="M409" s="255"/>
      <c r="N409" s="256"/>
      <c r="O409" s="256"/>
      <c r="P409" s="256"/>
      <c r="Q409" s="256"/>
      <c r="R409" s="256"/>
      <c r="S409" s="256"/>
      <c r="T409" s="25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8" t="s">
        <v>196</v>
      </c>
      <c r="AU409" s="258" t="s">
        <v>83</v>
      </c>
      <c r="AV409" s="15" t="s">
        <v>81</v>
      </c>
      <c r="AW409" s="15" t="s">
        <v>34</v>
      </c>
      <c r="AX409" s="15" t="s">
        <v>73</v>
      </c>
      <c r="AY409" s="258" t="s">
        <v>184</v>
      </c>
    </row>
    <row r="410" s="13" customFormat="1">
      <c r="A410" s="13"/>
      <c r="B410" s="223"/>
      <c r="C410" s="224"/>
      <c r="D410" s="218" t="s">
        <v>196</v>
      </c>
      <c r="E410" s="225" t="s">
        <v>21</v>
      </c>
      <c r="F410" s="226" t="s">
        <v>1324</v>
      </c>
      <c r="G410" s="224"/>
      <c r="H410" s="227">
        <v>68.909999999999997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3" t="s">
        <v>196</v>
      </c>
      <c r="AU410" s="233" t="s">
        <v>83</v>
      </c>
      <c r="AV410" s="13" t="s">
        <v>83</v>
      </c>
      <c r="AW410" s="13" t="s">
        <v>34</v>
      </c>
      <c r="AX410" s="13" t="s">
        <v>73</v>
      </c>
      <c r="AY410" s="233" t="s">
        <v>184</v>
      </c>
    </row>
    <row r="411" s="13" customFormat="1">
      <c r="A411" s="13"/>
      <c r="B411" s="223"/>
      <c r="C411" s="224"/>
      <c r="D411" s="218" t="s">
        <v>196</v>
      </c>
      <c r="E411" s="225" t="s">
        <v>21</v>
      </c>
      <c r="F411" s="226" t="s">
        <v>1325</v>
      </c>
      <c r="G411" s="224"/>
      <c r="H411" s="227">
        <v>9.3699999999999992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3" t="s">
        <v>196</v>
      </c>
      <c r="AU411" s="233" t="s">
        <v>83</v>
      </c>
      <c r="AV411" s="13" t="s">
        <v>83</v>
      </c>
      <c r="AW411" s="13" t="s">
        <v>34</v>
      </c>
      <c r="AX411" s="13" t="s">
        <v>73</v>
      </c>
      <c r="AY411" s="233" t="s">
        <v>184</v>
      </c>
    </row>
    <row r="412" s="14" customFormat="1">
      <c r="A412" s="14"/>
      <c r="B412" s="234"/>
      <c r="C412" s="235"/>
      <c r="D412" s="218" t="s">
        <v>196</v>
      </c>
      <c r="E412" s="236" t="s">
        <v>21</v>
      </c>
      <c r="F412" s="237" t="s">
        <v>198</v>
      </c>
      <c r="G412" s="235"/>
      <c r="H412" s="238">
        <v>78.280000000000001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44" t="s">
        <v>196</v>
      </c>
      <c r="AU412" s="244" t="s">
        <v>83</v>
      </c>
      <c r="AV412" s="14" t="s">
        <v>183</v>
      </c>
      <c r="AW412" s="14" t="s">
        <v>34</v>
      </c>
      <c r="AX412" s="14" t="s">
        <v>81</v>
      </c>
      <c r="AY412" s="244" t="s">
        <v>184</v>
      </c>
    </row>
    <row r="413" s="2" customFormat="1" ht="24.15" customHeight="1">
      <c r="A413" s="41"/>
      <c r="B413" s="42"/>
      <c r="C413" s="205" t="s">
        <v>715</v>
      </c>
      <c r="D413" s="205" t="s">
        <v>185</v>
      </c>
      <c r="E413" s="206" t="s">
        <v>701</v>
      </c>
      <c r="F413" s="207" t="s">
        <v>702</v>
      </c>
      <c r="G413" s="208" t="s">
        <v>407</v>
      </c>
      <c r="H413" s="209">
        <v>2108.8099999999999</v>
      </c>
      <c r="I413" s="210"/>
      <c r="J413" s="211">
        <f>ROUND(I413*H413,2)</f>
        <v>0</v>
      </c>
      <c r="K413" s="207" t="s">
        <v>219</v>
      </c>
      <c r="L413" s="47"/>
      <c r="M413" s="212" t="s">
        <v>21</v>
      </c>
      <c r="N413" s="213" t="s">
        <v>44</v>
      </c>
      <c r="O413" s="87"/>
      <c r="P413" s="214">
        <f>O413*H413</f>
        <v>0</v>
      </c>
      <c r="Q413" s="214">
        <v>0</v>
      </c>
      <c r="R413" s="214">
        <f>Q413*H413</f>
        <v>0</v>
      </c>
      <c r="S413" s="214">
        <v>0</v>
      </c>
      <c r="T413" s="215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16" t="s">
        <v>183</v>
      </c>
      <c r="AT413" s="216" t="s">
        <v>185</v>
      </c>
      <c r="AU413" s="216" t="s">
        <v>83</v>
      </c>
      <c r="AY413" s="20" t="s">
        <v>184</v>
      </c>
      <c r="BE413" s="217">
        <f>IF(N413="základní",J413,0)</f>
        <v>0</v>
      </c>
      <c r="BF413" s="217">
        <f>IF(N413="snížená",J413,0)</f>
        <v>0</v>
      </c>
      <c r="BG413" s="217">
        <f>IF(N413="zákl. přenesená",J413,0)</f>
        <v>0</v>
      </c>
      <c r="BH413" s="217">
        <f>IF(N413="sníž. přenesená",J413,0)</f>
        <v>0</v>
      </c>
      <c r="BI413" s="217">
        <f>IF(N413="nulová",J413,0)</f>
        <v>0</v>
      </c>
      <c r="BJ413" s="20" t="s">
        <v>81</v>
      </c>
      <c r="BK413" s="217">
        <f>ROUND(I413*H413,2)</f>
        <v>0</v>
      </c>
      <c r="BL413" s="20" t="s">
        <v>183</v>
      </c>
      <c r="BM413" s="216" t="s">
        <v>1464</v>
      </c>
    </row>
    <row r="414" s="2" customFormat="1">
      <c r="A414" s="41"/>
      <c r="B414" s="42"/>
      <c r="C414" s="43"/>
      <c r="D414" s="218" t="s">
        <v>191</v>
      </c>
      <c r="E414" s="43"/>
      <c r="F414" s="219" t="s">
        <v>704</v>
      </c>
      <c r="G414" s="43"/>
      <c r="H414" s="43"/>
      <c r="I414" s="220"/>
      <c r="J414" s="43"/>
      <c r="K414" s="43"/>
      <c r="L414" s="47"/>
      <c r="M414" s="221"/>
      <c r="N414" s="22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191</v>
      </c>
      <c r="AU414" s="20" t="s">
        <v>83</v>
      </c>
    </row>
    <row r="415" s="2" customFormat="1">
      <c r="A415" s="41"/>
      <c r="B415" s="42"/>
      <c r="C415" s="43"/>
      <c r="D415" s="247" t="s">
        <v>221</v>
      </c>
      <c r="E415" s="43"/>
      <c r="F415" s="248" t="s">
        <v>705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221</v>
      </c>
      <c r="AU415" s="20" t="s">
        <v>83</v>
      </c>
    </row>
    <row r="416" s="15" customFormat="1">
      <c r="A416" s="15"/>
      <c r="B416" s="249"/>
      <c r="C416" s="250"/>
      <c r="D416" s="218" t="s">
        <v>196</v>
      </c>
      <c r="E416" s="251" t="s">
        <v>21</v>
      </c>
      <c r="F416" s="252" t="s">
        <v>1121</v>
      </c>
      <c r="G416" s="250"/>
      <c r="H416" s="251" t="s">
        <v>21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58" t="s">
        <v>196</v>
      </c>
      <c r="AU416" s="258" t="s">
        <v>83</v>
      </c>
      <c r="AV416" s="15" t="s">
        <v>81</v>
      </c>
      <c r="AW416" s="15" t="s">
        <v>34</v>
      </c>
      <c r="AX416" s="15" t="s">
        <v>73</v>
      </c>
      <c r="AY416" s="258" t="s">
        <v>184</v>
      </c>
    </row>
    <row r="417" s="13" customFormat="1">
      <c r="A417" s="13"/>
      <c r="B417" s="223"/>
      <c r="C417" s="224"/>
      <c r="D417" s="218" t="s">
        <v>196</v>
      </c>
      <c r="E417" s="225" t="s">
        <v>21</v>
      </c>
      <c r="F417" s="226" t="s">
        <v>1436</v>
      </c>
      <c r="G417" s="224"/>
      <c r="H417" s="227">
        <v>903.79999999999995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3" t="s">
        <v>196</v>
      </c>
      <c r="AU417" s="233" t="s">
        <v>83</v>
      </c>
      <c r="AV417" s="13" t="s">
        <v>83</v>
      </c>
      <c r="AW417" s="13" t="s">
        <v>34</v>
      </c>
      <c r="AX417" s="13" t="s">
        <v>73</v>
      </c>
      <c r="AY417" s="233" t="s">
        <v>184</v>
      </c>
    </row>
    <row r="418" s="13" customFormat="1">
      <c r="A418" s="13"/>
      <c r="B418" s="223"/>
      <c r="C418" s="224"/>
      <c r="D418" s="218" t="s">
        <v>196</v>
      </c>
      <c r="E418" s="225" t="s">
        <v>21</v>
      </c>
      <c r="F418" s="226" t="s">
        <v>1437</v>
      </c>
      <c r="G418" s="224"/>
      <c r="H418" s="227">
        <v>706.50999999999999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3" t="s">
        <v>196</v>
      </c>
      <c r="AU418" s="233" t="s">
        <v>83</v>
      </c>
      <c r="AV418" s="13" t="s">
        <v>83</v>
      </c>
      <c r="AW418" s="13" t="s">
        <v>34</v>
      </c>
      <c r="AX418" s="13" t="s">
        <v>73</v>
      </c>
      <c r="AY418" s="233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1100</v>
      </c>
      <c r="G419" s="224"/>
      <c r="H419" s="227">
        <v>187.40000000000001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3" customFormat="1">
      <c r="A420" s="13"/>
      <c r="B420" s="223"/>
      <c r="C420" s="224"/>
      <c r="D420" s="218" t="s">
        <v>196</v>
      </c>
      <c r="E420" s="225" t="s">
        <v>21</v>
      </c>
      <c r="F420" s="226" t="s">
        <v>1438</v>
      </c>
      <c r="G420" s="224"/>
      <c r="H420" s="227">
        <v>97.5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3" t="s">
        <v>196</v>
      </c>
      <c r="AU420" s="233" t="s">
        <v>83</v>
      </c>
      <c r="AV420" s="13" t="s">
        <v>83</v>
      </c>
      <c r="AW420" s="13" t="s">
        <v>34</v>
      </c>
      <c r="AX420" s="13" t="s">
        <v>73</v>
      </c>
      <c r="AY420" s="233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1439</v>
      </c>
      <c r="G421" s="224"/>
      <c r="H421" s="227">
        <v>141.19999999999999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3" customFormat="1">
      <c r="A422" s="13"/>
      <c r="B422" s="223"/>
      <c r="C422" s="224"/>
      <c r="D422" s="218" t="s">
        <v>196</v>
      </c>
      <c r="E422" s="225" t="s">
        <v>21</v>
      </c>
      <c r="F422" s="226" t="s">
        <v>1104</v>
      </c>
      <c r="G422" s="224"/>
      <c r="H422" s="227">
        <v>23.760000000000002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3" t="s">
        <v>196</v>
      </c>
      <c r="AU422" s="233" t="s">
        <v>83</v>
      </c>
      <c r="AV422" s="13" t="s">
        <v>83</v>
      </c>
      <c r="AW422" s="13" t="s">
        <v>34</v>
      </c>
      <c r="AX422" s="13" t="s">
        <v>73</v>
      </c>
      <c r="AY422" s="233" t="s">
        <v>184</v>
      </c>
    </row>
    <row r="423" s="15" customFormat="1">
      <c r="A423" s="15"/>
      <c r="B423" s="249"/>
      <c r="C423" s="250"/>
      <c r="D423" s="218" t="s">
        <v>196</v>
      </c>
      <c r="E423" s="251" t="s">
        <v>21</v>
      </c>
      <c r="F423" s="252" t="s">
        <v>1465</v>
      </c>
      <c r="G423" s="250"/>
      <c r="H423" s="251" t="s">
        <v>21</v>
      </c>
      <c r="I423" s="253"/>
      <c r="J423" s="250"/>
      <c r="K423" s="250"/>
      <c r="L423" s="254"/>
      <c r="M423" s="255"/>
      <c r="N423" s="256"/>
      <c r="O423" s="256"/>
      <c r="P423" s="256"/>
      <c r="Q423" s="256"/>
      <c r="R423" s="256"/>
      <c r="S423" s="256"/>
      <c r="T423" s="257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58" t="s">
        <v>196</v>
      </c>
      <c r="AU423" s="258" t="s">
        <v>83</v>
      </c>
      <c r="AV423" s="15" t="s">
        <v>81</v>
      </c>
      <c r="AW423" s="15" t="s">
        <v>34</v>
      </c>
      <c r="AX423" s="15" t="s">
        <v>73</v>
      </c>
      <c r="AY423" s="258" t="s">
        <v>184</v>
      </c>
    </row>
    <row r="424" s="13" customFormat="1">
      <c r="A424" s="13"/>
      <c r="B424" s="223"/>
      <c r="C424" s="224"/>
      <c r="D424" s="218" t="s">
        <v>196</v>
      </c>
      <c r="E424" s="225" t="s">
        <v>21</v>
      </c>
      <c r="F424" s="226" t="s">
        <v>1441</v>
      </c>
      <c r="G424" s="224"/>
      <c r="H424" s="227">
        <v>48.640000000000001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3" t="s">
        <v>196</v>
      </c>
      <c r="AU424" s="233" t="s">
        <v>83</v>
      </c>
      <c r="AV424" s="13" t="s">
        <v>83</v>
      </c>
      <c r="AW424" s="13" t="s">
        <v>34</v>
      </c>
      <c r="AX424" s="13" t="s">
        <v>73</v>
      </c>
      <c r="AY424" s="233" t="s">
        <v>184</v>
      </c>
    </row>
    <row r="425" s="14" customFormat="1">
      <c r="A425" s="14"/>
      <c r="B425" s="234"/>
      <c r="C425" s="235"/>
      <c r="D425" s="218" t="s">
        <v>196</v>
      </c>
      <c r="E425" s="236" t="s">
        <v>21</v>
      </c>
      <c r="F425" s="237" t="s">
        <v>198</v>
      </c>
      <c r="G425" s="235"/>
      <c r="H425" s="238">
        <v>2108.8099999999999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44" t="s">
        <v>196</v>
      </c>
      <c r="AU425" s="244" t="s">
        <v>83</v>
      </c>
      <c r="AV425" s="14" t="s">
        <v>183</v>
      </c>
      <c r="AW425" s="14" t="s">
        <v>34</v>
      </c>
      <c r="AX425" s="14" t="s">
        <v>81</v>
      </c>
      <c r="AY425" s="244" t="s">
        <v>184</v>
      </c>
    </row>
    <row r="426" s="2" customFormat="1" ht="33" customHeight="1">
      <c r="A426" s="41"/>
      <c r="B426" s="42"/>
      <c r="C426" s="205" t="s">
        <v>722</v>
      </c>
      <c r="D426" s="205" t="s">
        <v>185</v>
      </c>
      <c r="E426" s="206" t="s">
        <v>709</v>
      </c>
      <c r="F426" s="207" t="s">
        <v>710</v>
      </c>
      <c r="G426" s="208" t="s">
        <v>407</v>
      </c>
      <c r="H426" s="209">
        <v>2060.1700000000001</v>
      </c>
      <c r="I426" s="210"/>
      <c r="J426" s="211">
        <f>ROUND(I426*H426,2)</f>
        <v>0</v>
      </c>
      <c r="K426" s="207" t="s">
        <v>219</v>
      </c>
      <c r="L426" s="47"/>
      <c r="M426" s="212" t="s">
        <v>21</v>
      </c>
      <c r="N426" s="213" t="s">
        <v>44</v>
      </c>
      <c r="O426" s="87"/>
      <c r="P426" s="214">
        <f>O426*H426</f>
        <v>0</v>
      </c>
      <c r="Q426" s="214">
        <v>0</v>
      </c>
      <c r="R426" s="214">
        <f>Q426*H426</f>
        <v>0</v>
      </c>
      <c r="S426" s="214">
        <v>0</v>
      </c>
      <c r="T426" s="21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16" t="s">
        <v>183</v>
      </c>
      <c r="AT426" s="216" t="s">
        <v>185</v>
      </c>
      <c r="AU426" s="216" t="s">
        <v>83</v>
      </c>
      <c r="AY426" s="20" t="s">
        <v>184</v>
      </c>
      <c r="BE426" s="217">
        <f>IF(N426="základní",J426,0)</f>
        <v>0</v>
      </c>
      <c r="BF426" s="217">
        <f>IF(N426="snížená",J426,0)</f>
        <v>0</v>
      </c>
      <c r="BG426" s="217">
        <f>IF(N426="zákl. přenesená",J426,0)</f>
        <v>0</v>
      </c>
      <c r="BH426" s="217">
        <f>IF(N426="sníž. přenesená",J426,0)</f>
        <v>0</v>
      </c>
      <c r="BI426" s="217">
        <f>IF(N426="nulová",J426,0)</f>
        <v>0</v>
      </c>
      <c r="BJ426" s="20" t="s">
        <v>81</v>
      </c>
      <c r="BK426" s="217">
        <f>ROUND(I426*H426,2)</f>
        <v>0</v>
      </c>
      <c r="BL426" s="20" t="s">
        <v>183</v>
      </c>
      <c r="BM426" s="216" t="s">
        <v>1466</v>
      </c>
    </row>
    <row r="427" s="2" customFormat="1">
      <c r="A427" s="41"/>
      <c r="B427" s="42"/>
      <c r="C427" s="43"/>
      <c r="D427" s="218" t="s">
        <v>191</v>
      </c>
      <c r="E427" s="43"/>
      <c r="F427" s="219" t="s">
        <v>712</v>
      </c>
      <c r="G427" s="43"/>
      <c r="H427" s="43"/>
      <c r="I427" s="220"/>
      <c r="J427" s="43"/>
      <c r="K427" s="43"/>
      <c r="L427" s="47"/>
      <c r="M427" s="221"/>
      <c r="N427" s="22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191</v>
      </c>
      <c r="AU427" s="20" t="s">
        <v>83</v>
      </c>
    </row>
    <row r="428" s="2" customFormat="1">
      <c r="A428" s="41"/>
      <c r="B428" s="42"/>
      <c r="C428" s="43"/>
      <c r="D428" s="247" t="s">
        <v>221</v>
      </c>
      <c r="E428" s="43"/>
      <c r="F428" s="248" t="s">
        <v>713</v>
      </c>
      <c r="G428" s="43"/>
      <c r="H428" s="43"/>
      <c r="I428" s="220"/>
      <c r="J428" s="43"/>
      <c r="K428" s="43"/>
      <c r="L428" s="47"/>
      <c r="M428" s="221"/>
      <c r="N428" s="22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221</v>
      </c>
      <c r="AU428" s="20" t="s">
        <v>83</v>
      </c>
    </row>
    <row r="429" s="15" customFormat="1">
      <c r="A429" s="15"/>
      <c r="B429" s="249"/>
      <c r="C429" s="250"/>
      <c r="D429" s="218" t="s">
        <v>196</v>
      </c>
      <c r="E429" s="251" t="s">
        <v>21</v>
      </c>
      <c r="F429" s="252" t="s">
        <v>714</v>
      </c>
      <c r="G429" s="250"/>
      <c r="H429" s="251" t="s">
        <v>21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58" t="s">
        <v>196</v>
      </c>
      <c r="AU429" s="258" t="s">
        <v>83</v>
      </c>
      <c r="AV429" s="15" t="s">
        <v>81</v>
      </c>
      <c r="AW429" s="15" t="s">
        <v>34</v>
      </c>
      <c r="AX429" s="15" t="s">
        <v>73</v>
      </c>
      <c r="AY429" s="258" t="s">
        <v>184</v>
      </c>
    </row>
    <row r="430" s="13" customFormat="1">
      <c r="A430" s="13"/>
      <c r="B430" s="223"/>
      <c r="C430" s="224"/>
      <c r="D430" s="218" t="s">
        <v>196</v>
      </c>
      <c r="E430" s="225" t="s">
        <v>21</v>
      </c>
      <c r="F430" s="226" t="s">
        <v>1436</v>
      </c>
      <c r="G430" s="224"/>
      <c r="H430" s="227">
        <v>903.79999999999995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3" t="s">
        <v>196</v>
      </c>
      <c r="AU430" s="233" t="s">
        <v>83</v>
      </c>
      <c r="AV430" s="13" t="s">
        <v>83</v>
      </c>
      <c r="AW430" s="13" t="s">
        <v>34</v>
      </c>
      <c r="AX430" s="13" t="s">
        <v>73</v>
      </c>
      <c r="AY430" s="233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1437</v>
      </c>
      <c r="G431" s="224"/>
      <c r="H431" s="227">
        <v>706.50999999999999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3" customFormat="1">
      <c r="A432" s="13"/>
      <c r="B432" s="223"/>
      <c r="C432" s="224"/>
      <c r="D432" s="218" t="s">
        <v>196</v>
      </c>
      <c r="E432" s="225" t="s">
        <v>21</v>
      </c>
      <c r="F432" s="226" t="s">
        <v>1100</v>
      </c>
      <c r="G432" s="224"/>
      <c r="H432" s="227">
        <v>187.40000000000001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3" t="s">
        <v>196</v>
      </c>
      <c r="AU432" s="233" t="s">
        <v>83</v>
      </c>
      <c r="AV432" s="13" t="s">
        <v>83</v>
      </c>
      <c r="AW432" s="13" t="s">
        <v>34</v>
      </c>
      <c r="AX432" s="13" t="s">
        <v>73</v>
      </c>
      <c r="AY432" s="233" t="s">
        <v>184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1438</v>
      </c>
      <c r="G433" s="224"/>
      <c r="H433" s="227">
        <v>97.5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3" customFormat="1">
      <c r="A434" s="13"/>
      <c r="B434" s="223"/>
      <c r="C434" s="224"/>
      <c r="D434" s="218" t="s">
        <v>196</v>
      </c>
      <c r="E434" s="225" t="s">
        <v>21</v>
      </c>
      <c r="F434" s="226" t="s">
        <v>1439</v>
      </c>
      <c r="G434" s="224"/>
      <c r="H434" s="227">
        <v>141.19999999999999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3" t="s">
        <v>196</v>
      </c>
      <c r="AU434" s="233" t="s">
        <v>83</v>
      </c>
      <c r="AV434" s="13" t="s">
        <v>83</v>
      </c>
      <c r="AW434" s="13" t="s">
        <v>34</v>
      </c>
      <c r="AX434" s="13" t="s">
        <v>73</v>
      </c>
      <c r="AY434" s="233" t="s">
        <v>184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1104</v>
      </c>
      <c r="G435" s="224"/>
      <c r="H435" s="227">
        <v>23.760000000000002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83</v>
      </c>
      <c r="AV435" s="13" t="s">
        <v>83</v>
      </c>
      <c r="AW435" s="13" t="s">
        <v>34</v>
      </c>
      <c r="AX435" s="13" t="s">
        <v>73</v>
      </c>
      <c r="AY435" s="233" t="s">
        <v>184</v>
      </c>
    </row>
    <row r="436" s="14" customFormat="1">
      <c r="A436" s="14"/>
      <c r="B436" s="234"/>
      <c r="C436" s="235"/>
      <c r="D436" s="218" t="s">
        <v>196</v>
      </c>
      <c r="E436" s="236" t="s">
        <v>21</v>
      </c>
      <c r="F436" s="237" t="s">
        <v>198</v>
      </c>
      <c r="G436" s="235"/>
      <c r="H436" s="238">
        <v>2060.1700000000001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4" t="s">
        <v>196</v>
      </c>
      <c r="AU436" s="244" t="s">
        <v>83</v>
      </c>
      <c r="AV436" s="14" t="s">
        <v>183</v>
      </c>
      <c r="AW436" s="14" t="s">
        <v>34</v>
      </c>
      <c r="AX436" s="14" t="s">
        <v>81</v>
      </c>
      <c r="AY436" s="244" t="s">
        <v>184</v>
      </c>
    </row>
    <row r="437" s="2" customFormat="1" ht="33" customHeight="1">
      <c r="A437" s="41"/>
      <c r="B437" s="42"/>
      <c r="C437" s="205" t="s">
        <v>730</v>
      </c>
      <c r="D437" s="205" t="s">
        <v>185</v>
      </c>
      <c r="E437" s="206" t="s">
        <v>1467</v>
      </c>
      <c r="F437" s="207" t="s">
        <v>1468</v>
      </c>
      <c r="G437" s="208" t="s">
        <v>407</v>
      </c>
      <c r="H437" s="209">
        <v>97.280000000000001</v>
      </c>
      <c r="I437" s="210"/>
      <c r="J437" s="211">
        <f>ROUND(I437*H437,2)</f>
        <v>0</v>
      </c>
      <c r="K437" s="207" t="s">
        <v>219</v>
      </c>
      <c r="L437" s="47"/>
      <c r="M437" s="212" t="s">
        <v>21</v>
      </c>
      <c r="N437" s="213" t="s">
        <v>44</v>
      </c>
      <c r="O437" s="87"/>
      <c r="P437" s="214">
        <f>O437*H437</f>
        <v>0</v>
      </c>
      <c r="Q437" s="214">
        <v>0</v>
      </c>
      <c r="R437" s="214">
        <f>Q437*H437</f>
        <v>0</v>
      </c>
      <c r="S437" s="214">
        <v>0</v>
      </c>
      <c r="T437" s="21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16" t="s">
        <v>183</v>
      </c>
      <c r="AT437" s="216" t="s">
        <v>185</v>
      </c>
      <c r="AU437" s="216" t="s">
        <v>83</v>
      </c>
      <c r="AY437" s="20" t="s">
        <v>184</v>
      </c>
      <c r="BE437" s="217">
        <f>IF(N437="základní",J437,0)</f>
        <v>0</v>
      </c>
      <c r="BF437" s="217">
        <f>IF(N437="snížená",J437,0)</f>
        <v>0</v>
      </c>
      <c r="BG437" s="217">
        <f>IF(N437="zákl. přenesená",J437,0)</f>
        <v>0</v>
      </c>
      <c r="BH437" s="217">
        <f>IF(N437="sníž. přenesená",J437,0)</f>
        <v>0</v>
      </c>
      <c r="BI437" s="217">
        <f>IF(N437="nulová",J437,0)</f>
        <v>0</v>
      </c>
      <c r="BJ437" s="20" t="s">
        <v>81</v>
      </c>
      <c r="BK437" s="217">
        <f>ROUND(I437*H437,2)</f>
        <v>0</v>
      </c>
      <c r="BL437" s="20" t="s">
        <v>183</v>
      </c>
      <c r="BM437" s="216" t="s">
        <v>1469</v>
      </c>
    </row>
    <row r="438" s="2" customFormat="1">
      <c r="A438" s="41"/>
      <c r="B438" s="42"/>
      <c r="C438" s="43"/>
      <c r="D438" s="218" t="s">
        <v>191</v>
      </c>
      <c r="E438" s="43"/>
      <c r="F438" s="219" t="s">
        <v>1470</v>
      </c>
      <c r="G438" s="43"/>
      <c r="H438" s="43"/>
      <c r="I438" s="220"/>
      <c r="J438" s="43"/>
      <c r="K438" s="43"/>
      <c r="L438" s="47"/>
      <c r="M438" s="221"/>
      <c r="N438" s="22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191</v>
      </c>
      <c r="AU438" s="20" t="s">
        <v>83</v>
      </c>
    </row>
    <row r="439" s="2" customFormat="1">
      <c r="A439" s="41"/>
      <c r="B439" s="42"/>
      <c r="C439" s="43"/>
      <c r="D439" s="247" t="s">
        <v>221</v>
      </c>
      <c r="E439" s="43"/>
      <c r="F439" s="248" t="s">
        <v>1471</v>
      </c>
      <c r="G439" s="43"/>
      <c r="H439" s="43"/>
      <c r="I439" s="220"/>
      <c r="J439" s="43"/>
      <c r="K439" s="43"/>
      <c r="L439" s="47"/>
      <c r="M439" s="221"/>
      <c r="N439" s="22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221</v>
      </c>
      <c r="AU439" s="20" t="s">
        <v>83</v>
      </c>
    </row>
    <row r="440" s="15" customFormat="1">
      <c r="A440" s="15"/>
      <c r="B440" s="249"/>
      <c r="C440" s="250"/>
      <c r="D440" s="218" t="s">
        <v>196</v>
      </c>
      <c r="E440" s="251" t="s">
        <v>21</v>
      </c>
      <c r="F440" s="252" t="s">
        <v>1465</v>
      </c>
      <c r="G440" s="250"/>
      <c r="H440" s="251" t="s">
        <v>21</v>
      </c>
      <c r="I440" s="253"/>
      <c r="J440" s="250"/>
      <c r="K440" s="250"/>
      <c r="L440" s="254"/>
      <c r="M440" s="255"/>
      <c r="N440" s="256"/>
      <c r="O440" s="256"/>
      <c r="P440" s="256"/>
      <c r="Q440" s="256"/>
      <c r="R440" s="256"/>
      <c r="S440" s="256"/>
      <c r="T440" s="25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58" t="s">
        <v>196</v>
      </c>
      <c r="AU440" s="258" t="s">
        <v>83</v>
      </c>
      <c r="AV440" s="15" t="s">
        <v>81</v>
      </c>
      <c r="AW440" s="15" t="s">
        <v>34</v>
      </c>
      <c r="AX440" s="15" t="s">
        <v>73</v>
      </c>
      <c r="AY440" s="258" t="s">
        <v>184</v>
      </c>
    </row>
    <row r="441" s="13" customFormat="1">
      <c r="A441" s="13"/>
      <c r="B441" s="223"/>
      <c r="C441" s="224"/>
      <c r="D441" s="218" t="s">
        <v>196</v>
      </c>
      <c r="E441" s="225" t="s">
        <v>21</v>
      </c>
      <c r="F441" s="226" t="s">
        <v>1472</v>
      </c>
      <c r="G441" s="224"/>
      <c r="H441" s="227">
        <v>97.280000000000001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3" t="s">
        <v>196</v>
      </c>
      <c r="AU441" s="233" t="s">
        <v>83</v>
      </c>
      <c r="AV441" s="13" t="s">
        <v>83</v>
      </c>
      <c r="AW441" s="13" t="s">
        <v>34</v>
      </c>
      <c r="AX441" s="13" t="s">
        <v>73</v>
      </c>
      <c r="AY441" s="233" t="s">
        <v>184</v>
      </c>
    </row>
    <row r="442" s="14" customFormat="1">
      <c r="A442" s="14"/>
      <c r="B442" s="234"/>
      <c r="C442" s="235"/>
      <c r="D442" s="218" t="s">
        <v>196</v>
      </c>
      <c r="E442" s="236" t="s">
        <v>21</v>
      </c>
      <c r="F442" s="237" t="s">
        <v>198</v>
      </c>
      <c r="G442" s="235"/>
      <c r="H442" s="238">
        <v>97.280000000000001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44" t="s">
        <v>196</v>
      </c>
      <c r="AU442" s="244" t="s">
        <v>83</v>
      </c>
      <c r="AV442" s="14" t="s">
        <v>183</v>
      </c>
      <c r="AW442" s="14" t="s">
        <v>34</v>
      </c>
      <c r="AX442" s="14" t="s">
        <v>81</v>
      </c>
      <c r="AY442" s="244" t="s">
        <v>184</v>
      </c>
    </row>
    <row r="443" s="2" customFormat="1" ht="24.15" customHeight="1">
      <c r="A443" s="41"/>
      <c r="B443" s="42"/>
      <c r="C443" s="205" t="s">
        <v>737</v>
      </c>
      <c r="D443" s="205" t="s">
        <v>185</v>
      </c>
      <c r="E443" s="206" t="s">
        <v>716</v>
      </c>
      <c r="F443" s="207" t="s">
        <v>717</v>
      </c>
      <c r="G443" s="208" t="s">
        <v>407</v>
      </c>
      <c r="H443" s="209">
        <v>2060.1700000000001</v>
      </c>
      <c r="I443" s="210"/>
      <c r="J443" s="211">
        <f>ROUND(I443*H443,2)</f>
        <v>0</v>
      </c>
      <c r="K443" s="207" t="s">
        <v>219</v>
      </c>
      <c r="L443" s="47"/>
      <c r="M443" s="212" t="s">
        <v>21</v>
      </c>
      <c r="N443" s="213" t="s">
        <v>44</v>
      </c>
      <c r="O443" s="87"/>
      <c r="P443" s="214">
        <f>O443*H443</f>
        <v>0</v>
      </c>
      <c r="Q443" s="214">
        <v>0</v>
      </c>
      <c r="R443" s="214">
        <f>Q443*H443</f>
        <v>0</v>
      </c>
      <c r="S443" s="214">
        <v>0</v>
      </c>
      <c r="T443" s="21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16" t="s">
        <v>183</v>
      </c>
      <c r="AT443" s="216" t="s">
        <v>185</v>
      </c>
      <c r="AU443" s="216" t="s">
        <v>83</v>
      </c>
      <c r="AY443" s="20" t="s">
        <v>184</v>
      </c>
      <c r="BE443" s="217">
        <f>IF(N443="základní",J443,0)</f>
        <v>0</v>
      </c>
      <c r="BF443" s="217">
        <f>IF(N443="snížená",J443,0)</f>
        <v>0</v>
      </c>
      <c r="BG443" s="217">
        <f>IF(N443="zákl. přenesená",J443,0)</f>
        <v>0</v>
      </c>
      <c r="BH443" s="217">
        <f>IF(N443="sníž. přenesená",J443,0)</f>
        <v>0</v>
      </c>
      <c r="BI443" s="217">
        <f>IF(N443="nulová",J443,0)</f>
        <v>0</v>
      </c>
      <c r="BJ443" s="20" t="s">
        <v>81</v>
      </c>
      <c r="BK443" s="217">
        <f>ROUND(I443*H443,2)</f>
        <v>0</v>
      </c>
      <c r="BL443" s="20" t="s">
        <v>183</v>
      </c>
      <c r="BM443" s="216" t="s">
        <v>1473</v>
      </c>
    </row>
    <row r="444" s="2" customFormat="1">
      <c r="A444" s="41"/>
      <c r="B444" s="42"/>
      <c r="C444" s="43"/>
      <c r="D444" s="218" t="s">
        <v>191</v>
      </c>
      <c r="E444" s="43"/>
      <c r="F444" s="219" t="s">
        <v>719</v>
      </c>
      <c r="G444" s="43"/>
      <c r="H444" s="43"/>
      <c r="I444" s="220"/>
      <c r="J444" s="43"/>
      <c r="K444" s="43"/>
      <c r="L444" s="47"/>
      <c r="M444" s="221"/>
      <c r="N444" s="22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191</v>
      </c>
      <c r="AU444" s="20" t="s">
        <v>83</v>
      </c>
    </row>
    <row r="445" s="2" customFormat="1">
      <c r="A445" s="41"/>
      <c r="B445" s="42"/>
      <c r="C445" s="43"/>
      <c r="D445" s="247" t="s">
        <v>221</v>
      </c>
      <c r="E445" s="43"/>
      <c r="F445" s="248" t="s">
        <v>720</v>
      </c>
      <c r="G445" s="43"/>
      <c r="H445" s="43"/>
      <c r="I445" s="220"/>
      <c r="J445" s="43"/>
      <c r="K445" s="43"/>
      <c r="L445" s="47"/>
      <c r="M445" s="221"/>
      <c r="N445" s="22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221</v>
      </c>
      <c r="AU445" s="20" t="s">
        <v>83</v>
      </c>
    </row>
    <row r="446" s="15" customFormat="1">
      <c r="A446" s="15"/>
      <c r="B446" s="249"/>
      <c r="C446" s="250"/>
      <c r="D446" s="218" t="s">
        <v>196</v>
      </c>
      <c r="E446" s="251" t="s">
        <v>21</v>
      </c>
      <c r="F446" s="252" t="s">
        <v>721</v>
      </c>
      <c r="G446" s="250"/>
      <c r="H446" s="251" t="s">
        <v>21</v>
      </c>
      <c r="I446" s="253"/>
      <c r="J446" s="250"/>
      <c r="K446" s="250"/>
      <c r="L446" s="254"/>
      <c r="M446" s="255"/>
      <c r="N446" s="256"/>
      <c r="O446" s="256"/>
      <c r="P446" s="256"/>
      <c r="Q446" s="256"/>
      <c r="R446" s="256"/>
      <c r="S446" s="256"/>
      <c r="T446" s="25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58" t="s">
        <v>196</v>
      </c>
      <c r="AU446" s="258" t="s">
        <v>83</v>
      </c>
      <c r="AV446" s="15" t="s">
        <v>81</v>
      </c>
      <c r="AW446" s="15" t="s">
        <v>34</v>
      </c>
      <c r="AX446" s="15" t="s">
        <v>73</v>
      </c>
      <c r="AY446" s="258" t="s">
        <v>184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1436</v>
      </c>
      <c r="G447" s="224"/>
      <c r="H447" s="227">
        <v>903.79999999999995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3" customFormat="1">
      <c r="A448" s="13"/>
      <c r="B448" s="223"/>
      <c r="C448" s="224"/>
      <c r="D448" s="218" t="s">
        <v>196</v>
      </c>
      <c r="E448" s="225" t="s">
        <v>21</v>
      </c>
      <c r="F448" s="226" t="s">
        <v>1437</v>
      </c>
      <c r="G448" s="224"/>
      <c r="H448" s="227">
        <v>706.50999999999999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3" t="s">
        <v>196</v>
      </c>
      <c r="AU448" s="233" t="s">
        <v>83</v>
      </c>
      <c r="AV448" s="13" t="s">
        <v>83</v>
      </c>
      <c r="AW448" s="13" t="s">
        <v>34</v>
      </c>
      <c r="AX448" s="13" t="s">
        <v>73</v>
      </c>
      <c r="AY448" s="233" t="s">
        <v>184</v>
      </c>
    </row>
    <row r="449" s="13" customFormat="1">
      <c r="A449" s="13"/>
      <c r="B449" s="223"/>
      <c r="C449" s="224"/>
      <c r="D449" s="218" t="s">
        <v>196</v>
      </c>
      <c r="E449" s="225" t="s">
        <v>21</v>
      </c>
      <c r="F449" s="226" t="s">
        <v>1100</v>
      </c>
      <c r="G449" s="224"/>
      <c r="H449" s="227">
        <v>187.40000000000001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3" t="s">
        <v>196</v>
      </c>
      <c r="AU449" s="233" t="s">
        <v>83</v>
      </c>
      <c r="AV449" s="13" t="s">
        <v>83</v>
      </c>
      <c r="AW449" s="13" t="s">
        <v>34</v>
      </c>
      <c r="AX449" s="13" t="s">
        <v>73</v>
      </c>
      <c r="AY449" s="233" t="s">
        <v>184</v>
      </c>
    </row>
    <row r="450" s="13" customFormat="1">
      <c r="A450" s="13"/>
      <c r="B450" s="223"/>
      <c r="C450" s="224"/>
      <c r="D450" s="218" t="s">
        <v>196</v>
      </c>
      <c r="E450" s="225" t="s">
        <v>21</v>
      </c>
      <c r="F450" s="226" t="s">
        <v>1438</v>
      </c>
      <c r="G450" s="224"/>
      <c r="H450" s="227">
        <v>97.5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3" t="s">
        <v>196</v>
      </c>
      <c r="AU450" s="233" t="s">
        <v>83</v>
      </c>
      <c r="AV450" s="13" t="s">
        <v>83</v>
      </c>
      <c r="AW450" s="13" t="s">
        <v>34</v>
      </c>
      <c r="AX450" s="13" t="s">
        <v>73</v>
      </c>
      <c r="AY450" s="233" t="s">
        <v>184</v>
      </c>
    </row>
    <row r="451" s="13" customFormat="1">
      <c r="A451" s="13"/>
      <c r="B451" s="223"/>
      <c r="C451" s="224"/>
      <c r="D451" s="218" t="s">
        <v>196</v>
      </c>
      <c r="E451" s="225" t="s">
        <v>21</v>
      </c>
      <c r="F451" s="226" t="s">
        <v>1439</v>
      </c>
      <c r="G451" s="224"/>
      <c r="H451" s="227">
        <v>141.19999999999999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3" t="s">
        <v>196</v>
      </c>
      <c r="AU451" s="233" t="s">
        <v>83</v>
      </c>
      <c r="AV451" s="13" t="s">
        <v>83</v>
      </c>
      <c r="AW451" s="13" t="s">
        <v>34</v>
      </c>
      <c r="AX451" s="13" t="s">
        <v>73</v>
      </c>
      <c r="AY451" s="233" t="s">
        <v>184</v>
      </c>
    </row>
    <row r="452" s="13" customFormat="1">
      <c r="A452" s="13"/>
      <c r="B452" s="223"/>
      <c r="C452" s="224"/>
      <c r="D452" s="218" t="s">
        <v>196</v>
      </c>
      <c r="E452" s="225" t="s">
        <v>21</v>
      </c>
      <c r="F452" s="226" t="s">
        <v>1104</v>
      </c>
      <c r="G452" s="224"/>
      <c r="H452" s="227">
        <v>23.760000000000002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3" t="s">
        <v>196</v>
      </c>
      <c r="AU452" s="233" t="s">
        <v>83</v>
      </c>
      <c r="AV452" s="13" t="s">
        <v>83</v>
      </c>
      <c r="AW452" s="13" t="s">
        <v>34</v>
      </c>
      <c r="AX452" s="13" t="s">
        <v>73</v>
      </c>
      <c r="AY452" s="233" t="s">
        <v>184</v>
      </c>
    </row>
    <row r="453" s="14" customFormat="1">
      <c r="A453" s="14"/>
      <c r="B453" s="234"/>
      <c r="C453" s="235"/>
      <c r="D453" s="218" t="s">
        <v>196</v>
      </c>
      <c r="E453" s="236" t="s">
        <v>21</v>
      </c>
      <c r="F453" s="237" t="s">
        <v>198</v>
      </c>
      <c r="G453" s="235"/>
      <c r="H453" s="238">
        <v>2060.1700000000001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44" t="s">
        <v>196</v>
      </c>
      <c r="AU453" s="244" t="s">
        <v>83</v>
      </c>
      <c r="AV453" s="14" t="s">
        <v>183</v>
      </c>
      <c r="AW453" s="14" t="s">
        <v>34</v>
      </c>
      <c r="AX453" s="14" t="s">
        <v>81</v>
      </c>
      <c r="AY453" s="244" t="s">
        <v>184</v>
      </c>
    </row>
    <row r="454" s="2" customFormat="1" ht="24.15" customHeight="1">
      <c r="A454" s="41"/>
      <c r="B454" s="42"/>
      <c r="C454" s="205" t="s">
        <v>743</v>
      </c>
      <c r="D454" s="205" t="s">
        <v>185</v>
      </c>
      <c r="E454" s="206" t="s">
        <v>1130</v>
      </c>
      <c r="F454" s="207" t="s">
        <v>717</v>
      </c>
      <c r="G454" s="208" t="s">
        <v>407</v>
      </c>
      <c r="H454" s="209">
        <v>48.640000000000001</v>
      </c>
      <c r="I454" s="210"/>
      <c r="J454" s="211">
        <f>ROUND(I454*H454,2)</f>
        <v>0</v>
      </c>
      <c r="K454" s="207" t="s">
        <v>21</v>
      </c>
      <c r="L454" s="47"/>
      <c r="M454" s="212" t="s">
        <v>21</v>
      </c>
      <c r="N454" s="213" t="s">
        <v>44</v>
      </c>
      <c r="O454" s="87"/>
      <c r="P454" s="214">
        <f>O454*H454</f>
        <v>0</v>
      </c>
      <c r="Q454" s="214">
        <v>0</v>
      </c>
      <c r="R454" s="214">
        <f>Q454*H454</f>
        <v>0</v>
      </c>
      <c r="S454" s="214">
        <v>0</v>
      </c>
      <c r="T454" s="215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16" t="s">
        <v>183</v>
      </c>
      <c r="AT454" s="216" t="s">
        <v>185</v>
      </c>
      <c r="AU454" s="216" t="s">
        <v>83</v>
      </c>
      <c r="AY454" s="20" t="s">
        <v>184</v>
      </c>
      <c r="BE454" s="217">
        <f>IF(N454="základní",J454,0)</f>
        <v>0</v>
      </c>
      <c r="BF454" s="217">
        <f>IF(N454="snížená",J454,0)</f>
        <v>0</v>
      </c>
      <c r="BG454" s="217">
        <f>IF(N454="zákl. přenesená",J454,0)</f>
        <v>0</v>
      </c>
      <c r="BH454" s="217">
        <f>IF(N454="sníž. přenesená",J454,0)</f>
        <v>0</v>
      </c>
      <c r="BI454" s="217">
        <f>IF(N454="nulová",J454,0)</f>
        <v>0</v>
      </c>
      <c r="BJ454" s="20" t="s">
        <v>81</v>
      </c>
      <c r="BK454" s="217">
        <f>ROUND(I454*H454,2)</f>
        <v>0</v>
      </c>
      <c r="BL454" s="20" t="s">
        <v>183</v>
      </c>
      <c r="BM454" s="216" t="s">
        <v>1474</v>
      </c>
    </row>
    <row r="455" s="2" customFormat="1">
      <c r="A455" s="41"/>
      <c r="B455" s="42"/>
      <c r="C455" s="43"/>
      <c r="D455" s="218" t="s">
        <v>191</v>
      </c>
      <c r="E455" s="43"/>
      <c r="F455" s="219" t="s">
        <v>719</v>
      </c>
      <c r="G455" s="43"/>
      <c r="H455" s="43"/>
      <c r="I455" s="220"/>
      <c r="J455" s="43"/>
      <c r="K455" s="43"/>
      <c r="L455" s="47"/>
      <c r="M455" s="221"/>
      <c r="N455" s="22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191</v>
      </c>
      <c r="AU455" s="20" t="s">
        <v>83</v>
      </c>
    </row>
    <row r="456" s="15" customFormat="1">
      <c r="A456" s="15"/>
      <c r="B456" s="249"/>
      <c r="C456" s="250"/>
      <c r="D456" s="218" t="s">
        <v>196</v>
      </c>
      <c r="E456" s="251" t="s">
        <v>21</v>
      </c>
      <c r="F456" s="252" t="s">
        <v>721</v>
      </c>
      <c r="G456" s="250"/>
      <c r="H456" s="251" t="s">
        <v>21</v>
      </c>
      <c r="I456" s="253"/>
      <c r="J456" s="250"/>
      <c r="K456" s="250"/>
      <c r="L456" s="254"/>
      <c r="M456" s="255"/>
      <c r="N456" s="256"/>
      <c r="O456" s="256"/>
      <c r="P456" s="256"/>
      <c r="Q456" s="256"/>
      <c r="R456" s="256"/>
      <c r="S456" s="256"/>
      <c r="T456" s="257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58" t="s">
        <v>196</v>
      </c>
      <c r="AU456" s="258" t="s">
        <v>83</v>
      </c>
      <c r="AV456" s="15" t="s">
        <v>81</v>
      </c>
      <c r="AW456" s="15" t="s">
        <v>34</v>
      </c>
      <c r="AX456" s="15" t="s">
        <v>73</v>
      </c>
      <c r="AY456" s="258" t="s">
        <v>184</v>
      </c>
    </row>
    <row r="457" s="15" customFormat="1">
      <c r="A457" s="15"/>
      <c r="B457" s="249"/>
      <c r="C457" s="250"/>
      <c r="D457" s="218" t="s">
        <v>196</v>
      </c>
      <c r="E457" s="251" t="s">
        <v>21</v>
      </c>
      <c r="F457" s="252" t="s">
        <v>1465</v>
      </c>
      <c r="G457" s="250"/>
      <c r="H457" s="251" t="s">
        <v>21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8" t="s">
        <v>196</v>
      </c>
      <c r="AU457" s="258" t="s">
        <v>83</v>
      </c>
      <c r="AV457" s="15" t="s">
        <v>81</v>
      </c>
      <c r="AW457" s="15" t="s">
        <v>34</v>
      </c>
      <c r="AX457" s="15" t="s">
        <v>73</v>
      </c>
      <c r="AY457" s="258" t="s">
        <v>184</v>
      </c>
    </row>
    <row r="458" s="13" customFormat="1">
      <c r="A458" s="13"/>
      <c r="B458" s="223"/>
      <c r="C458" s="224"/>
      <c r="D458" s="218" t="s">
        <v>196</v>
      </c>
      <c r="E458" s="225" t="s">
        <v>21</v>
      </c>
      <c r="F458" s="226" t="s">
        <v>1441</v>
      </c>
      <c r="G458" s="224"/>
      <c r="H458" s="227">
        <v>48.640000000000001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3" t="s">
        <v>196</v>
      </c>
      <c r="AU458" s="233" t="s">
        <v>83</v>
      </c>
      <c r="AV458" s="13" t="s">
        <v>83</v>
      </c>
      <c r="AW458" s="13" t="s">
        <v>34</v>
      </c>
      <c r="AX458" s="13" t="s">
        <v>73</v>
      </c>
      <c r="AY458" s="233" t="s">
        <v>184</v>
      </c>
    </row>
    <row r="459" s="14" customFormat="1">
      <c r="A459" s="14"/>
      <c r="B459" s="234"/>
      <c r="C459" s="235"/>
      <c r="D459" s="218" t="s">
        <v>196</v>
      </c>
      <c r="E459" s="236" t="s">
        <v>21</v>
      </c>
      <c r="F459" s="237" t="s">
        <v>198</v>
      </c>
      <c r="G459" s="235"/>
      <c r="H459" s="238">
        <v>48.640000000000001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4" t="s">
        <v>196</v>
      </c>
      <c r="AU459" s="244" t="s">
        <v>83</v>
      </c>
      <c r="AV459" s="14" t="s">
        <v>183</v>
      </c>
      <c r="AW459" s="14" t="s">
        <v>34</v>
      </c>
      <c r="AX459" s="14" t="s">
        <v>81</v>
      </c>
      <c r="AY459" s="244" t="s">
        <v>184</v>
      </c>
    </row>
    <row r="460" s="2" customFormat="1" ht="24.15" customHeight="1">
      <c r="A460" s="41"/>
      <c r="B460" s="42"/>
      <c r="C460" s="205" t="s">
        <v>748</v>
      </c>
      <c r="D460" s="205" t="s">
        <v>185</v>
      </c>
      <c r="E460" s="206" t="s">
        <v>723</v>
      </c>
      <c r="F460" s="207" t="s">
        <v>724</v>
      </c>
      <c r="G460" s="208" t="s">
        <v>407</v>
      </c>
      <c r="H460" s="209">
        <v>2060.1700000000001</v>
      </c>
      <c r="I460" s="210"/>
      <c r="J460" s="211">
        <f>ROUND(I460*H460,2)</f>
        <v>0</v>
      </c>
      <c r="K460" s="207" t="s">
        <v>219</v>
      </c>
      <c r="L460" s="47"/>
      <c r="M460" s="212" t="s">
        <v>21</v>
      </c>
      <c r="N460" s="213" t="s">
        <v>44</v>
      </c>
      <c r="O460" s="87"/>
      <c r="P460" s="214">
        <f>O460*H460</f>
        <v>0</v>
      </c>
      <c r="Q460" s="214">
        <v>0</v>
      </c>
      <c r="R460" s="214">
        <f>Q460*H460</f>
        <v>0</v>
      </c>
      <c r="S460" s="214">
        <v>0</v>
      </c>
      <c r="T460" s="215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16" t="s">
        <v>183</v>
      </c>
      <c r="AT460" s="216" t="s">
        <v>185</v>
      </c>
      <c r="AU460" s="216" t="s">
        <v>83</v>
      </c>
      <c r="AY460" s="20" t="s">
        <v>184</v>
      </c>
      <c r="BE460" s="217">
        <f>IF(N460="základní",J460,0)</f>
        <v>0</v>
      </c>
      <c r="BF460" s="217">
        <f>IF(N460="snížená",J460,0)</f>
        <v>0</v>
      </c>
      <c r="BG460" s="217">
        <f>IF(N460="zákl. přenesená",J460,0)</f>
        <v>0</v>
      </c>
      <c r="BH460" s="217">
        <f>IF(N460="sníž. přenesená",J460,0)</f>
        <v>0</v>
      </c>
      <c r="BI460" s="217">
        <f>IF(N460="nulová",J460,0)</f>
        <v>0</v>
      </c>
      <c r="BJ460" s="20" t="s">
        <v>81</v>
      </c>
      <c r="BK460" s="217">
        <f>ROUND(I460*H460,2)</f>
        <v>0</v>
      </c>
      <c r="BL460" s="20" t="s">
        <v>183</v>
      </c>
      <c r="BM460" s="216" t="s">
        <v>1475</v>
      </c>
    </row>
    <row r="461" s="2" customFormat="1">
      <c r="A461" s="41"/>
      <c r="B461" s="42"/>
      <c r="C461" s="43"/>
      <c r="D461" s="218" t="s">
        <v>191</v>
      </c>
      <c r="E461" s="43"/>
      <c r="F461" s="219" t="s">
        <v>726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191</v>
      </c>
      <c r="AU461" s="20" t="s">
        <v>83</v>
      </c>
    </row>
    <row r="462" s="2" customFormat="1">
      <c r="A462" s="41"/>
      <c r="B462" s="42"/>
      <c r="C462" s="43"/>
      <c r="D462" s="247" t="s">
        <v>221</v>
      </c>
      <c r="E462" s="43"/>
      <c r="F462" s="248" t="s">
        <v>727</v>
      </c>
      <c r="G462" s="43"/>
      <c r="H462" s="43"/>
      <c r="I462" s="220"/>
      <c r="J462" s="43"/>
      <c r="K462" s="43"/>
      <c r="L462" s="47"/>
      <c r="M462" s="221"/>
      <c r="N462" s="22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221</v>
      </c>
      <c r="AU462" s="20" t="s">
        <v>83</v>
      </c>
    </row>
    <row r="463" s="15" customFormat="1">
      <c r="A463" s="15"/>
      <c r="B463" s="249"/>
      <c r="C463" s="250"/>
      <c r="D463" s="218" t="s">
        <v>196</v>
      </c>
      <c r="E463" s="251" t="s">
        <v>21</v>
      </c>
      <c r="F463" s="252" t="s">
        <v>1476</v>
      </c>
      <c r="G463" s="250"/>
      <c r="H463" s="251" t="s">
        <v>21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58" t="s">
        <v>196</v>
      </c>
      <c r="AU463" s="258" t="s">
        <v>83</v>
      </c>
      <c r="AV463" s="15" t="s">
        <v>81</v>
      </c>
      <c r="AW463" s="15" t="s">
        <v>34</v>
      </c>
      <c r="AX463" s="15" t="s">
        <v>73</v>
      </c>
      <c r="AY463" s="258" t="s">
        <v>184</v>
      </c>
    </row>
    <row r="464" s="13" customFormat="1">
      <c r="A464" s="13"/>
      <c r="B464" s="223"/>
      <c r="C464" s="224"/>
      <c r="D464" s="218" t="s">
        <v>196</v>
      </c>
      <c r="E464" s="225" t="s">
        <v>21</v>
      </c>
      <c r="F464" s="226" t="s">
        <v>1436</v>
      </c>
      <c r="G464" s="224"/>
      <c r="H464" s="227">
        <v>903.79999999999995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3" t="s">
        <v>196</v>
      </c>
      <c r="AU464" s="233" t="s">
        <v>83</v>
      </c>
      <c r="AV464" s="13" t="s">
        <v>83</v>
      </c>
      <c r="AW464" s="13" t="s">
        <v>34</v>
      </c>
      <c r="AX464" s="13" t="s">
        <v>73</v>
      </c>
      <c r="AY464" s="233" t="s">
        <v>184</v>
      </c>
    </row>
    <row r="465" s="13" customFormat="1">
      <c r="A465" s="13"/>
      <c r="B465" s="223"/>
      <c r="C465" s="224"/>
      <c r="D465" s="218" t="s">
        <v>196</v>
      </c>
      <c r="E465" s="225" t="s">
        <v>21</v>
      </c>
      <c r="F465" s="226" t="s">
        <v>1437</v>
      </c>
      <c r="G465" s="224"/>
      <c r="H465" s="227">
        <v>706.50999999999999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3" t="s">
        <v>196</v>
      </c>
      <c r="AU465" s="233" t="s">
        <v>83</v>
      </c>
      <c r="AV465" s="13" t="s">
        <v>83</v>
      </c>
      <c r="AW465" s="13" t="s">
        <v>34</v>
      </c>
      <c r="AX465" s="13" t="s">
        <v>73</v>
      </c>
      <c r="AY465" s="233" t="s">
        <v>184</v>
      </c>
    </row>
    <row r="466" s="13" customFormat="1">
      <c r="A466" s="13"/>
      <c r="B466" s="223"/>
      <c r="C466" s="224"/>
      <c r="D466" s="218" t="s">
        <v>196</v>
      </c>
      <c r="E466" s="225" t="s">
        <v>21</v>
      </c>
      <c r="F466" s="226" t="s">
        <v>1100</v>
      </c>
      <c r="G466" s="224"/>
      <c r="H466" s="227">
        <v>187.40000000000001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33" t="s">
        <v>196</v>
      </c>
      <c r="AU466" s="233" t="s">
        <v>83</v>
      </c>
      <c r="AV466" s="13" t="s">
        <v>83</v>
      </c>
      <c r="AW466" s="13" t="s">
        <v>34</v>
      </c>
      <c r="AX466" s="13" t="s">
        <v>73</v>
      </c>
      <c r="AY466" s="233" t="s">
        <v>184</v>
      </c>
    </row>
    <row r="467" s="13" customFormat="1">
      <c r="A467" s="13"/>
      <c r="B467" s="223"/>
      <c r="C467" s="224"/>
      <c r="D467" s="218" t="s">
        <v>196</v>
      </c>
      <c r="E467" s="225" t="s">
        <v>21</v>
      </c>
      <c r="F467" s="226" t="s">
        <v>1438</v>
      </c>
      <c r="G467" s="224"/>
      <c r="H467" s="227">
        <v>97.5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3" t="s">
        <v>196</v>
      </c>
      <c r="AU467" s="233" t="s">
        <v>83</v>
      </c>
      <c r="AV467" s="13" t="s">
        <v>83</v>
      </c>
      <c r="AW467" s="13" t="s">
        <v>34</v>
      </c>
      <c r="AX467" s="13" t="s">
        <v>73</v>
      </c>
      <c r="AY467" s="233" t="s">
        <v>184</v>
      </c>
    </row>
    <row r="468" s="13" customFormat="1">
      <c r="A468" s="13"/>
      <c r="B468" s="223"/>
      <c r="C468" s="224"/>
      <c r="D468" s="218" t="s">
        <v>196</v>
      </c>
      <c r="E468" s="225" t="s">
        <v>21</v>
      </c>
      <c r="F468" s="226" t="s">
        <v>1439</v>
      </c>
      <c r="G468" s="224"/>
      <c r="H468" s="227">
        <v>141.19999999999999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3" t="s">
        <v>196</v>
      </c>
      <c r="AU468" s="233" t="s">
        <v>83</v>
      </c>
      <c r="AV468" s="13" t="s">
        <v>83</v>
      </c>
      <c r="AW468" s="13" t="s">
        <v>34</v>
      </c>
      <c r="AX468" s="13" t="s">
        <v>73</v>
      </c>
      <c r="AY468" s="233" t="s">
        <v>184</v>
      </c>
    </row>
    <row r="469" s="13" customFormat="1">
      <c r="A469" s="13"/>
      <c r="B469" s="223"/>
      <c r="C469" s="224"/>
      <c r="D469" s="218" t="s">
        <v>196</v>
      </c>
      <c r="E469" s="225" t="s">
        <v>21</v>
      </c>
      <c r="F469" s="226" t="s">
        <v>1104</v>
      </c>
      <c r="G469" s="224"/>
      <c r="H469" s="227">
        <v>23.760000000000002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3" t="s">
        <v>196</v>
      </c>
      <c r="AU469" s="233" t="s">
        <v>83</v>
      </c>
      <c r="AV469" s="13" t="s">
        <v>83</v>
      </c>
      <c r="AW469" s="13" t="s">
        <v>34</v>
      </c>
      <c r="AX469" s="13" t="s">
        <v>73</v>
      </c>
      <c r="AY469" s="233" t="s">
        <v>184</v>
      </c>
    </row>
    <row r="470" s="14" customFormat="1">
      <c r="A470" s="14"/>
      <c r="B470" s="234"/>
      <c r="C470" s="235"/>
      <c r="D470" s="218" t="s">
        <v>196</v>
      </c>
      <c r="E470" s="236" t="s">
        <v>21</v>
      </c>
      <c r="F470" s="237" t="s">
        <v>198</v>
      </c>
      <c r="G470" s="235"/>
      <c r="H470" s="238">
        <v>2060.1700000000001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44" t="s">
        <v>196</v>
      </c>
      <c r="AU470" s="244" t="s">
        <v>83</v>
      </c>
      <c r="AV470" s="14" t="s">
        <v>183</v>
      </c>
      <c r="AW470" s="14" t="s">
        <v>34</v>
      </c>
      <c r="AX470" s="14" t="s">
        <v>81</v>
      </c>
      <c r="AY470" s="244" t="s">
        <v>184</v>
      </c>
    </row>
    <row r="471" s="2" customFormat="1" ht="24.15" customHeight="1">
      <c r="A471" s="41"/>
      <c r="B471" s="42"/>
      <c r="C471" s="205" t="s">
        <v>751</v>
      </c>
      <c r="D471" s="205" t="s">
        <v>185</v>
      </c>
      <c r="E471" s="206" t="s">
        <v>1133</v>
      </c>
      <c r="F471" s="207" t="s">
        <v>724</v>
      </c>
      <c r="G471" s="208" t="s">
        <v>407</v>
      </c>
      <c r="H471" s="209">
        <v>97.280000000000001</v>
      </c>
      <c r="I471" s="210"/>
      <c r="J471" s="211">
        <f>ROUND(I471*H471,2)</f>
        <v>0</v>
      </c>
      <c r="K471" s="207" t="s">
        <v>21</v>
      </c>
      <c r="L471" s="47"/>
      <c r="M471" s="212" t="s">
        <v>21</v>
      </c>
      <c r="N471" s="213" t="s">
        <v>44</v>
      </c>
      <c r="O471" s="87"/>
      <c r="P471" s="214">
        <f>O471*H471</f>
        <v>0</v>
      </c>
      <c r="Q471" s="214">
        <v>0</v>
      </c>
      <c r="R471" s="214">
        <f>Q471*H471</f>
        <v>0</v>
      </c>
      <c r="S471" s="214">
        <v>0</v>
      </c>
      <c r="T471" s="215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16" t="s">
        <v>183</v>
      </c>
      <c r="AT471" s="216" t="s">
        <v>185</v>
      </c>
      <c r="AU471" s="216" t="s">
        <v>83</v>
      </c>
      <c r="AY471" s="20" t="s">
        <v>184</v>
      </c>
      <c r="BE471" s="217">
        <f>IF(N471="základní",J471,0)</f>
        <v>0</v>
      </c>
      <c r="BF471" s="217">
        <f>IF(N471="snížená",J471,0)</f>
        <v>0</v>
      </c>
      <c r="BG471" s="217">
        <f>IF(N471="zákl. přenesená",J471,0)</f>
        <v>0</v>
      </c>
      <c r="BH471" s="217">
        <f>IF(N471="sníž. přenesená",J471,0)</f>
        <v>0</v>
      </c>
      <c r="BI471" s="217">
        <f>IF(N471="nulová",J471,0)</f>
        <v>0</v>
      </c>
      <c r="BJ471" s="20" t="s">
        <v>81</v>
      </c>
      <c r="BK471" s="217">
        <f>ROUND(I471*H471,2)</f>
        <v>0</v>
      </c>
      <c r="BL471" s="20" t="s">
        <v>183</v>
      </c>
      <c r="BM471" s="216" t="s">
        <v>1477</v>
      </c>
    </row>
    <row r="472" s="2" customFormat="1">
      <c r="A472" s="41"/>
      <c r="B472" s="42"/>
      <c r="C472" s="43"/>
      <c r="D472" s="218" t="s">
        <v>191</v>
      </c>
      <c r="E472" s="43"/>
      <c r="F472" s="219" t="s">
        <v>726</v>
      </c>
      <c r="G472" s="43"/>
      <c r="H472" s="43"/>
      <c r="I472" s="220"/>
      <c r="J472" s="43"/>
      <c r="K472" s="43"/>
      <c r="L472" s="47"/>
      <c r="M472" s="221"/>
      <c r="N472" s="22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191</v>
      </c>
      <c r="AU472" s="20" t="s">
        <v>83</v>
      </c>
    </row>
    <row r="473" s="15" customFormat="1">
      <c r="A473" s="15"/>
      <c r="B473" s="249"/>
      <c r="C473" s="250"/>
      <c r="D473" s="218" t="s">
        <v>196</v>
      </c>
      <c r="E473" s="251" t="s">
        <v>21</v>
      </c>
      <c r="F473" s="252" t="s">
        <v>1478</v>
      </c>
      <c r="G473" s="250"/>
      <c r="H473" s="251" t="s">
        <v>21</v>
      </c>
      <c r="I473" s="253"/>
      <c r="J473" s="250"/>
      <c r="K473" s="250"/>
      <c r="L473" s="254"/>
      <c r="M473" s="255"/>
      <c r="N473" s="256"/>
      <c r="O473" s="256"/>
      <c r="P473" s="256"/>
      <c r="Q473" s="256"/>
      <c r="R473" s="256"/>
      <c r="S473" s="256"/>
      <c r="T473" s="257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8" t="s">
        <v>196</v>
      </c>
      <c r="AU473" s="258" t="s">
        <v>83</v>
      </c>
      <c r="AV473" s="15" t="s">
        <v>81</v>
      </c>
      <c r="AW473" s="15" t="s">
        <v>34</v>
      </c>
      <c r="AX473" s="15" t="s">
        <v>73</v>
      </c>
      <c r="AY473" s="258" t="s">
        <v>184</v>
      </c>
    </row>
    <row r="474" s="13" customFormat="1">
      <c r="A474" s="13"/>
      <c r="B474" s="223"/>
      <c r="C474" s="224"/>
      <c r="D474" s="218" t="s">
        <v>196</v>
      </c>
      <c r="E474" s="225" t="s">
        <v>21</v>
      </c>
      <c r="F474" s="226" t="s">
        <v>1472</v>
      </c>
      <c r="G474" s="224"/>
      <c r="H474" s="227">
        <v>97.280000000000001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3" t="s">
        <v>196</v>
      </c>
      <c r="AU474" s="233" t="s">
        <v>83</v>
      </c>
      <c r="AV474" s="13" t="s">
        <v>83</v>
      </c>
      <c r="AW474" s="13" t="s">
        <v>34</v>
      </c>
      <c r="AX474" s="13" t="s">
        <v>73</v>
      </c>
      <c r="AY474" s="233" t="s">
        <v>184</v>
      </c>
    </row>
    <row r="475" s="14" customFormat="1">
      <c r="A475" s="14"/>
      <c r="B475" s="234"/>
      <c r="C475" s="235"/>
      <c r="D475" s="218" t="s">
        <v>196</v>
      </c>
      <c r="E475" s="236" t="s">
        <v>21</v>
      </c>
      <c r="F475" s="237" t="s">
        <v>198</v>
      </c>
      <c r="G475" s="235"/>
      <c r="H475" s="238">
        <v>97.280000000000001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4" t="s">
        <v>196</v>
      </c>
      <c r="AU475" s="244" t="s">
        <v>83</v>
      </c>
      <c r="AV475" s="14" t="s">
        <v>183</v>
      </c>
      <c r="AW475" s="14" t="s">
        <v>34</v>
      </c>
      <c r="AX475" s="14" t="s">
        <v>81</v>
      </c>
      <c r="AY475" s="244" t="s">
        <v>184</v>
      </c>
    </row>
    <row r="476" s="2" customFormat="1" ht="24.15" customHeight="1">
      <c r="A476" s="41"/>
      <c r="B476" s="42"/>
      <c r="C476" s="205" t="s">
        <v>755</v>
      </c>
      <c r="D476" s="205" t="s">
        <v>185</v>
      </c>
      <c r="E476" s="206" t="s">
        <v>1136</v>
      </c>
      <c r="F476" s="207" t="s">
        <v>1137</v>
      </c>
      <c r="G476" s="208" t="s">
        <v>407</v>
      </c>
      <c r="H476" s="209">
        <v>78.280000000000001</v>
      </c>
      <c r="I476" s="210"/>
      <c r="J476" s="211">
        <f>ROUND(I476*H476,2)</f>
        <v>0</v>
      </c>
      <c r="K476" s="207" t="s">
        <v>219</v>
      </c>
      <c r="L476" s="47"/>
      <c r="M476" s="212" t="s">
        <v>21</v>
      </c>
      <c r="N476" s="213" t="s">
        <v>44</v>
      </c>
      <c r="O476" s="87"/>
      <c r="P476" s="214">
        <f>O476*H476</f>
        <v>0</v>
      </c>
      <c r="Q476" s="214">
        <v>0</v>
      </c>
      <c r="R476" s="214">
        <f>Q476*H476</f>
        <v>0</v>
      </c>
      <c r="S476" s="214">
        <v>0</v>
      </c>
      <c r="T476" s="21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16" t="s">
        <v>183</v>
      </c>
      <c r="AT476" s="216" t="s">
        <v>185</v>
      </c>
      <c r="AU476" s="216" t="s">
        <v>83</v>
      </c>
      <c r="AY476" s="20" t="s">
        <v>184</v>
      </c>
      <c r="BE476" s="217">
        <f>IF(N476="základní",J476,0)</f>
        <v>0</v>
      </c>
      <c r="BF476" s="217">
        <f>IF(N476="snížená",J476,0)</f>
        <v>0</v>
      </c>
      <c r="BG476" s="217">
        <f>IF(N476="zákl. přenesená",J476,0)</f>
        <v>0</v>
      </c>
      <c r="BH476" s="217">
        <f>IF(N476="sníž. přenesená",J476,0)</f>
        <v>0</v>
      </c>
      <c r="BI476" s="217">
        <f>IF(N476="nulová",J476,0)</f>
        <v>0</v>
      </c>
      <c r="BJ476" s="20" t="s">
        <v>81</v>
      </c>
      <c r="BK476" s="217">
        <f>ROUND(I476*H476,2)</f>
        <v>0</v>
      </c>
      <c r="BL476" s="20" t="s">
        <v>183</v>
      </c>
      <c r="BM476" s="216" t="s">
        <v>1479</v>
      </c>
    </row>
    <row r="477" s="2" customFormat="1">
      <c r="A477" s="41"/>
      <c r="B477" s="42"/>
      <c r="C477" s="43"/>
      <c r="D477" s="218" t="s">
        <v>191</v>
      </c>
      <c r="E477" s="43"/>
      <c r="F477" s="219" t="s">
        <v>1139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191</v>
      </c>
      <c r="AU477" s="20" t="s">
        <v>83</v>
      </c>
    </row>
    <row r="478" s="2" customFormat="1">
      <c r="A478" s="41"/>
      <c r="B478" s="42"/>
      <c r="C478" s="43"/>
      <c r="D478" s="247" t="s">
        <v>221</v>
      </c>
      <c r="E478" s="43"/>
      <c r="F478" s="248" t="s">
        <v>1140</v>
      </c>
      <c r="G478" s="43"/>
      <c r="H478" s="43"/>
      <c r="I478" s="220"/>
      <c r="J478" s="43"/>
      <c r="K478" s="43"/>
      <c r="L478" s="47"/>
      <c r="M478" s="221"/>
      <c r="N478" s="22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221</v>
      </c>
      <c r="AU478" s="20" t="s">
        <v>83</v>
      </c>
    </row>
    <row r="479" s="15" customFormat="1">
      <c r="A479" s="15"/>
      <c r="B479" s="249"/>
      <c r="C479" s="250"/>
      <c r="D479" s="218" t="s">
        <v>196</v>
      </c>
      <c r="E479" s="251" t="s">
        <v>21</v>
      </c>
      <c r="F479" s="252" t="s">
        <v>1095</v>
      </c>
      <c r="G479" s="250"/>
      <c r="H479" s="251" t="s">
        <v>21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8" t="s">
        <v>196</v>
      </c>
      <c r="AU479" s="258" t="s">
        <v>83</v>
      </c>
      <c r="AV479" s="15" t="s">
        <v>81</v>
      </c>
      <c r="AW479" s="15" t="s">
        <v>34</v>
      </c>
      <c r="AX479" s="15" t="s">
        <v>73</v>
      </c>
      <c r="AY479" s="258" t="s">
        <v>184</v>
      </c>
    </row>
    <row r="480" s="13" customFormat="1">
      <c r="A480" s="13"/>
      <c r="B480" s="223"/>
      <c r="C480" s="224"/>
      <c r="D480" s="218" t="s">
        <v>196</v>
      </c>
      <c r="E480" s="225" t="s">
        <v>21</v>
      </c>
      <c r="F480" s="226" t="s">
        <v>1324</v>
      </c>
      <c r="G480" s="224"/>
      <c r="H480" s="227">
        <v>68.909999999999997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34</v>
      </c>
      <c r="AX480" s="13" t="s">
        <v>73</v>
      </c>
      <c r="AY480" s="233" t="s">
        <v>184</v>
      </c>
    </row>
    <row r="481" s="13" customFormat="1">
      <c r="A481" s="13"/>
      <c r="B481" s="223"/>
      <c r="C481" s="224"/>
      <c r="D481" s="218" t="s">
        <v>196</v>
      </c>
      <c r="E481" s="225" t="s">
        <v>21</v>
      </c>
      <c r="F481" s="226" t="s">
        <v>1325</v>
      </c>
      <c r="G481" s="224"/>
      <c r="H481" s="227">
        <v>9.3699999999999992</v>
      </c>
      <c r="I481" s="228"/>
      <c r="J481" s="224"/>
      <c r="K481" s="224"/>
      <c r="L481" s="229"/>
      <c r="M481" s="230"/>
      <c r="N481" s="231"/>
      <c r="O481" s="231"/>
      <c r="P481" s="231"/>
      <c r="Q481" s="231"/>
      <c r="R481" s="231"/>
      <c r="S481" s="231"/>
      <c r="T481" s="23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33" t="s">
        <v>196</v>
      </c>
      <c r="AU481" s="233" t="s">
        <v>83</v>
      </c>
      <c r="AV481" s="13" t="s">
        <v>83</v>
      </c>
      <c r="AW481" s="13" t="s">
        <v>34</v>
      </c>
      <c r="AX481" s="13" t="s">
        <v>73</v>
      </c>
      <c r="AY481" s="233" t="s">
        <v>184</v>
      </c>
    </row>
    <row r="482" s="14" customFormat="1">
      <c r="A482" s="14"/>
      <c r="B482" s="234"/>
      <c r="C482" s="235"/>
      <c r="D482" s="218" t="s">
        <v>196</v>
      </c>
      <c r="E482" s="236" t="s">
        <v>21</v>
      </c>
      <c r="F482" s="237" t="s">
        <v>198</v>
      </c>
      <c r="G482" s="235"/>
      <c r="H482" s="238">
        <v>78.280000000000001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44" t="s">
        <v>196</v>
      </c>
      <c r="AU482" s="244" t="s">
        <v>83</v>
      </c>
      <c r="AV482" s="14" t="s">
        <v>183</v>
      </c>
      <c r="AW482" s="14" t="s">
        <v>34</v>
      </c>
      <c r="AX482" s="14" t="s">
        <v>81</v>
      </c>
      <c r="AY482" s="244" t="s">
        <v>184</v>
      </c>
    </row>
    <row r="483" s="2" customFormat="1" ht="33" customHeight="1">
      <c r="A483" s="41"/>
      <c r="B483" s="42"/>
      <c r="C483" s="205" t="s">
        <v>762</v>
      </c>
      <c r="D483" s="205" t="s">
        <v>185</v>
      </c>
      <c r="E483" s="206" t="s">
        <v>731</v>
      </c>
      <c r="F483" s="207" t="s">
        <v>732</v>
      </c>
      <c r="G483" s="208" t="s">
        <v>407</v>
      </c>
      <c r="H483" s="209">
        <v>2060.1700000000001</v>
      </c>
      <c r="I483" s="210"/>
      <c r="J483" s="211">
        <f>ROUND(I483*H483,2)</f>
        <v>0</v>
      </c>
      <c r="K483" s="207" t="s">
        <v>219</v>
      </c>
      <c r="L483" s="47"/>
      <c r="M483" s="212" t="s">
        <v>21</v>
      </c>
      <c r="N483" s="213" t="s">
        <v>44</v>
      </c>
      <c r="O483" s="87"/>
      <c r="P483" s="214">
        <f>O483*H483</f>
        <v>0</v>
      </c>
      <c r="Q483" s="214">
        <v>0</v>
      </c>
      <c r="R483" s="214">
        <f>Q483*H483</f>
        <v>0</v>
      </c>
      <c r="S483" s="214">
        <v>0</v>
      </c>
      <c r="T483" s="21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16" t="s">
        <v>183</v>
      </c>
      <c r="AT483" s="216" t="s">
        <v>185</v>
      </c>
      <c r="AU483" s="216" t="s">
        <v>83</v>
      </c>
      <c r="AY483" s="20" t="s">
        <v>184</v>
      </c>
      <c r="BE483" s="217">
        <f>IF(N483="základní",J483,0)</f>
        <v>0</v>
      </c>
      <c r="BF483" s="217">
        <f>IF(N483="snížená",J483,0)</f>
        <v>0</v>
      </c>
      <c r="BG483" s="217">
        <f>IF(N483="zákl. přenesená",J483,0)</f>
        <v>0</v>
      </c>
      <c r="BH483" s="217">
        <f>IF(N483="sníž. přenesená",J483,0)</f>
        <v>0</v>
      </c>
      <c r="BI483" s="217">
        <f>IF(N483="nulová",J483,0)</f>
        <v>0</v>
      </c>
      <c r="BJ483" s="20" t="s">
        <v>81</v>
      </c>
      <c r="BK483" s="217">
        <f>ROUND(I483*H483,2)</f>
        <v>0</v>
      </c>
      <c r="BL483" s="20" t="s">
        <v>183</v>
      </c>
      <c r="BM483" s="216" t="s">
        <v>1480</v>
      </c>
    </row>
    <row r="484" s="2" customFormat="1">
      <c r="A484" s="41"/>
      <c r="B484" s="42"/>
      <c r="C484" s="43"/>
      <c r="D484" s="218" t="s">
        <v>191</v>
      </c>
      <c r="E484" s="43"/>
      <c r="F484" s="219" t="s">
        <v>734</v>
      </c>
      <c r="G484" s="43"/>
      <c r="H484" s="43"/>
      <c r="I484" s="220"/>
      <c r="J484" s="43"/>
      <c r="K484" s="43"/>
      <c r="L484" s="47"/>
      <c r="M484" s="221"/>
      <c r="N484" s="22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191</v>
      </c>
      <c r="AU484" s="20" t="s">
        <v>83</v>
      </c>
    </row>
    <row r="485" s="2" customFormat="1">
      <c r="A485" s="41"/>
      <c r="B485" s="42"/>
      <c r="C485" s="43"/>
      <c r="D485" s="247" t="s">
        <v>221</v>
      </c>
      <c r="E485" s="43"/>
      <c r="F485" s="248" t="s">
        <v>735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221</v>
      </c>
      <c r="AU485" s="20" t="s">
        <v>83</v>
      </c>
    </row>
    <row r="486" s="15" customFormat="1">
      <c r="A486" s="15"/>
      <c r="B486" s="249"/>
      <c r="C486" s="250"/>
      <c r="D486" s="218" t="s">
        <v>196</v>
      </c>
      <c r="E486" s="251" t="s">
        <v>21</v>
      </c>
      <c r="F486" s="252" t="s">
        <v>1476</v>
      </c>
      <c r="G486" s="250"/>
      <c r="H486" s="251" t="s">
        <v>21</v>
      </c>
      <c r="I486" s="253"/>
      <c r="J486" s="250"/>
      <c r="K486" s="250"/>
      <c r="L486" s="254"/>
      <c r="M486" s="255"/>
      <c r="N486" s="256"/>
      <c r="O486" s="256"/>
      <c r="P486" s="256"/>
      <c r="Q486" s="256"/>
      <c r="R486" s="256"/>
      <c r="S486" s="256"/>
      <c r="T486" s="257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58" t="s">
        <v>196</v>
      </c>
      <c r="AU486" s="258" t="s">
        <v>83</v>
      </c>
      <c r="AV486" s="15" t="s">
        <v>81</v>
      </c>
      <c r="AW486" s="15" t="s">
        <v>34</v>
      </c>
      <c r="AX486" s="15" t="s">
        <v>73</v>
      </c>
      <c r="AY486" s="258" t="s">
        <v>184</v>
      </c>
    </row>
    <row r="487" s="13" customFormat="1">
      <c r="A487" s="13"/>
      <c r="B487" s="223"/>
      <c r="C487" s="224"/>
      <c r="D487" s="218" t="s">
        <v>196</v>
      </c>
      <c r="E487" s="225" t="s">
        <v>21</v>
      </c>
      <c r="F487" s="226" t="s">
        <v>1436</v>
      </c>
      <c r="G487" s="224"/>
      <c r="H487" s="227">
        <v>903.79999999999995</v>
      </c>
      <c r="I487" s="228"/>
      <c r="J487" s="224"/>
      <c r="K487" s="224"/>
      <c r="L487" s="229"/>
      <c r="M487" s="230"/>
      <c r="N487" s="231"/>
      <c r="O487" s="231"/>
      <c r="P487" s="231"/>
      <c r="Q487" s="231"/>
      <c r="R487" s="231"/>
      <c r="S487" s="231"/>
      <c r="T487" s="23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3" t="s">
        <v>196</v>
      </c>
      <c r="AU487" s="233" t="s">
        <v>83</v>
      </c>
      <c r="AV487" s="13" t="s">
        <v>83</v>
      </c>
      <c r="AW487" s="13" t="s">
        <v>34</v>
      </c>
      <c r="AX487" s="13" t="s">
        <v>73</v>
      </c>
      <c r="AY487" s="233" t="s">
        <v>184</v>
      </c>
    </row>
    <row r="488" s="13" customFormat="1">
      <c r="A488" s="13"/>
      <c r="B488" s="223"/>
      <c r="C488" s="224"/>
      <c r="D488" s="218" t="s">
        <v>196</v>
      </c>
      <c r="E488" s="225" t="s">
        <v>21</v>
      </c>
      <c r="F488" s="226" t="s">
        <v>1437</v>
      </c>
      <c r="G488" s="224"/>
      <c r="H488" s="227">
        <v>706.50999999999999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33" t="s">
        <v>196</v>
      </c>
      <c r="AU488" s="233" t="s">
        <v>83</v>
      </c>
      <c r="AV488" s="13" t="s">
        <v>83</v>
      </c>
      <c r="AW488" s="13" t="s">
        <v>34</v>
      </c>
      <c r="AX488" s="13" t="s">
        <v>73</v>
      </c>
      <c r="AY488" s="233" t="s">
        <v>184</v>
      </c>
    </row>
    <row r="489" s="13" customFormat="1">
      <c r="A489" s="13"/>
      <c r="B489" s="223"/>
      <c r="C489" s="224"/>
      <c r="D489" s="218" t="s">
        <v>196</v>
      </c>
      <c r="E489" s="225" t="s">
        <v>21</v>
      </c>
      <c r="F489" s="226" t="s">
        <v>1100</v>
      </c>
      <c r="G489" s="224"/>
      <c r="H489" s="227">
        <v>187.40000000000001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3" t="s">
        <v>196</v>
      </c>
      <c r="AU489" s="233" t="s">
        <v>83</v>
      </c>
      <c r="AV489" s="13" t="s">
        <v>83</v>
      </c>
      <c r="AW489" s="13" t="s">
        <v>34</v>
      </c>
      <c r="AX489" s="13" t="s">
        <v>73</v>
      </c>
      <c r="AY489" s="233" t="s">
        <v>184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1438</v>
      </c>
      <c r="G490" s="224"/>
      <c r="H490" s="227">
        <v>97.5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3" customFormat="1">
      <c r="A491" s="13"/>
      <c r="B491" s="223"/>
      <c r="C491" s="224"/>
      <c r="D491" s="218" t="s">
        <v>196</v>
      </c>
      <c r="E491" s="225" t="s">
        <v>21</v>
      </c>
      <c r="F491" s="226" t="s">
        <v>1439</v>
      </c>
      <c r="G491" s="224"/>
      <c r="H491" s="227">
        <v>141.19999999999999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33" t="s">
        <v>196</v>
      </c>
      <c r="AU491" s="233" t="s">
        <v>83</v>
      </c>
      <c r="AV491" s="13" t="s">
        <v>83</v>
      </c>
      <c r="AW491" s="13" t="s">
        <v>34</v>
      </c>
      <c r="AX491" s="13" t="s">
        <v>73</v>
      </c>
      <c r="AY491" s="233" t="s">
        <v>184</v>
      </c>
    </row>
    <row r="492" s="13" customFormat="1">
      <c r="A492" s="13"/>
      <c r="B492" s="223"/>
      <c r="C492" s="224"/>
      <c r="D492" s="218" t="s">
        <v>196</v>
      </c>
      <c r="E492" s="225" t="s">
        <v>21</v>
      </c>
      <c r="F492" s="226" t="s">
        <v>1104</v>
      </c>
      <c r="G492" s="224"/>
      <c r="H492" s="227">
        <v>23.760000000000002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3" t="s">
        <v>196</v>
      </c>
      <c r="AU492" s="233" t="s">
        <v>83</v>
      </c>
      <c r="AV492" s="13" t="s">
        <v>83</v>
      </c>
      <c r="AW492" s="13" t="s">
        <v>34</v>
      </c>
      <c r="AX492" s="13" t="s">
        <v>73</v>
      </c>
      <c r="AY492" s="233" t="s">
        <v>184</v>
      </c>
    </row>
    <row r="493" s="14" customFormat="1">
      <c r="A493" s="14"/>
      <c r="B493" s="234"/>
      <c r="C493" s="235"/>
      <c r="D493" s="218" t="s">
        <v>196</v>
      </c>
      <c r="E493" s="236" t="s">
        <v>21</v>
      </c>
      <c r="F493" s="237" t="s">
        <v>198</v>
      </c>
      <c r="G493" s="235"/>
      <c r="H493" s="238">
        <v>2060.1700000000001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44" t="s">
        <v>196</v>
      </c>
      <c r="AU493" s="244" t="s">
        <v>83</v>
      </c>
      <c r="AV493" s="14" t="s">
        <v>183</v>
      </c>
      <c r="AW493" s="14" t="s">
        <v>34</v>
      </c>
      <c r="AX493" s="14" t="s">
        <v>81</v>
      </c>
      <c r="AY493" s="244" t="s">
        <v>184</v>
      </c>
    </row>
    <row r="494" s="2" customFormat="1" ht="33" customHeight="1">
      <c r="A494" s="41"/>
      <c r="B494" s="42"/>
      <c r="C494" s="205" t="s">
        <v>766</v>
      </c>
      <c r="D494" s="205" t="s">
        <v>185</v>
      </c>
      <c r="E494" s="206" t="s">
        <v>1144</v>
      </c>
      <c r="F494" s="207" t="s">
        <v>732</v>
      </c>
      <c r="G494" s="208" t="s">
        <v>407</v>
      </c>
      <c r="H494" s="209">
        <v>48.640000000000001</v>
      </c>
      <c r="I494" s="210"/>
      <c r="J494" s="211">
        <f>ROUND(I494*H494,2)</f>
        <v>0</v>
      </c>
      <c r="K494" s="207" t="s">
        <v>21</v>
      </c>
      <c r="L494" s="47"/>
      <c r="M494" s="212" t="s">
        <v>21</v>
      </c>
      <c r="N494" s="213" t="s">
        <v>44</v>
      </c>
      <c r="O494" s="87"/>
      <c r="P494" s="214">
        <f>O494*H494</f>
        <v>0</v>
      </c>
      <c r="Q494" s="214">
        <v>0</v>
      </c>
      <c r="R494" s="214">
        <f>Q494*H494</f>
        <v>0</v>
      </c>
      <c r="S494" s="214">
        <v>0</v>
      </c>
      <c r="T494" s="215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16" t="s">
        <v>183</v>
      </c>
      <c r="AT494" s="216" t="s">
        <v>185</v>
      </c>
      <c r="AU494" s="216" t="s">
        <v>83</v>
      </c>
      <c r="AY494" s="20" t="s">
        <v>184</v>
      </c>
      <c r="BE494" s="217">
        <f>IF(N494="základní",J494,0)</f>
        <v>0</v>
      </c>
      <c r="BF494" s="217">
        <f>IF(N494="snížená",J494,0)</f>
        <v>0</v>
      </c>
      <c r="BG494" s="217">
        <f>IF(N494="zákl. přenesená",J494,0)</f>
        <v>0</v>
      </c>
      <c r="BH494" s="217">
        <f>IF(N494="sníž. přenesená",J494,0)</f>
        <v>0</v>
      </c>
      <c r="BI494" s="217">
        <f>IF(N494="nulová",J494,0)</f>
        <v>0</v>
      </c>
      <c r="BJ494" s="20" t="s">
        <v>81</v>
      </c>
      <c r="BK494" s="217">
        <f>ROUND(I494*H494,2)</f>
        <v>0</v>
      </c>
      <c r="BL494" s="20" t="s">
        <v>183</v>
      </c>
      <c r="BM494" s="216" t="s">
        <v>1481</v>
      </c>
    </row>
    <row r="495" s="2" customFormat="1">
      <c r="A495" s="41"/>
      <c r="B495" s="42"/>
      <c r="C495" s="43"/>
      <c r="D495" s="218" t="s">
        <v>191</v>
      </c>
      <c r="E495" s="43"/>
      <c r="F495" s="219" t="s">
        <v>734</v>
      </c>
      <c r="G495" s="43"/>
      <c r="H495" s="43"/>
      <c r="I495" s="220"/>
      <c r="J495" s="43"/>
      <c r="K495" s="43"/>
      <c r="L495" s="47"/>
      <c r="M495" s="221"/>
      <c r="N495" s="22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191</v>
      </c>
      <c r="AU495" s="20" t="s">
        <v>83</v>
      </c>
    </row>
    <row r="496" s="15" customFormat="1">
      <c r="A496" s="15"/>
      <c r="B496" s="249"/>
      <c r="C496" s="250"/>
      <c r="D496" s="218" t="s">
        <v>196</v>
      </c>
      <c r="E496" s="251" t="s">
        <v>21</v>
      </c>
      <c r="F496" s="252" t="s">
        <v>1482</v>
      </c>
      <c r="G496" s="250"/>
      <c r="H496" s="251" t="s">
        <v>21</v>
      </c>
      <c r="I496" s="253"/>
      <c r="J496" s="250"/>
      <c r="K496" s="250"/>
      <c r="L496" s="254"/>
      <c r="M496" s="255"/>
      <c r="N496" s="256"/>
      <c r="O496" s="256"/>
      <c r="P496" s="256"/>
      <c r="Q496" s="256"/>
      <c r="R496" s="256"/>
      <c r="S496" s="256"/>
      <c r="T496" s="257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58" t="s">
        <v>196</v>
      </c>
      <c r="AU496" s="258" t="s">
        <v>83</v>
      </c>
      <c r="AV496" s="15" t="s">
        <v>81</v>
      </c>
      <c r="AW496" s="15" t="s">
        <v>34</v>
      </c>
      <c r="AX496" s="15" t="s">
        <v>73</v>
      </c>
      <c r="AY496" s="258" t="s">
        <v>184</v>
      </c>
    </row>
    <row r="497" s="13" customFormat="1">
      <c r="A497" s="13"/>
      <c r="B497" s="223"/>
      <c r="C497" s="224"/>
      <c r="D497" s="218" t="s">
        <v>196</v>
      </c>
      <c r="E497" s="225" t="s">
        <v>21</v>
      </c>
      <c r="F497" s="226" t="s">
        <v>1441</v>
      </c>
      <c r="G497" s="224"/>
      <c r="H497" s="227">
        <v>48.640000000000001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33" t="s">
        <v>196</v>
      </c>
      <c r="AU497" s="233" t="s">
        <v>83</v>
      </c>
      <c r="AV497" s="13" t="s">
        <v>83</v>
      </c>
      <c r="AW497" s="13" t="s">
        <v>34</v>
      </c>
      <c r="AX497" s="13" t="s">
        <v>73</v>
      </c>
      <c r="AY497" s="233" t="s">
        <v>184</v>
      </c>
    </row>
    <row r="498" s="14" customFormat="1">
      <c r="A498" s="14"/>
      <c r="B498" s="234"/>
      <c r="C498" s="235"/>
      <c r="D498" s="218" t="s">
        <v>196</v>
      </c>
      <c r="E498" s="236" t="s">
        <v>21</v>
      </c>
      <c r="F498" s="237" t="s">
        <v>198</v>
      </c>
      <c r="G498" s="235"/>
      <c r="H498" s="238">
        <v>48.640000000000001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44" t="s">
        <v>196</v>
      </c>
      <c r="AU498" s="244" t="s">
        <v>83</v>
      </c>
      <c r="AV498" s="14" t="s">
        <v>183</v>
      </c>
      <c r="AW498" s="14" t="s">
        <v>34</v>
      </c>
      <c r="AX498" s="14" t="s">
        <v>81</v>
      </c>
      <c r="AY498" s="244" t="s">
        <v>184</v>
      </c>
    </row>
    <row r="499" s="2" customFormat="1" ht="33" customHeight="1">
      <c r="A499" s="41"/>
      <c r="B499" s="42"/>
      <c r="C499" s="205" t="s">
        <v>772</v>
      </c>
      <c r="D499" s="205" t="s">
        <v>185</v>
      </c>
      <c r="E499" s="206" t="s">
        <v>738</v>
      </c>
      <c r="F499" s="207" t="s">
        <v>739</v>
      </c>
      <c r="G499" s="208" t="s">
        <v>407</v>
      </c>
      <c r="H499" s="209">
        <v>25.609999999999999</v>
      </c>
      <c r="I499" s="210"/>
      <c r="J499" s="211">
        <f>ROUND(I499*H499,2)</f>
        <v>0</v>
      </c>
      <c r="K499" s="207" t="s">
        <v>219</v>
      </c>
      <c r="L499" s="47"/>
      <c r="M499" s="212" t="s">
        <v>21</v>
      </c>
      <c r="N499" s="213" t="s">
        <v>44</v>
      </c>
      <c r="O499" s="87"/>
      <c r="P499" s="214">
        <f>O499*H499</f>
        <v>0</v>
      </c>
      <c r="Q499" s="214">
        <v>0.10100000000000001</v>
      </c>
      <c r="R499" s="214">
        <f>Q499*H499</f>
        <v>2.5866100000000003</v>
      </c>
      <c r="S499" s="214">
        <v>0</v>
      </c>
      <c r="T499" s="215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16" t="s">
        <v>183</v>
      </c>
      <c r="AT499" s="216" t="s">
        <v>185</v>
      </c>
      <c r="AU499" s="216" t="s">
        <v>83</v>
      </c>
      <c r="AY499" s="20" t="s">
        <v>184</v>
      </c>
      <c r="BE499" s="217">
        <f>IF(N499="základní",J499,0)</f>
        <v>0</v>
      </c>
      <c r="BF499" s="217">
        <f>IF(N499="snížená",J499,0)</f>
        <v>0</v>
      </c>
      <c r="BG499" s="217">
        <f>IF(N499="zákl. přenesená",J499,0)</f>
        <v>0</v>
      </c>
      <c r="BH499" s="217">
        <f>IF(N499="sníž. přenesená",J499,0)</f>
        <v>0</v>
      </c>
      <c r="BI499" s="217">
        <f>IF(N499="nulová",J499,0)</f>
        <v>0</v>
      </c>
      <c r="BJ499" s="20" t="s">
        <v>81</v>
      </c>
      <c r="BK499" s="217">
        <f>ROUND(I499*H499,2)</f>
        <v>0</v>
      </c>
      <c r="BL499" s="20" t="s">
        <v>183</v>
      </c>
      <c r="BM499" s="216" t="s">
        <v>1483</v>
      </c>
    </row>
    <row r="500" s="2" customFormat="1">
      <c r="A500" s="41"/>
      <c r="B500" s="42"/>
      <c r="C500" s="43"/>
      <c r="D500" s="218" t="s">
        <v>191</v>
      </c>
      <c r="E500" s="43"/>
      <c r="F500" s="219" t="s">
        <v>741</v>
      </c>
      <c r="G500" s="43"/>
      <c r="H500" s="43"/>
      <c r="I500" s="220"/>
      <c r="J500" s="43"/>
      <c r="K500" s="43"/>
      <c r="L500" s="47"/>
      <c r="M500" s="221"/>
      <c r="N500" s="22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191</v>
      </c>
      <c r="AU500" s="20" t="s">
        <v>83</v>
      </c>
    </row>
    <row r="501" s="2" customFormat="1">
      <c r="A501" s="41"/>
      <c r="B501" s="42"/>
      <c r="C501" s="43"/>
      <c r="D501" s="247" t="s">
        <v>221</v>
      </c>
      <c r="E501" s="43"/>
      <c r="F501" s="248" t="s">
        <v>742</v>
      </c>
      <c r="G501" s="43"/>
      <c r="H501" s="43"/>
      <c r="I501" s="220"/>
      <c r="J501" s="43"/>
      <c r="K501" s="43"/>
      <c r="L501" s="47"/>
      <c r="M501" s="221"/>
      <c r="N501" s="22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221</v>
      </c>
      <c r="AU501" s="20" t="s">
        <v>83</v>
      </c>
    </row>
    <row r="502" s="15" customFormat="1">
      <c r="A502" s="15"/>
      <c r="B502" s="249"/>
      <c r="C502" s="250"/>
      <c r="D502" s="218" t="s">
        <v>196</v>
      </c>
      <c r="E502" s="251" t="s">
        <v>21</v>
      </c>
      <c r="F502" s="252" t="s">
        <v>1108</v>
      </c>
      <c r="G502" s="250"/>
      <c r="H502" s="251" t="s">
        <v>21</v>
      </c>
      <c r="I502" s="253"/>
      <c r="J502" s="250"/>
      <c r="K502" s="250"/>
      <c r="L502" s="254"/>
      <c r="M502" s="255"/>
      <c r="N502" s="256"/>
      <c r="O502" s="256"/>
      <c r="P502" s="256"/>
      <c r="Q502" s="256"/>
      <c r="R502" s="256"/>
      <c r="S502" s="256"/>
      <c r="T502" s="257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58" t="s">
        <v>196</v>
      </c>
      <c r="AU502" s="258" t="s">
        <v>83</v>
      </c>
      <c r="AV502" s="15" t="s">
        <v>81</v>
      </c>
      <c r="AW502" s="15" t="s">
        <v>34</v>
      </c>
      <c r="AX502" s="15" t="s">
        <v>73</v>
      </c>
      <c r="AY502" s="258" t="s">
        <v>184</v>
      </c>
    </row>
    <row r="503" s="13" customFormat="1">
      <c r="A503" s="13"/>
      <c r="B503" s="223"/>
      <c r="C503" s="224"/>
      <c r="D503" s="218" t="s">
        <v>196</v>
      </c>
      <c r="E503" s="225" t="s">
        <v>21</v>
      </c>
      <c r="F503" s="226" t="s">
        <v>1109</v>
      </c>
      <c r="G503" s="224"/>
      <c r="H503" s="227">
        <v>25.609999999999999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3" t="s">
        <v>196</v>
      </c>
      <c r="AU503" s="233" t="s">
        <v>83</v>
      </c>
      <c r="AV503" s="13" t="s">
        <v>83</v>
      </c>
      <c r="AW503" s="13" t="s">
        <v>34</v>
      </c>
      <c r="AX503" s="13" t="s">
        <v>73</v>
      </c>
      <c r="AY503" s="233" t="s">
        <v>184</v>
      </c>
    </row>
    <row r="504" s="14" customFormat="1">
      <c r="A504" s="14"/>
      <c r="B504" s="234"/>
      <c r="C504" s="235"/>
      <c r="D504" s="218" t="s">
        <v>196</v>
      </c>
      <c r="E504" s="236" t="s">
        <v>21</v>
      </c>
      <c r="F504" s="237" t="s">
        <v>198</v>
      </c>
      <c r="G504" s="235"/>
      <c r="H504" s="238">
        <v>25.609999999999999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4" t="s">
        <v>196</v>
      </c>
      <c r="AU504" s="244" t="s">
        <v>83</v>
      </c>
      <c r="AV504" s="14" t="s">
        <v>183</v>
      </c>
      <c r="AW504" s="14" t="s">
        <v>34</v>
      </c>
      <c r="AX504" s="14" t="s">
        <v>81</v>
      </c>
      <c r="AY504" s="244" t="s">
        <v>184</v>
      </c>
    </row>
    <row r="505" s="2" customFormat="1" ht="24.15" customHeight="1">
      <c r="A505" s="41"/>
      <c r="B505" s="42"/>
      <c r="C505" s="262" t="s">
        <v>777</v>
      </c>
      <c r="D505" s="262" t="s">
        <v>744</v>
      </c>
      <c r="E505" s="263" t="s">
        <v>1173</v>
      </c>
      <c r="F505" s="264" t="s">
        <v>1174</v>
      </c>
      <c r="G505" s="265" t="s">
        <v>407</v>
      </c>
      <c r="H505" s="266">
        <v>25.609999999999999</v>
      </c>
      <c r="I505" s="267"/>
      <c r="J505" s="268">
        <f>ROUND(I505*H505,2)</f>
        <v>0</v>
      </c>
      <c r="K505" s="264" t="s">
        <v>219</v>
      </c>
      <c r="L505" s="269"/>
      <c r="M505" s="270" t="s">
        <v>21</v>
      </c>
      <c r="N505" s="271" t="s">
        <v>44</v>
      </c>
      <c r="O505" s="87"/>
      <c r="P505" s="214">
        <f>O505*H505</f>
        <v>0</v>
      </c>
      <c r="Q505" s="214">
        <v>0.128</v>
      </c>
      <c r="R505" s="214">
        <f>Q505*H505</f>
        <v>3.2780800000000001</v>
      </c>
      <c r="S505" s="214">
        <v>0</v>
      </c>
      <c r="T505" s="215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16" t="s">
        <v>229</v>
      </c>
      <c r="AT505" s="216" t="s">
        <v>744</v>
      </c>
      <c r="AU505" s="216" t="s">
        <v>83</v>
      </c>
      <c r="AY505" s="20" t="s">
        <v>184</v>
      </c>
      <c r="BE505" s="217">
        <f>IF(N505="základní",J505,0)</f>
        <v>0</v>
      </c>
      <c r="BF505" s="217">
        <f>IF(N505="snížená",J505,0)</f>
        <v>0</v>
      </c>
      <c r="BG505" s="217">
        <f>IF(N505="zákl. přenesená",J505,0)</f>
        <v>0</v>
      </c>
      <c r="BH505" s="217">
        <f>IF(N505="sníž. přenesená",J505,0)</f>
        <v>0</v>
      </c>
      <c r="BI505" s="217">
        <f>IF(N505="nulová",J505,0)</f>
        <v>0</v>
      </c>
      <c r="BJ505" s="20" t="s">
        <v>81</v>
      </c>
      <c r="BK505" s="217">
        <f>ROUND(I505*H505,2)</f>
        <v>0</v>
      </c>
      <c r="BL505" s="20" t="s">
        <v>183</v>
      </c>
      <c r="BM505" s="216" t="s">
        <v>1484</v>
      </c>
    </row>
    <row r="506" s="2" customFormat="1">
      <c r="A506" s="41"/>
      <c r="B506" s="42"/>
      <c r="C506" s="43"/>
      <c r="D506" s="218" t="s">
        <v>191</v>
      </c>
      <c r="E506" s="43"/>
      <c r="F506" s="219" t="s">
        <v>1174</v>
      </c>
      <c r="G506" s="43"/>
      <c r="H506" s="43"/>
      <c r="I506" s="220"/>
      <c r="J506" s="43"/>
      <c r="K506" s="43"/>
      <c r="L506" s="47"/>
      <c r="M506" s="221"/>
      <c r="N506" s="22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191</v>
      </c>
      <c r="AU506" s="20" t="s">
        <v>83</v>
      </c>
    </row>
    <row r="507" s="2" customFormat="1" ht="33" customHeight="1">
      <c r="A507" s="41"/>
      <c r="B507" s="42"/>
      <c r="C507" s="205" t="s">
        <v>780</v>
      </c>
      <c r="D507" s="205" t="s">
        <v>185</v>
      </c>
      <c r="E507" s="206" t="s">
        <v>749</v>
      </c>
      <c r="F507" s="207" t="s">
        <v>739</v>
      </c>
      <c r="G507" s="208" t="s">
        <v>407</v>
      </c>
      <c r="H507" s="209">
        <v>20.57</v>
      </c>
      <c r="I507" s="210"/>
      <c r="J507" s="211">
        <f>ROUND(I507*H507,2)</f>
        <v>0</v>
      </c>
      <c r="K507" s="207" t="s">
        <v>21</v>
      </c>
      <c r="L507" s="47"/>
      <c r="M507" s="212" t="s">
        <v>21</v>
      </c>
      <c r="N507" s="213" t="s">
        <v>44</v>
      </c>
      <c r="O507" s="87"/>
      <c r="P507" s="214">
        <f>O507*H507</f>
        <v>0</v>
      </c>
      <c r="Q507" s="214">
        <v>0.10100000000000001</v>
      </c>
      <c r="R507" s="214">
        <f>Q507*H507</f>
        <v>2.0775700000000001</v>
      </c>
      <c r="S507" s="214">
        <v>0</v>
      </c>
      <c r="T507" s="21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16" t="s">
        <v>183</v>
      </c>
      <c r="AT507" s="216" t="s">
        <v>185</v>
      </c>
      <c r="AU507" s="216" t="s">
        <v>83</v>
      </c>
      <c r="AY507" s="20" t="s">
        <v>184</v>
      </c>
      <c r="BE507" s="217">
        <f>IF(N507="základní",J507,0)</f>
        <v>0</v>
      </c>
      <c r="BF507" s="217">
        <f>IF(N507="snížená",J507,0)</f>
        <v>0</v>
      </c>
      <c r="BG507" s="217">
        <f>IF(N507="zákl. přenesená",J507,0)</f>
        <v>0</v>
      </c>
      <c r="BH507" s="217">
        <f>IF(N507="sníž. přenesená",J507,0)</f>
        <v>0</v>
      </c>
      <c r="BI507" s="217">
        <f>IF(N507="nulová",J507,0)</f>
        <v>0</v>
      </c>
      <c r="BJ507" s="20" t="s">
        <v>81</v>
      </c>
      <c r="BK507" s="217">
        <f>ROUND(I507*H507,2)</f>
        <v>0</v>
      </c>
      <c r="BL507" s="20" t="s">
        <v>183</v>
      </c>
      <c r="BM507" s="216" t="s">
        <v>1485</v>
      </c>
    </row>
    <row r="508" s="2" customFormat="1">
      <c r="A508" s="41"/>
      <c r="B508" s="42"/>
      <c r="C508" s="43"/>
      <c r="D508" s="218" t="s">
        <v>191</v>
      </c>
      <c r="E508" s="43"/>
      <c r="F508" s="219" t="s">
        <v>741</v>
      </c>
      <c r="G508" s="43"/>
      <c r="H508" s="43"/>
      <c r="I508" s="220"/>
      <c r="J508" s="43"/>
      <c r="K508" s="43"/>
      <c r="L508" s="47"/>
      <c r="M508" s="221"/>
      <c r="N508" s="22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191</v>
      </c>
      <c r="AU508" s="20" t="s">
        <v>83</v>
      </c>
    </row>
    <row r="509" s="15" customFormat="1">
      <c r="A509" s="15"/>
      <c r="B509" s="249"/>
      <c r="C509" s="250"/>
      <c r="D509" s="218" t="s">
        <v>196</v>
      </c>
      <c r="E509" s="251" t="s">
        <v>21</v>
      </c>
      <c r="F509" s="252" t="s">
        <v>1453</v>
      </c>
      <c r="G509" s="250"/>
      <c r="H509" s="251" t="s">
        <v>21</v>
      </c>
      <c r="I509" s="253"/>
      <c r="J509" s="250"/>
      <c r="K509" s="250"/>
      <c r="L509" s="254"/>
      <c r="M509" s="255"/>
      <c r="N509" s="256"/>
      <c r="O509" s="256"/>
      <c r="P509" s="256"/>
      <c r="Q509" s="256"/>
      <c r="R509" s="256"/>
      <c r="S509" s="256"/>
      <c r="T509" s="25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58" t="s">
        <v>196</v>
      </c>
      <c r="AU509" s="258" t="s">
        <v>83</v>
      </c>
      <c r="AV509" s="15" t="s">
        <v>81</v>
      </c>
      <c r="AW509" s="15" t="s">
        <v>34</v>
      </c>
      <c r="AX509" s="15" t="s">
        <v>73</v>
      </c>
      <c r="AY509" s="258" t="s">
        <v>184</v>
      </c>
    </row>
    <row r="510" s="15" customFormat="1">
      <c r="A510" s="15"/>
      <c r="B510" s="249"/>
      <c r="C510" s="250"/>
      <c r="D510" s="218" t="s">
        <v>196</v>
      </c>
      <c r="E510" s="251" t="s">
        <v>21</v>
      </c>
      <c r="F510" s="252" t="s">
        <v>1454</v>
      </c>
      <c r="G510" s="250"/>
      <c r="H510" s="251" t="s">
        <v>21</v>
      </c>
      <c r="I510" s="253"/>
      <c r="J510" s="250"/>
      <c r="K510" s="250"/>
      <c r="L510" s="254"/>
      <c r="M510" s="255"/>
      <c r="N510" s="256"/>
      <c r="O510" s="256"/>
      <c r="P510" s="256"/>
      <c r="Q510" s="256"/>
      <c r="R510" s="256"/>
      <c r="S510" s="256"/>
      <c r="T510" s="257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58" t="s">
        <v>196</v>
      </c>
      <c r="AU510" s="258" t="s">
        <v>83</v>
      </c>
      <c r="AV510" s="15" t="s">
        <v>81</v>
      </c>
      <c r="AW510" s="15" t="s">
        <v>34</v>
      </c>
      <c r="AX510" s="15" t="s">
        <v>73</v>
      </c>
      <c r="AY510" s="258" t="s">
        <v>184</v>
      </c>
    </row>
    <row r="511" s="13" customFormat="1">
      <c r="A511" s="13"/>
      <c r="B511" s="223"/>
      <c r="C511" s="224"/>
      <c r="D511" s="218" t="s">
        <v>196</v>
      </c>
      <c r="E511" s="225" t="s">
        <v>21</v>
      </c>
      <c r="F511" s="226" t="s">
        <v>1455</v>
      </c>
      <c r="G511" s="224"/>
      <c r="H511" s="227">
        <v>3.3500000000000001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3" t="s">
        <v>196</v>
      </c>
      <c r="AU511" s="233" t="s">
        <v>83</v>
      </c>
      <c r="AV511" s="13" t="s">
        <v>83</v>
      </c>
      <c r="AW511" s="13" t="s">
        <v>34</v>
      </c>
      <c r="AX511" s="13" t="s">
        <v>73</v>
      </c>
      <c r="AY511" s="233" t="s">
        <v>184</v>
      </c>
    </row>
    <row r="512" s="13" customFormat="1">
      <c r="A512" s="13"/>
      <c r="B512" s="223"/>
      <c r="C512" s="224"/>
      <c r="D512" s="218" t="s">
        <v>196</v>
      </c>
      <c r="E512" s="225" t="s">
        <v>21</v>
      </c>
      <c r="F512" s="226" t="s">
        <v>1456</v>
      </c>
      <c r="G512" s="224"/>
      <c r="H512" s="227">
        <v>2.4500000000000002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33" t="s">
        <v>196</v>
      </c>
      <c r="AU512" s="233" t="s">
        <v>83</v>
      </c>
      <c r="AV512" s="13" t="s">
        <v>83</v>
      </c>
      <c r="AW512" s="13" t="s">
        <v>34</v>
      </c>
      <c r="AX512" s="13" t="s">
        <v>73</v>
      </c>
      <c r="AY512" s="233" t="s">
        <v>184</v>
      </c>
    </row>
    <row r="513" s="13" customFormat="1">
      <c r="A513" s="13"/>
      <c r="B513" s="223"/>
      <c r="C513" s="224"/>
      <c r="D513" s="218" t="s">
        <v>196</v>
      </c>
      <c r="E513" s="225" t="s">
        <v>21</v>
      </c>
      <c r="F513" s="226" t="s">
        <v>1457</v>
      </c>
      <c r="G513" s="224"/>
      <c r="H513" s="227">
        <v>2.0299999999999998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3" t="s">
        <v>196</v>
      </c>
      <c r="AU513" s="233" t="s">
        <v>83</v>
      </c>
      <c r="AV513" s="13" t="s">
        <v>83</v>
      </c>
      <c r="AW513" s="13" t="s">
        <v>34</v>
      </c>
      <c r="AX513" s="13" t="s">
        <v>73</v>
      </c>
      <c r="AY513" s="233" t="s">
        <v>184</v>
      </c>
    </row>
    <row r="514" s="13" customFormat="1">
      <c r="A514" s="13"/>
      <c r="B514" s="223"/>
      <c r="C514" s="224"/>
      <c r="D514" s="218" t="s">
        <v>196</v>
      </c>
      <c r="E514" s="225" t="s">
        <v>21</v>
      </c>
      <c r="F514" s="226" t="s">
        <v>1458</v>
      </c>
      <c r="G514" s="224"/>
      <c r="H514" s="227">
        <v>1.54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3" t="s">
        <v>196</v>
      </c>
      <c r="AU514" s="233" t="s">
        <v>83</v>
      </c>
      <c r="AV514" s="13" t="s">
        <v>83</v>
      </c>
      <c r="AW514" s="13" t="s">
        <v>34</v>
      </c>
      <c r="AX514" s="13" t="s">
        <v>73</v>
      </c>
      <c r="AY514" s="233" t="s">
        <v>184</v>
      </c>
    </row>
    <row r="515" s="13" customFormat="1">
      <c r="A515" s="13"/>
      <c r="B515" s="223"/>
      <c r="C515" s="224"/>
      <c r="D515" s="218" t="s">
        <v>196</v>
      </c>
      <c r="E515" s="225" t="s">
        <v>21</v>
      </c>
      <c r="F515" s="226" t="s">
        <v>1459</v>
      </c>
      <c r="G515" s="224"/>
      <c r="H515" s="227">
        <v>2.8799999999999999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3" t="s">
        <v>196</v>
      </c>
      <c r="AU515" s="233" t="s">
        <v>83</v>
      </c>
      <c r="AV515" s="13" t="s">
        <v>83</v>
      </c>
      <c r="AW515" s="13" t="s">
        <v>34</v>
      </c>
      <c r="AX515" s="13" t="s">
        <v>73</v>
      </c>
      <c r="AY515" s="233" t="s">
        <v>184</v>
      </c>
    </row>
    <row r="516" s="13" customFormat="1">
      <c r="A516" s="13"/>
      <c r="B516" s="223"/>
      <c r="C516" s="224"/>
      <c r="D516" s="218" t="s">
        <v>196</v>
      </c>
      <c r="E516" s="225" t="s">
        <v>21</v>
      </c>
      <c r="F516" s="226" t="s">
        <v>1460</v>
      </c>
      <c r="G516" s="224"/>
      <c r="H516" s="227">
        <v>2.4399999999999999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3" t="s">
        <v>196</v>
      </c>
      <c r="AU516" s="233" t="s">
        <v>83</v>
      </c>
      <c r="AV516" s="13" t="s">
        <v>83</v>
      </c>
      <c r="AW516" s="13" t="s">
        <v>34</v>
      </c>
      <c r="AX516" s="13" t="s">
        <v>73</v>
      </c>
      <c r="AY516" s="233" t="s">
        <v>184</v>
      </c>
    </row>
    <row r="517" s="13" customFormat="1">
      <c r="A517" s="13"/>
      <c r="B517" s="223"/>
      <c r="C517" s="224"/>
      <c r="D517" s="218" t="s">
        <v>196</v>
      </c>
      <c r="E517" s="225" t="s">
        <v>21</v>
      </c>
      <c r="F517" s="226" t="s">
        <v>1461</v>
      </c>
      <c r="G517" s="224"/>
      <c r="H517" s="227">
        <v>3.04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3" t="s">
        <v>196</v>
      </c>
      <c r="AU517" s="233" t="s">
        <v>83</v>
      </c>
      <c r="AV517" s="13" t="s">
        <v>83</v>
      </c>
      <c r="AW517" s="13" t="s">
        <v>34</v>
      </c>
      <c r="AX517" s="13" t="s">
        <v>73</v>
      </c>
      <c r="AY517" s="233" t="s">
        <v>184</v>
      </c>
    </row>
    <row r="518" s="15" customFormat="1">
      <c r="A518" s="15"/>
      <c r="B518" s="249"/>
      <c r="C518" s="250"/>
      <c r="D518" s="218" t="s">
        <v>196</v>
      </c>
      <c r="E518" s="251" t="s">
        <v>21</v>
      </c>
      <c r="F518" s="252" t="s">
        <v>1311</v>
      </c>
      <c r="G518" s="250"/>
      <c r="H518" s="251" t="s">
        <v>21</v>
      </c>
      <c r="I518" s="253"/>
      <c r="J518" s="250"/>
      <c r="K518" s="250"/>
      <c r="L518" s="254"/>
      <c r="M518" s="255"/>
      <c r="N518" s="256"/>
      <c r="O518" s="256"/>
      <c r="P518" s="256"/>
      <c r="Q518" s="256"/>
      <c r="R518" s="256"/>
      <c r="S518" s="256"/>
      <c r="T518" s="257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58" t="s">
        <v>196</v>
      </c>
      <c r="AU518" s="258" t="s">
        <v>83</v>
      </c>
      <c r="AV518" s="15" t="s">
        <v>81</v>
      </c>
      <c r="AW518" s="15" t="s">
        <v>34</v>
      </c>
      <c r="AX518" s="15" t="s">
        <v>73</v>
      </c>
      <c r="AY518" s="258" t="s">
        <v>184</v>
      </c>
    </row>
    <row r="519" s="13" customFormat="1">
      <c r="A519" s="13"/>
      <c r="B519" s="223"/>
      <c r="C519" s="224"/>
      <c r="D519" s="218" t="s">
        <v>196</v>
      </c>
      <c r="E519" s="225" t="s">
        <v>21</v>
      </c>
      <c r="F519" s="226" t="s">
        <v>1462</v>
      </c>
      <c r="G519" s="224"/>
      <c r="H519" s="227">
        <v>2.8399999999999999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33" t="s">
        <v>196</v>
      </c>
      <c r="AU519" s="233" t="s">
        <v>83</v>
      </c>
      <c r="AV519" s="13" t="s">
        <v>83</v>
      </c>
      <c r="AW519" s="13" t="s">
        <v>34</v>
      </c>
      <c r="AX519" s="13" t="s">
        <v>73</v>
      </c>
      <c r="AY519" s="233" t="s">
        <v>184</v>
      </c>
    </row>
    <row r="520" s="14" customFormat="1">
      <c r="A520" s="14"/>
      <c r="B520" s="234"/>
      <c r="C520" s="235"/>
      <c r="D520" s="218" t="s">
        <v>196</v>
      </c>
      <c r="E520" s="236" t="s">
        <v>21</v>
      </c>
      <c r="F520" s="237" t="s">
        <v>198</v>
      </c>
      <c r="G520" s="235"/>
      <c r="H520" s="238">
        <v>20.57</v>
      </c>
      <c r="I520" s="239"/>
      <c r="J520" s="235"/>
      <c r="K520" s="235"/>
      <c r="L520" s="240"/>
      <c r="M520" s="241"/>
      <c r="N520" s="242"/>
      <c r="O520" s="242"/>
      <c r="P520" s="242"/>
      <c r="Q520" s="242"/>
      <c r="R520" s="242"/>
      <c r="S520" s="242"/>
      <c r="T520" s="24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44" t="s">
        <v>196</v>
      </c>
      <c r="AU520" s="244" t="s">
        <v>83</v>
      </c>
      <c r="AV520" s="14" t="s">
        <v>183</v>
      </c>
      <c r="AW520" s="14" t="s">
        <v>34</v>
      </c>
      <c r="AX520" s="14" t="s">
        <v>81</v>
      </c>
      <c r="AY520" s="244" t="s">
        <v>184</v>
      </c>
    </row>
    <row r="521" s="2" customFormat="1" ht="24.15" customHeight="1">
      <c r="A521" s="41"/>
      <c r="B521" s="42"/>
      <c r="C521" s="262" t="s">
        <v>783</v>
      </c>
      <c r="D521" s="262" t="s">
        <v>744</v>
      </c>
      <c r="E521" s="263" t="s">
        <v>1150</v>
      </c>
      <c r="F521" s="264" t="s">
        <v>1486</v>
      </c>
      <c r="G521" s="265" t="s">
        <v>407</v>
      </c>
      <c r="H521" s="266">
        <v>20.57</v>
      </c>
      <c r="I521" s="267"/>
      <c r="J521" s="268">
        <f>ROUND(I521*H521,2)</f>
        <v>0</v>
      </c>
      <c r="K521" s="264" t="s">
        <v>219</v>
      </c>
      <c r="L521" s="269"/>
      <c r="M521" s="270" t="s">
        <v>21</v>
      </c>
      <c r="N521" s="271" t="s">
        <v>44</v>
      </c>
      <c r="O521" s="87"/>
      <c r="P521" s="214">
        <f>O521*H521</f>
        <v>0</v>
      </c>
      <c r="Q521" s="214">
        <v>0.17599999999999999</v>
      </c>
      <c r="R521" s="214">
        <f>Q521*H521</f>
        <v>3.62032</v>
      </c>
      <c r="S521" s="214">
        <v>0</v>
      </c>
      <c r="T521" s="215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16" t="s">
        <v>229</v>
      </c>
      <c r="AT521" s="216" t="s">
        <v>744</v>
      </c>
      <c r="AU521" s="216" t="s">
        <v>83</v>
      </c>
      <c r="AY521" s="20" t="s">
        <v>184</v>
      </c>
      <c r="BE521" s="217">
        <f>IF(N521="základní",J521,0)</f>
        <v>0</v>
      </c>
      <c r="BF521" s="217">
        <f>IF(N521="snížená",J521,0)</f>
        <v>0</v>
      </c>
      <c r="BG521" s="217">
        <f>IF(N521="zákl. přenesená",J521,0)</f>
        <v>0</v>
      </c>
      <c r="BH521" s="217">
        <f>IF(N521="sníž. přenesená",J521,0)</f>
        <v>0</v>
      </c>
      <c r="BI521" s="217">
        <f>IF(N521="nulová",J521,0)</f>
        <v>0</v>
      </c>
      <c r="BJ521" s="20" t="s">
        <v>81</v>
      </c>
      <c r="BK521" s="217">
        <f>ROUND(I521*H521,2)</f>
        <v>0</v>
      </c>
      <c r="BL521" s="20" t="s">
        <v>183</v>
      </c>
      <c r="BM521" s="216" t="s">
        <v>1487</v>
      </c>
    </row>
    <row r="522" s="2" customFormat="1">
      <c r="A522" s="41"/>
      <c r="B522" s="42"/>
      <c r="C522" s="43"/>
      <c r="D522" s="218" t="s">
        <v>191</v>
      </c>
      <c r="E522" s="43"/>
      <c r="F522" s="219" t="s">
        <v>1486</v>
      </c>
      <c r="G522" s="43"/>
      <c r="H522" s="43"/>
      <c r="I522" s="220"/>
      <c r="J522" s="43"/>
      <c r="K522" s="43"/>
      <c r="L522" s="47"/>
      <c r="M522" s="221"/>
      <c r="N522" s="22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191</v>
      </c>
      <c r="AU522" s="20" t="s">
        <v>83</v>
      </c>
    </row>
    <row r="523" s="13" customFormat="1">
      <c r="A523" s="13"/>
      <c r="B523" s="223"/>
      <c r="C523" s="224"/>
      <c r="D523" s="218" t="s">
        <v>196</v>
      </c>
      <c r="E523" s="225" t="s">
        <v>21</v>
      </c>
      <c r="F523" s="226" t="s">
        <v>1488</v>
      </c>
      <c r="G523" s="224"/>
      <c r="H523" s="227">
        <v>20.57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33" t="s">
        <v>196</v>
      </c>
      <c r="AU523" s="233" t="s">
        <v>83</v>
      </c>
      <c r="AV523" s="13" t="s">
        <v>83</v>
      </c>
      <c r="AW523" s="13" t="s">
        <v>34</v>
      </c>
      <c r="AX523" s="13" t="s">
        <v>73</v>
      </c>
      <c r="AY523" s="233" t="s">
        <v>184</v>
      </c>
    </row>
    <row r="524" s="14" customFormat="1">
      <c r="A524" s="14"/>
      <c r="B524" s="234"/>
      <c r="C524" s="235"/>
      <c r="D524" s="218" t="s">
        <v>196</v>
      </c>
      <c r="E524" s="236" t="s">
        <v>21</v>
      </c>
      <c r="F524" s="237" t="s">
        <v>198</v>
      </c>
      <c r="G524" s="235"/>
      <c r="H524" s="238">
        <v>20.57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44" t="s">
        <v>196</v>
      </c>
      <c r="AU524" s="244" t="s">
        <v>83</v>
      </c>
      <c r="AV524" s="14" t="s">
        <v>183</v>
      </c>
      <c r="AW524" s="14" t="s">
        <v>34</v>
      </c>
      <c r="AX524" s="14" t="s">
        <v>81</v>
      </c>
      <c r="AY524" s="244" t="s">
        <v>184</v>
      </c>
    </row>
    <row r="525" s="2" customFormat="1" ht="33" customHeight="1">
      <c r="A525" s="41"/>
      <c r="B525" s="42"/>
      <c r="C525" s="205" t="s">
        <v>787</v>
      </c>
      <c r="D525" s="205" t="s">
        <v>185</v>
      </c>
      <c r="E525" s="206" t="s">
        <v>1163</v>
      </c>
      <c r="F525" s="207" t="s">
        <v>1164</v>
      </c>
      <c r="G525" s="208" t="s">
        <v>407</v>
      </c>
      <c r="H525" s="209">
        <v>427.44999999999999</v>
      </c>
      <c r="I525" s="210"/>
      <c r="J525" s="211">
        <f>ROUND(I525*H525,2)</f>
        <v>0</v>
      </c>
      <c r="K525" s="207" t="s">
        <v>219</v>
      </c>
      <c r="L525" s="47"/>
      <c r="M525" s="212" t="s">
        <v>21</v>
      </c>
      <c r="N525" s="213" t="s">
        <v>44</v>
      </c>
      <c r="O525" s="87"/>
      <c r="P525" s="214">
        <f>O525*H525</f>
        <v>0</v>
      </c>
      <c r="Q525" s="214">
        <v>0.10100000000000001</v>
      </c>
      <c r="R525" s="214">
        <f>Q525*H525</f>
        <v>43.172450000000005</v>
      </c>
      <c r="S525" s="214">
        <v>0</v>
      </c>
      <c r="T525" s="21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16" t="s">
        <v>183</v>
      </c>
      <c r="AT525" s="216" t="s">
        <v>185</v>
      </c>
      <c r="AU525" s="216" t="s">
        <v>83</v>
      </c>
      <c r="AY525" s="20" t="s">
        <v>184</v>
      </c>
      <c r="BE525" s="217">
        <f>IF(N525="základní",J525,0)</f>
        <v>0</v>
      </c>
      <c r="BF525" s="217">
        <f>IF(N525="snížená",J525,0)</f>
        <v>0</v>
      </c>
      <c r="BG525" s="217">
        <f>IF(N525="zákl. přenesená",J525,0)</f>
        <v>0</v>
      </c>
      <c r="BH525" s="217">
        <f>IF(N525="sníž. přenesená",J525,0)</f>
        <v>0</v>
      </c>
      <c r="BI525" s="217">
        <f>IF(N525="nulová",J525,0)</f>
        <v>0</v>
      </c>
      <c r="BJ525" s="20" t="s">
        <v>81</v>
      </c>
      <c r="BK525" s="217">
        <f>ROUND(I525*H525,2)</f>
        <v>0</v>
      </c>
      <c r="BL525" s="20" t="s">
        <v>183</v>
      </c>
      <c r="BM525" s="216" t="s">
        <v>1489</v>
      </c>
    </row>
    <row r="526" s="2" customFormat="1">
      <c r="A526" s="41"/>
      <c r="B526" s="42"/>
      <c r="C526" s="43"/>
      <c r="D526" s="218" t="s">
        <v>191</v>
      </c>
      <c r="E526" s="43"/>
      <c r="F526" s="219" t="s">
        <v>1166</v>
      </c>
      <c r="G526" s="43"/>
      <c r="H526" s="43"/>
      <c r="I526" s="220"/>
      <c r="J526" s="43"/>
      <c r="K526" s="43"/>
      <c r="L526" s="47"/>
      <c r="M526" s="221"/>
      <c r="N526" s="22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191</v>
      </c>
      <c r="AU526" s="20" t="s">
        <v>83</v>
      </c>
    </row>
    <row r="527" s="2" customFormat="1">
      <c r="A527" s="41"/>
      <c r="B527" s="42"/>
      <c r="C527" s="43"/>
      <c r="D527" s="247" t="s">
        <v>221</v>
      </c>
      <c r="E527" s="43"/>
      <c r="F527" s="248" t="s">
        <v>1167</v>
      </c>
      <c r="G527" s="43"/>
      <c r="H527" s="43"/>
      <c r="I527" s="220"/>
      <c r="J527" s="43"/>
      <c r="K527" s="43"/>
      <c r="L527" s="47"/>
      <c r="M527" s="221"/>
      <c r="N527" s="22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221</v>
      </c>
      <c r="AU527" s="20" t="s">
        <v>83</v>
      </c>
    </row>
    <row r="528" s="15" customFormat="1">
      <c r="A528" s="15"/>
      <c r="B528" s="249"/>
      <c r="C528" s="250"/>
      <c r="D528" s="218" t="s">
        <v>196</v>
      </c>
      <c r="E528" s="251" t="s">
        <v>21</v>
      </c>
      <c r="F528" s="252" t="s">
        <v>1105</v>
      </c>
      <c r="G528" s="250"/>
      <c r="H528" s="251" t="s">
        <v>21</v>
      </c>
      <c r="I528" s="253"/>
      <c r="J528" s="250"/>
      <c r="K528" s="250"/>
      <c r="L528" s="254"/>
      <c r="M528" s="255"/>
      <c r="N528" s="256"/>
      <c r="O528" s="256"/>
      <c r="P528" s="256"/>
      <c r="Q528" s="256"/>
      <c r="R528" s="256"/>
      <c r="S528" s="256"/>
      <c r="T528" s="25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58" t="s">
        <v>196</v>
      </c>
      <c r="AU528" s="258" t="s">
        <v>83</v>
      </c>
      <c r="AV528" s="15" t="s">
        <v>81</v>
      </c>
      <c r="AW528" s="15" t="s">
        <v>34</v>
      </c>
      <c r="AX528" s="15" t="s">
        <v>73</v>
      </c>
      <c r="AY528" s="258" t="s">
        <v>184</v>
      </c>
    </row>
    <row r="529" s="13" customFormat="1">
      <c r="A529" s="13"/>
      <c r="B529" s="223"/>
      <c r="C529" s="224"/>
      <c r="D529" s="218" t="s">
        <v>196</v>
      </c>
      <c r="E529" s="225" t="s">
        <v>21</v>
      </c>
      <c r="F529" s="226" t="s">
        <v>1442</v>
      </c>
      <c r="G529" s="224"/>
      <c r="H529" s="227">
        <v>65.969999999999999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3" t="s">
        <v>196</v>
      </c>
      <c r="AU529" s="233" t="s">
        <v>83</v>
      </c>
      <c r="AV529" s="13" t="s">
        <v>83</v>
      </c>
      <c r="AW529" s="13" t="s">
        <v>34</v>
      </c>
      <c r="AX529" s="13" t="s">
        <v>73</v>
      </c>
      <c r="AY529" s="233" t="s">
        <v>184</v>
      </c>
    </row>
    <row r="530" s="13" customFormat="1">
      <c r="A530" s="13"/>
      <c r="B530" s="223"/>
      <c r="C530" s="224"/>
      <c r="D530" s="218" t="s">
        <v>196</v>
      </c>
      <c r="E530" s="225" t="s">
        <v>21</v>
      </c>
      <c r="F530" s="226" t="s">
        <v>1443</v>
      </c>
      <c r="G530" s="224"/>
      <c r="H530" s="227">
        <v>106.41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3" t="s">
        <v>196</v>
      </c>
      <c r="AU530" s="233" t="s">
        <v>83</v>
      </c>
      <c r="AV530" s="13" t="s">
        <v>83</v>
      </c>
      <c r="AW530" s="13" t="s">
        <v>34</v>
      </c>
      <c r="AX530" s="13" t="s">
        <v>73</v>
      </c>
      <c r="AY530" s="233" t="s">
        <v>184</v>
      </c>
    </row>
    <row r="531" s="15" customFormat="1">
      <c r="A531" s="15"/>
      <c r="B531" s="249"/>
      <c r="C531" s="250"/>
      <c r="D531" s="218" t="s">
        <v>196</v>
      </c>
      <c r="E531" s="251" t="s">
        <v>21</v>
      </c>
      <c r="F531" s="252" t="s">
        <v>1110</v>
      </c>
      <c r="G531" s="250"/>
      <c r="H531" s="251" t="s">
        <v>21</v>
      </c>
      <c r="I531" s="253"/>
      <c r="J531" s="250"/>
      <c r="K531" s="250"/>
      <c r="L531" s="254"/>
      <c r="M531" s="255"/>
      <c r="N531" s="256"/>
      <c r="O531" s="256"/>
      <c r="P531" s="256"/>
      <c r="Q531" s="256"/>
      <c r="R531" s="256"/>
      <c r="S531" s="256"/>
      <c r="T531" s="257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58" t="s">
        <v>196</v>
      </c>
      <c r="AU531" s="258" t="s">
        <v>83</v>
      </c>
      <c r="AV531" s="15" t="s">
        <v>81</v>
      </c>
      <c r="AW531" s="15" t="s">
        <v>34</v>
      </c>
      <c r="AX531" s="15" t="s">
        <v>73</v>
      </c>
      <c r="AY531" s="258" t="s">
        <v>184</v>
      </c>
    </row>
    <row r="532" s="13" customFormat="1">
      <c r="A532" s="13"/>
      <c r="B532" s="223"/>
      <c r="C532" s="224"/>
      <c r="D532" s="218" t="s">
        <v>196</v>
      </c>
      <c r="E532" s="225" t="s">
        <v>21</v>
      </c>
      <c r="F532" s="226" t="s">
        <v>1444</v>
      </c>
      <c r="G532" s="224"/>
      <c r="H532" s="227">
        <v>27.469999999999999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33" t="s">
        <v>196</v>
      </c>
      <c r="AU532" s="233" t="s">
        <v>83</v>
      </c>
      <c r="AV532" s="13" t="s">
        <v>83</v>
      </c>
      <c r="AW532" s="13" t="s">
        <v>34</v>
      </c>
      <c r="AX532" s="13" t="s">
        <v>73</v>
      </c>
      <c r="AY532" s="233" t="s">
        <v>184</v>
      </c>
    </row>
    <row r="533" s="13" customFormat="1">
      <c r="A533" s="13"/>
      <c r="B533" s="223"/>
      <c r="C533" s="224"/>
      <c r="D533" s="218" t="s">
        <v>196</v>
      </c>
      <c r="E533" s="225" t="s">
        <v>21</v>
      </c>
      <c r="F533" s="226" t="s">
        <v>1445</v>
      </c>
      <c r="G533" s="224"/>
      <c r="H533" s="227">
        <v>27.77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3" t="s">
        <v>196</v>
      </c>
      <c r="AU533" s="233" t="s">
        <v>83</v>
      </c>
      <c r="AV533" s="13" t="s">
        <v>83</v>
      </c>
      <c r="AW533" s="13" t="s">
        <v>34</v>
      </c>
      <c r="AX533" s="13" t="s">
        <v>73</v>
      </c>
      <c r="AY533" s="233" t="s">
        <v>184</v>
      </c>
    </row>
    <row r="534" s="13" customFormat="1">
      <c r="A534" s="13"/>
      <c r="B534" s="223"/>
      <c r="C534" s="224"/>
      <c r="D534" s="218" t="s">
        <v>196</v>
      </c>
      <c r="E534" s="225" t="s">
        <v>21</v>
      </c>
      <c r="F534" s="226" t="s">
        <v>1446</v>
      </c>
      <c r="G534" s="224"/>
      <c r="H534" s="227">
        <v>26.780000000000001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3" t="s">
        <v>196</v>
      </c>
      <c r="AU534" s="233" t="s">
        <v>83</v>
      </c>
      <c r="AV534" s="13" t="s">
        <v>83</v>
      </c>
      <c r="AW534" s="13" t="s">
        <v>34</v>
      </c>
      <c r="AX534" s="13" t="s">
        <v>73</v>
      </c>
      <c r="AY534" s="233" t="s">
        <v>184</v>
      </c>
    </row>
    <row r="535" s="13" customFormat="1">
      <c r="A535" s="13"/>
      <c r="B535" s="223"/>
      <c r="C535" s="224"/>
      <c r="D535" s="218" t="s">
        <v>196</v>
      </c>
      <c r="E535" s="225" t="s">
        <v>21</v>
      </c>
      <c r="F535" s="226" t="s">
        <v>1447</v>
      </c>
      <c r="G535" s="224"/>
      <c r="H535" s="227">
        <v>18.469999999999999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3" t="s">
        <v>196</v>
      </c>
      <c r="AU535" s="233" t="s">
        <v>83</v>
      </c>
      <c r="AV535" s="13" t="s">
        <v>83</v>
      </c>
      <c r="AW535" s="13" t="s">
        <v>34</v>
      </c>
      <c r="AX535" s="13" t="s">
        <v>73</v>
      </c>
      <c r="AY535" s="233" t="s">
        <v>184</v>
      </c>
    </row>
    <row r="536" s="13" customFormat="1">
      <c r="A536" s="13"/>
      <c r="B536" s="223"/>
      <c r="C536" s="224"/>
      <c r="D536" s="218" t="s">
        <v>196</v>
      </c>
      <c r="E536" s="225" t="s">
        <v>21</v>
      </c>
      <c r="F536" s="226" t="s">
        <v>1448</v>
      </c>
      <c r="G536" s="224"/>
      <c r="H536" s="227">
        <v>39.25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33" t="s">
        <v>196</v>
      </c>
      <c r="AU536" s="233" t="s">
        <v>83</v>
      </c>
      <c r="AV536" s="13" t="s">
        <v>83</v>
      </c>
      <c r="AW536" s="13" t="s">
        <v>34</v>
      </c>
      <c r="AX536" s="13" t="s">
        <v>73</v>
      </c>
      <c r="AY536" s="233" t="s">
        <v>184</v>
      </c>
    </row>
    <row r="537" s="13" customFormat="1">
      <c r="A537" s="13"/>
      <c r="B537" s="223"/>
      <c r="C537" s="224"/>
      <c r="D537" s="218" t="s">
        <v>196</v>
      </c>
      <c r="E537" s="225" t="s">
        <v>21</v>
      </c>
      <c r="F537" s="226" t="s">
        <v>1449</v>
      </c>
      <c r="G537" s="224"/>
      <c r="H537" s="227">
        <v>27.739999999999998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3" t="s">
        <v>196</v>
      </c>
      <c r="AU537" s="233" t="s">
        <v>83</v>
      </c>
      <c r="AV537" s="13" t="s">
        <v>83</v>
      </c>
      <c r="AW537" s="13" t="s">
        <v>34</v>
      </c>
      <c r="AX537" s="13" t="s">
        <v>73</v>
      </c>
      <c r="AY537" s="233" t="s">
        <v>184</v>
      </c>
    </row>
    <row r="538" s="13" customFormat="1">
      <c r="A538" s="13"/>
      <c r="B538" s="223"/>
      <c r="C538" s="224"/>
      <c r="D538" s="218" t="s">
        <v>196</v>
      </c>
      <c r="E538" s="225" t="s">
        <v>21</v>
      </c>
      <c r="F538" s="226" t="s">
        <v>1450</v>
      </c>
      <c r="G538" s="224"/>
      <c r="H538" s="227">
        <v>41.369999999999997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33" t="s">
        <v>196</v>
      </c>
      <c r="AU538" s="233" t="s">
        <v>83</v>
      </c>
      <c r="AV538" s="13" t="s">
        <v>83</v>
      </c>
      <c r="AW538" s="13" t="s">
        <v>34</v>
      </c>
      <c r="AX538" s="13" t="s">
        <v>73</v>
      </c>
      <c r="AY538" s="233" t="s">
        <v>184</v>
      </c>
    </row>
    <row r="539" s="15" customFormat="1">
      <c r="A539" s="15"/>
      <c r="B539" s="249"/>
      <c r="C539" s="250"/>
      <c r="D539" s="218" t="s">
        <v>196</v>
      </c>
      <c r="E539" s="251" t="s">
        <v>21</v>
      </c>
      <c r="F539" s="252" t="s">
        <v>1451</v>
      </c>
      <c r="G539" s="250"/>
      <c r="H539" s="251" t="s">
        <v>21</v>
      </c>
      <c r="I539" s="253"/>
      <c r="J539" s="250"/>
      <c r="K539" s="250"/>
      <c r="L539" s="254"/>
      <c r="M539" s="255"/>
      <c r="N539" s="256"/>
      <c r="O539" s="256"/>
      <c r="P539" s="256"/>
      <c r="Q539" s="256"/>
      <c r="R539" s="256"/>
      <c r="S539" s="256"/>
      <c r="T539" s="25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58" t="s">
        <v>196</v>
      </c>
      <c r="AU539" s="258" t="s">
        <v>83</v>
      </c>
      <c r="AV539" s="15" t="s">
        <v>81</v>
      </c>
      <c r="AW539" s="15" t="s">
        <v>34</v>
      </c>
      <c r="AX539" s="15" t="s">
        <v>73</v>
      </c>
      <c r="AY539" s="258" t="s">
        <v>184</v>
      </c>
    </row>
    <row r="540" s="15" customFormat="1">
      <c r="A540" s="15"/>
      <c r="B540" s="249"/>
      <c r="C540" s="250"/>
      <c r="D540" s="218" t="s">
        <v>196</v>
      </c>
      <c r="E540" s="251" t="s">
        <v>21</v>
      </c>
      <c r="F540" s="252" t="s">
        <v>1311</v>
      </c>
      <c r="G540" s="250"/>
      <c r="H540" s="251" t="s">
        <v>21</v>
      </c>
      <c r="I540" s="253"/>
      <c r="J540" s="250"/>
      <c r="K540" s="250"/>
      <c r="L540" s="254"/>
      <c r="M540" s="255"/>
      <c r="N540" s="256"/>
      <c r="O540" s="256"/>
      <c r="P540" s="256"/>
      <c r="Q540" s="256"/>
      <c r="R540" s="256"/>
      <c r="S540" s="256"/>
      <c r="T540" s="25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58" t="s">
        <v>196</v>
      </c>
      <c r="AU540" s="258" t="s">
        <v>83</v>
      </c>
      <c r="AV540" s="15" t="s">
        <v>81</v>
      </c>
      <c r="AW540" s="15" t="s">
        <v>34</v>
      </c>
      <c r="AX540" s="15" t="s">
        <v>73</v>
      </c>
      <c r="AY540" s="258" t="s">
        <v>184</v>
      </c>
    </row>
    <row r="541" s="13" customFormat="1">
      <c r="A541" s="13"/>
      <c r="B541" s="223"/>
      <c r="C541" s="224"/>
      <c r="D541" s="218" t="s">
        <v>196</v>
      </c>
      <c r="E541" s="225" t="s">
        <v>21</v>
      </c>
      <c r="F541" s="226" t="s">
        <v>1452</v>
      </c>
      <c r="G541" s="224"/>
      <c r="H541" s="227">
        <v>46.219999999999999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3" t="s">
        <v>196</v>
      </c>
      <c r="AU541" s="233" t="s">
        <v>83</v>
      </c>
      <c r="AV541" s="13" t="s">
        <v>83</v>
      </c>
      <c r="AW541" s="13" t="s">
        <v>34</v>
      </c>
      <c r="AX541" s="13" t="s">
        <v>73</v>
      </c>
      <c r="AY541" s="233" t="s">
        <v>184</v>
      </c>
    </row>
    <row r="542" s="14" customFormat="1">
      <c r="A542" s="14"/>
      <c r="B542" s="234"/>
      <c r="C542" s="235"/>
      <c r="D542" s="218" t="s">
        <v>196</v>
      </c>
      <c r="E542" s="236" t="s">
        <v>21</v>
      </c>
      <c r="F542" s="237" t="s">
        <v>198</v>
      </c>
      <c r="G542" s="235"/>
      <c r="H542" s="238">
        <v>427.45000000000005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44" t="s">
        <v>196</v>
      </c>
      <c r="AU542" s="244" t="s">
        <v>83</v>
      </c>
      <c r="AV542" s="14" t="s">
        <v>183</v>
      </c>
      <c r="AW542" s="14" t="s">
        <v>34</v>
      </c>
      <c r="AX542" s="14" t="s">
        <v>81</v>
      </c>
      <c r="AY542" s="244" t="s">
        <v>184</v>
      </c>
    </row>
    <row r="543" s="2" customFormat="1" ht="37.8" customHeight="1">
      <c r="A543" s="41"/>
      <c r="B543" s="42"/>
      <c r="C543" s="262" t="s">
        <v>793</v>
      </c>
      <c r="D543" s="262" t="s">
        <v>744</v>
      </c>
      <c r="E543" s="263" t="s">
        <v>1168</v>
      </c>
      <c r="F543" s="264" t="s">
        <v>1169</v>
      </c>
      <c r="G543" s="265" t="s">
        <v>407</v>
      </c>
      <c r="H543" s="266">
        <v>427.44999999999999</v>
      </c>
      <c r="I543" s="267"/>
      <c r="J543" s="268">
        <f>ROUND(I543*H543,2)</f>
        <v>0</v>
      </c>
      <c r="K543" s="264" t="s">
        <v>21</v>
      </c>
      <c r="L543" s="269"/>
      <c r="M543" s="270" t="s">
        <v>21</v>
      </c>
      <c r="N543" s="271" t="s">
        <v>44</v>
      </c>
      <c r="O543" s="87"/>
      <c r="P543" s="214">
        <f>O543*H543</f>
        <v>0</v>
      </c>
      <c r="Q543" s="214">
        <v>0.17000000000000001</v>
      </c>
      <c r="R543" s="214">
        <f>Q543*H543</f>
        <v>72.666499999999999</v>
      </c>
      <c r="S543" s="214">
        <v>0</v>
      </c>
      <c r="T543" s="215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16" t="s">
        <v>229</v>
      </c>
      <c r="AT543" s="216" t="s">
        <v>744</v>
      </c>
      <c r="AU543" s="216" t="s">
        <v>83</v>
      </c>
      <c r="AY543" s="20" t="s">
        <v>184</v>
      </c>
      <c r="BE543" s="217">
        <f>IF(N543="základní",J543,0)</f>
        <v>0</v>
      </c>
      <c r="BF543" s="217">
        <f>IF(N543="snížená",J543,0)</f>
        <v>0</v>
      </c>
      <c r="BG543" s="217">
        <f>IF(N543="zákl. přenesená",J543,0)</f>
        <v>0</v>
      </c>
      <c r="BH543" s="217">
        <f>IF(N543="sníž. přenesená",J543,0)</f>
        <v>0</v>
      </c>
      <c r="BI543" s="217">
        <f>IF(N543="nulová",J543,0)</f>
        <v>0</v>
      </c>
      <c r="BJ543" s="20" t="s">
        <v>81</v>
      </c>
      <c r="BK543" s="217">
        <f>ROUND(I543*H543,2)</f>
        <v>0</v>
      </c>
      <c r="BL543" s="20" t="s">
        <v>183</v>
      </c>
      <c r="BM543" s="216" t="s">
        <v>1490</v>
      </c>
    </row>
    <row r="544" s="2" customFormat="1">
      <c r="A544" s="41"/>
      <c r="B544" s="42"/>
      <c r="C544" s="43"/>
      <c r="D544" s="218" t="s">
        <v>191</v>
      </c>
      <c r="E544" s="43"/>
      <c r="F544" s="219" t="s">
        <v>1171</v>
      </c>
      <c r="G544" s="43"/>
      <c r="H544" s="43"/>
      <c r="I544" s="220"/>
      <c r="J544" s="43"/>
      <c r="K544" s="43"/>
      <c r="L544" s="47"/>
      <c r="M544" s="221"/>
      <c r="N544" s="22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191</v>
      </c>
      <c r="AU544" s="20" t="s">
        <v>83</v>
      </c>
    </row>
    <row r="545" s="2" customFormat="1" ht="33" customHeight="1">
      <c r="A545" s="41"/>
      <c r="B545" s="42"/>
      <c r="C545" s="205" t="s">
        <v>799</v>
      </c>
      <c r="D545" s="205" t="s">
        <v>185</v>
      </c>
      <c r="E545" s="206" t="s">
        <v>1491</v>
      </c>
      <c r="F545" s="207" t="s">
        <v>1164</v>
      </c>
      <c r="G545" s="208" t="s">
        <v>407</v>
      </c>
      <c r="H545" s="209">
        <v>107.53</v>
      </c>
      <c r="I545" s="210"/>
      <c r="J545" s="211">
        <f>ROUND(I545*H545,2)</f>
        <v>0</v>
      </c>
      <c r="K545" s="207" t="s">
        <v>21</v>
      </c>
      <c r="L545" s="47"/>
      <c r="M545" s="212" t="s">
        <v>21</v>
      </c>
      <c r="N545" s="213" t="s">
        <v>44</v>
      </c>
      <c r="O545" s="87"/>
      <c r="P545" s="214">
        <f>O545*H545</f>
        <v>0</v>
      </c>
      <c r="Q545" s="214">
        <v>0.10100000000000001</v>
      </c>
      <c r="R545" s="214">
        <f>Q545*H545</f>
        <v>10.860530000000001</v>
      </c>
      <c r="S545" s="214">
        <v>0</v>
      </c>
      <c r="T545" s="215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16" t="s">
        <v>183</v>
      </c>
      <c r="AT545" s="216" t="s">
        <v>185</v>
      </c>
      <c r="AU545" s="216" t="s">
        <v>83</v>
      </c>
      <c r="AY545" s="20" t="s">
        <v>184</v>
      </c>
      <c r="BE545" s="217">
        <f>IF(N545="základní",J545,0)</f>
        <v>0</v>
      </c>
      <c r="BF545" s="217">
        <f>IF(N545="snížená",J545,0)</f>
        <v>0</v>
      </c>
      <c r="BG545" s="217">
        <f>IF(N545="zákl. přenesená",J545,0)</f>
        <v>0</v>
      </c>
      <c r="BH545" s="217">
        <f>IF(N545="sníž. přenesená",J545,0)</f>
        <v>0</v>
      </c>
      <c r="BI545" s="217">
        <f>IF(N545="nulová",J545,0)</f>
        <v>0</v>
      </c>
      <c r="BJ545" s="20" t="s">
        <v>81</v>
      </c>
      <c r="BK545" s="217">
        <f>ROUND(I545*H545,2)</f>
        <v>0</v>
      </c>
      <c r="BL545" s="20" t="s">
        <v>183</v>
      </c>
      <c r="BM545" s="216" t="s">
        <v>1492</v>
      </c>
    </row>
    <row r="546" s="2" customFormat="1">
      <c r="A546" s="41"/>
      <c r="B546" s="42"/>
      <c r="C546" s="43"/>
      <c r="D546" s="218" t="s">
        <v>191</v>
      </c>
      <c r="E546" s="43"/>
      <c r="F546" s="219" t="s">
        <v>1166</v>
      </c>
      <c r="G546" s="43"/>
      <c r="H546" s="43"/>
      <c r="I546" s="220"/>
      <c r="J546" s="43"/>
      <c r="K546" s="43"/>
      <c r="L546" s="47"/>
      <c r="M546" s="221"/>
      <c r="N546" s="22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191</v>
      </c>
      <c r="AU546" s="20" t="s">
        <v>83</v>
      </c>
    </row>
    <row r="547" s="15" customFormat="1">
      <c r="A547" s="15"/>
      <c r="B547" s="249"/>
      <c r="C547" s="250"/>
      <c r="D547" s="218" t="s">
        <v>196</v>
      </c>
      <c r="E547" s="251" t="s">
        <v>21</v>
      </c>
      <c r="F547" s="252" t="s">
        <v>657</v>
      </c>
      <c r="G547" s="250"/>
      <c r="H547" s="251" t="s">
        <v>21</v>
      </c>
      <c r="I547" s="253"/>
      <c r="J547" s="250"/>
      <c r="K547" s="250"/>
      <c r="L547" s="254"/>
      <c r="M547" s="255"/>
      <c r="N547" s="256"/>
      <c r="O547" s="256"/>
      <c r="P547" s="256"/>
      <c r="Q547" s="256"/>
      <c r="R547" s="256"/>
      <c r="S547" s="256"/>
      <c r="T547" s="25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58" t="s">
        <v>196</v>
      </c>
      <c r="AU547" s="258" t="s">
        <v>83</v>
      </c>
      <c r="AV547" s="15" t="s">
        <v>81</v>
      </c>
      <c r="AW547" s="15" t="s">
        <v>34</v>
      </c>
      <c r="AX547" s="15" t="s">
        <v>73</v>
      </c>
      <c r="AY547" s="258" t="s">
        <v>184</v>
      </c>
    </row>
    <row r="548" s="15" customFormat="1">
      <c r="A548" s="15"/>
      <c r="B548" s="249"/>
      <c r="C548" s="250"/>
      <c r="D548" s="218" t="s">
        <v>196</v>
      </c>
      <c r="E548" s="251" t="s">
        <v>21</v>
      </c>
      <c r="F548" s="252" t="s">
        <v>1280</v>
      </c>
      <c r="G548" s="250"/>
      <c r="H548" s="251" t="s">
        <v>21</v>
      </c>
      <c r="I548" s="253"/>
      <c r="J548" s="250"/>
      <c r="K548" s="250"/>
      <c r="L548" s="254"/>
      <c r="M548" s="255"/>
      <c r="N548" s="256"/>
      <c r="O548" s="256"/>
      <c r="P548" s="256"/>
      <c r="Q548" s="256"/>
      <c r="R548" s="256"/>
      <c r="S548" s="256"/>
      <c r="T548" s="257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58" t="s">
        <v>196</v>
      </c>
      <c r="AU548" s="258" t="s">
        <v>83</v>
      </c>
      <c r="AV548" s="15" t="s">
        <v>81</v>
      </c>
      <c r="AW548" s="15" t="s">
        <v>34</v>
      </c>
      <c r="AX548" s="15" t="s">
        <v>73</v>
      </c>
      <c r="AY548" s="258" t="s">
        <v>184</v>
      </c>
    </row>
    <row r="549" s="13" customFormat="1">
      <c r="A549" s="13"/>
      <c r="B549" s="223"/>
      <c r="C549" s="224"/>
      <c r="D549" s="218" t="s">
        <v>196</v>
      </c>
      <c r="E549" s="225" t="s">
        <v>21</v>
      </c>
      <c r="F549" s="226" t="s">
        <v>1430</v>
      </c>
      <c r="G549" s="224"/>
      <c r="H549" s="227">
        <v>5.3799999999999999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3" t="s">
        <v>196</v>
      </c>
      <c r="AU549" s="233" t="s">
        <v>83</v>
      </c>
      <c r="AV549" s="13" t="s">
        <v>83</v>
      </c>
      <c r="AW549" s="13" t="s">
        <v>34</v>
      </c>
      <c r="AX549" s="13" t="s">
        <v>73</v>
      </c>
      <c r="AY549" s="233" t="s">
        <v>184</v>
      </c>
    </row>
    <row r="550" s="13" customFormat="1">
      <c r="A550" s="13"/>
      <c r="B550" s="223"/>
      <c r="C550" s="224"/>
      <c r="D550" s="218" t="s">
        <v>196</v>
      </c>
      <c r="E550" s="225" t="s">
        <v>21</v>
      </c>
      <c r="F550" s="226" t="s">
        <v>1431</v>
      </c>
      <c r="G550" s="224"/>
      <c r="H550" s="227">
        <v>12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3" t="s">
        <v>196</v>
      </c>
      <c r="AU550" s="233" t="s">
        <v>83</v>
      </c>
      <c r="AV550" s="13" t="s">
        <v>83</v>
      </c>
      <c r="AW550" s="13" t="s">
        <v>34</v>
      </c>
      <c r="AX550" s="13" t="s">
        <v>73</v>
      </c>
      <c r="AY550" s="233" t="s">
        <v>184</v>
      </c>
    </row>
    <row r="551" s="15" customFormat="1">
      <c r="A551" s="15"/>
      <c r="B551" s="249"/>
      <c r="C551" s="250"/>
      <c r="D551" s="218" t="s">
        <v>196</v>
      </c>
      <c r="E551" s="251" t="s">
        <v>21</v>
      </c>
      <c r="F551" s="252" t="s">
        <v>1311</v>
      </c>
      <c r="G551" s="250"/>
      <c r="H551" s="251" t="s">
        <v>21</v>
      </c>
      <c r="I551" s="253"/>
      <c r="J551" s="250"/>
      <c r="K551" s="250"/>
      <c r="L551" s="254"/>
      <c r="M551" s="255"/>
      <c r="N551" s="256"/>
      <c r="O551" s="256"/>
      <c r="P551" s="256"/>
      <c r="Q551" s="256"/>
      <c r="R551" s="256"/>
      <c r="S551" s="256"/>
      <c r="T551" s="25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58" t="s">
        <v>196</v>
      </c>
      <c r="AU551" s="258" t="s">
        <v>83</v>
      </c>
      <c r="AV551" s="15" t="s">
        <v>81</v>
      </c>
      <c r="AW551" s="15" t="s">
        <v>34</v>
      </c>
      <c r="AX551" s="15" t="s">
        <v>73</v>
      </c>
      <c r="AY551" s="258" t="s">
        <v>184</v>
      </c>
    </row>
    <row r="552" s="13" customFormat="1">
      <c r="A552" s="13"/>
      <c r="B552" s="223"/>
      <c r="C552" s="224"/>
      <c r="D552" s="218" t="s">
        <v>196</v>
      </c>
      <c r="E552" s="225" t="s">
        <v>21</v>
      </c>
      <c r="F552" s="226" t="s">
        <v>1432</v>
      </c>
      <c r="G552" s="224"/>
      <c r="H552" s="227">
        <v>8.8699999999999992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3" t="s">
        <v>196</v>
      </c>
      <c r="AU552" s="233" t="s">
        <v>83</v>
      </c>
      <c r="AV552" s="13" t="s">
        <v>83</v>
      </c>
      <c r="AW552" s="13" t="s">
        <v>34</v>
      </c>
      <c r="AX552" s="13" t="s">
        <v>73</v>
      </c>
      <c r="AY552" s="233" t="s">
        <v>184</v>
      </c>
    </row>
    <row r="553" s="15" customFormat="1">
      <c r="A553" s="15"/>
      <c r="B553" s="249"/>
      <c r="C553" s="250"/>
      <c r="D553" s="218" t="s">
        <v>196</v>
      </c>
      <c r="E553" s="251" t="s">
        <v>21</v>
      </c>
      <c r="F553" s="252" t="s">
        <v>1433</v>
      </c>
      <c r="G553" s="250"/>
      <c r="H553" s="251" t="s">
        <v>21</v>
      </c>
      <c r="I553" s="253"/>
      <c r="J553" s="250"/>
      <c r="K553" s="250"/>
      <c r="L553" s="254"/>
      <c r="M553" s="255"/>
      <c r="N553" s="256"/>
      <c r="O553" s="256"/>
      <c r="P553" s="256"/>
      <c r="Q553" s="256"/>
      <c r="R553" s="256"/>
      <c r="S553" s="256"/>
      <c r="T553" s="25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58" t="s">
        <v>196</v>
      </c>
      <c r="AU553" s="258" t="s">
        <v>83</v>
      </c>
      <c r="AV553" s="15" t="s">
        <v>81</v>
      </c>
      <c r="AW553" s="15" t="s">
        <v>34</v>
      </c>
      <c r="AX553" s="15" t="s">
        <v>73</v>
      </c>
      <c r="AY553" s="258" t="s">
        <v>184</v>
      </c>
    </row>
    <row r="554" s="13" customFormat="1">
      <c r="A554" s="13"/>
      <c r="B554" s="223"/>
      <c r="C554" s="224"/>
      <c r="D554" s="218" t="s">
        <v>196</v>
      </c>
      <c r="E554" s="225" t="s">
        <v>21</v>
      </c>
      <c r="F554" s="226" t="s">
        <v>1434</v>
      </c>
      <c r="G554" s="224"/>
      <c r="H554" s="227">
        <v>3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33" t="s">
        <v>196</v>
      </c>
      <c r="AU554" s="233" t="s">
        <v>83</v>
      </c>
      <c r="AV554" s="13" t="s">
        <v>83</v>
      </c>
      <c r="AW554" s="13" t="s">
        <v>34</v>
      </c>
      <c r="AX554" s="13" t="s">
        <v>73</v>
      </c>
      <c r="AY554" s="233" t="s">
        <v>184</v>
      </c>
    </row>
    <row r="555" s="15" customFormat="1">
      <c r="A555" s="15"/>
      <c r="B555" s="249"/>
      <c r="C555" s="250"/>
      <c r="D555" s="218" t="s">
        <v>196</v>
      </c>
      <c r="E555" s="251" t="s">
        <v>21</v>
      </c>
      <c r="F555" s="252" t="s">
        <v>1493</v>
      </c>
      <c r="G555" s="250"/>
      <c r="H555" s="251" t="s">
        <v>21</v>
      </c>
      <c r="I555" s="253"/>
      <c r="J555" s="250"/>
      <c r="K555" s="250"/>
      <c r="L555" s="254"/>
      <c r="M555" s="255"/>
      <c r="N555" s="256"/>
      <c r="O555" s="256"/>
      <c r="P555" s="256"/>
      <c r="Q555" s="256"/>
      <c r="R555" s="256"/>
      <c r="S555" s="256"/>
      <c r="T555" s="25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58" t="s">
        <v>196</v>
      </c>
      <c r="AU555" s="258" t="s">
        <v>83</v>
      </c>
      <c r="AV555" s="15" t="s">
        <v>81</v>
      </c>
      <c r="AW555" s="15" t="s">
        <v>34</v>
      </c>
      <c r="AX555" s="15" t="s">
        <v>73</v>
      </c>
      <c r="AY555" s="258" t="s">
        <v>184</v>
      </c>
    </row>
    <row r="556" s="13" customFormat="1">
      <c r="A556" s="13"/>
      <c r="B556" s="223"/>
      <c r="C556" s="224"/>
      <c r="D556" s="218" t="s">
        <v>196</v>
      </c>
      <c r="E556" s="225" t="s">
        <v>21</v>
      </c>
      <c r="F556" s="226" t="s">
        <v>1324</v>
      </c>
      <c r="G556" s="224"/>
      <c r="H556" s="227">
        <v>68.909999999999997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3" t="s">
        <v>196</v>
      </c>
      <c r="AU556" s="233" t="s">
        <v>83</v>
      </c>
      <c r="AV556" s="13" t="s">
        <v>83</v>
      </c>
      <c r="AW556" s="13" t="s">
        <v>34</v>
      </c>
      <c r="AX556" s="13" t="s">
        <v>73</v>
      </c>
      <c r="AY556" s="233" t="s">
        <v>184</v>
      </c>
    </row>
    <row r="557" s="13" customFormat="1">
      <c r="A557" s="13"/>
      <c r="B557" s="223"/>
      <c r="C557" s="224"/>
      <c r="D557" s="218" t="s">
        <v>196</v>
      </c>
      <c r="E557" s="225" t="s">
        <v>21</v>
      </c>
      <c r="F557" s="226" t="s">
        <v>1325</v>
      </c>
      <c r="G557" s="224"/>
      <c r="H557" s="227">
        <v>9.3699999999999992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3" t="s">
        <v>196</v>
      </c>
      <c r="AU557" s="233" t="s">
        <v>83</v>
      </c>
      <c r="AV557" s="13" t="s">
        <v>83</v>
      </c>
      <c r="AW557" s="13" t="s">
        <v>34</v>
      </c>
      <c r="AX557" s="13" t="s">
        <v>73</v>
      </c>
      <c r="AY557" s="233" t="s">
        <v>184</v>
      </c>
    </row>
    <row r="558" s="14" customFormat="1">
      <c r="A558" s="14"/>
      <c r="B558" s="234"/>
      <c r="C558" s="235"/>
      <c r="D558" s="218" t="s">
        <v>196</v>
      </c>
      <c r="E558" s="236" t="s">
        <v>21</v>
      </c>
      <c r="F558" s="237" t="s">
        <v>198</v>
      </c>
      <c r="G558" s="235"/>
      <c r="H558" s="238">
        <v>107.53</v>
      </c>
      <c r="I558" s="239"/>
      <c r="J558" s="235"/>
      <c r="K558" s="235"/>
      <c r="L558" s="240"/>
      <c r="M558" s="241"/>
      <c r="N558" s="242"/>
      <c r="O558" s="242"/>
      <c r="P558" s="242"/>
      <c r="Q558" s="242"/>
      <c r="R558" s="242"/>
      <c r="S558" s="242"/>
      <c r="T558" s="24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4" t="s">
        <v>196</v>
      </c>
      <c r="AU558" s="244" t="s">
        <v>83</v>
      </c>
      <c r="AV558" s="14" t="s">
        <v>183</v>
      </c>
      <c r="AW558" s="14" t="s">
        <v>34</v>
      </c>
      <c r="AX558" s="14" t="s">
        <v>81</v>
      </c>
      <c r="AY558" s="244" t="s">
        <v>184</v>
      </c>
    </row>
    <row r="559" s="2" customFormat="1" ht="21.75" customHeight="1">
      <c r="A559" s="41"/>
      <c r="B559" s="42"/>
      <c r="C559" s="262" t="s">
        <v>806</v>
      </c>
      <c r="D559" s="262" t="s">
        <v>744</v>
      </c>
      <c r="E559" s="263" t="s">
        <v>752</v>
      </c>
      <c r="F559" s="264" t="s">
        <v>753</v>
      </c>
      <c r="G559" s="265" t="s">
        <v>407</v>
      </c>
      <c r="H559" s="266">
        <v>104.53</v>
      </c>
      <c r="I559" s="267"/>
      <c r="J559" s="268">
        <f>ROUND(I559*H559,2)</f>
        <v>0</v>
      </c>
      <c r="K559" s="264" t="s">
        <v>219</v>
      </c>
      <c r="L559" s="269"/>
      <c r="M559" s="270" t="s">
        <v>21</v>
      </c>
      <c r="N559" s="271" t="s">
        <v>44</v>
      </c>
      <c r="O559" s="87"/>
      <c r="P559" s="214">
        <f>O559*H559</f>
        <v>0</v>
      </c>
      <c r="Q559" s="214">
        <v>0.13100000000000001</v>
      </c>
      <c r="R559" s="214">
        <f>Q559*H559</f>
        <v>13.693430000000001</v>
      </c>
      <c r="S559" s="214">
        <v>0</v>
      </c>
      <c r="T559" s="215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16" t="s">
        <v>229</v>
      </c>
      <c r="AT559" s="216" t="s">
        <v>744</v>
      </c>
      <c r="AU559" s="216" t="s">
        <v>83</v>
      </c>
      <c r="AY559" s="20" t="s">
        <v>184</v>
      </c>
      <c r="BE559" s="217">
        <f>IF(N559="základní",J559,0)</f>
        <v>0</v>
      </c>
      <c r="BF559" s="217">
        <f>IF(N559="snížená",J559,0)</f>
        <v>0</v>
      </c>
      <c r="BG559" s="217">
        <f>IF(N559="zákl. přenesená",J559,0)</f>
        <v>0</v>
      </c>
      <c r="BH559" s="217">
        <f>IF(N559="sníž. přenesená",J559,0)</f>
        <v>0</v>
      </c>
      <c r="BI559" s="217">
        <f>IF(N559="nulová",J559,0)</f>
        <v>0</v>
      </c>
      <c r="BJ559" s="20" t="s">
        <v>81</v>
      </c>
      <c r="BK559" s="217">
        <f>ROUND(I559*H559,2)</f>
        <v>0</v>
      </c>
      <c r="BL559" s="20" t="s">
        <v>183</v>
      </c>
      <c r="BM559" s="216" t="s">
        <v>1494</v>
      </c>
    </row>
    <row r="560" s="2" customFormat="1">
      <c r="A560" s="41"/>
      <c r="B560" s="42"/>
      <c r="C560" s="43"/>
      <c r="D560" s="218" t="s">
        <v>191</v>
      </c>
      <c r="E560" s="43"/>
      <c r="F560" s="219" t="s">
        <v>753</v>
      </c>
      <c r="G560" s="43"/>
      <c r="H560" s="43"/>
      <c r="I560" s="220"/>
      <c r="J560" s="43"/>
      <c r="K560" s="43"/>
      <c r="L560" s="47"/>
      <c r="M560" s="221"/>
      <c r="N560" s="22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191</v>
      </c>
      <c r="AU560" s="20" t="s">
        <v>83</v>
      </c>
    </row>
    <row r="561" s="15" customFormat="1">
      <c r="A561" s="15"/>
      <c r="B561" s="249"/>
      <c r="C561" s="250"/>
      <c r="D561" s="218" t="s">
        <v>196</v>
      </c>
      <c r="E561" s="251" t="s">
        <v>21</v>
      </c>
      <c r="F561" s="252" t="s">
        <v>1155</v>
      </c>
      <c r="G561" s="250"/>
      <c r="H561" s="251" t="s">
        <v>21</v>
      </c>
      <c r="I561" s="253"/>
      <c r="J561" s="250"/>
      <c r="K561" s="250"/>
      <c r="L561" s="254"/>
      <c r="M561" s="255"/>
      <c r="N561" s="256"/>
      <c r="O561" s="256"/>
      <c r="P561" s="256"/>
      <c r="Q561" s="256"/>
      <c r="R561" s="256"/>
      <c r="S561" s="256"/>
      <c r="T561" s="25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58" t="s">
        <v>196</v>
      </c>
      <c r="AU561" s="258" t="s">
        <v>83</v>
      </c>
      <c r="AV561" s="15" t="s">
        <v>81</v>
      </c>
      <c r="AW561" s="15" t="s">
        <v>34</v>
      </c>
      <c r="AX561" s="15" t="s">
        <v>73</v>
      </c>
      <c r="AY561" s="258" t="s">
        <v>184</v>
      </c>
    </row>
    <row r="562" s="13" customFormat="1">
      <c r="A562" s="13"/>
      <c r="B562" s="223"/>
      <c r="C562" s="224"/>
      <c r="D562" s="218" t="s">
        <v>196</v>
      </c>
      <c r="E562" s="225" t="s">
        <v>21</v>
      </c>
      <c r="F562" s="226" t="s">
        <v>1495</v>
      </c>
      <c r="G562" s="224"/>
      <c r="H562" s="227">
        <v>104.53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3" t="s">
        <v>196</v>
      </c>
      <c r="AU562" s="233" t="s">
        <v>83</v>
      </c>
      <c r="AV562" s="13" t="s">
        <v>83</v>
      </c>
      <c r="AW562" s="13" t="s">
        <v>34</v>
      </c>
      <c r="AX562" s="13" t="s">
        <v>73</v>
      </c>
      <c r="AY562" s="233" t="s">
        <v>184</v>
      </c>
    </row>
    <row r="563" s="14" customFormat="1">
      <c r="A563" s="14"/>
      <c r="B563" s="234"/>
      <c r="C563" s="235"/>
      <c r="D563" s="218" t="s">
        <v>196</v>
      </c>
      <c r="E563" s="236" t="s">
        <v>21</v>
      </c>
      <c r="F563" s="237" t="s">
        <v>198</v>
      </c>
      <c r="G563" s="235"/>
      <c r="H563" s="238">
        <v>104.53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4" t="s">
        <v>196</v>
      </c>
      <c r="AU563" s="244" t="s">
        <v>83</v>
      </c>
      <c r="AV563" s="14" t="s">
        <v>183</v>
      </c>
      <c r="AW563" s="14" t="s">
        <v>34</v>
      </c>
      <c r="AX563" s="14" t="s">
        <v>81</v>
      </c>
      <c r="AY563" s="244" t="s">
        <v>184</v>
      </c>
    </row>
    <row r="564" s="2" customFormat="1" ht="24.15" customHeight="1">
      <c r="A564" s="41"/>
      <c r="B564" s="42"/>
      <c r="C564" s="262" t="s">
        <v>816</v>
      </c>
      <c r="D564" s="262" t="s">
        <v>744</v>
      </c>
      <c r="E564" s="263" t="s">
        <v>1157</v>
      </c>
      <c r="F564" s="264" t="s">
        <v>1158</v>
      </c>
      <c r="G564" s="265" t="s">
        <v>407</v>
      </c>
      <c r="H564" s="266">
        <v>3</v>
      </c>
      <c r="I564" s="267"/>
      <c r="J564" s="268">
        <f>ROUND(I564*H564,2)</f>
        <v>0</v>
      </c>
      <c r="K564" s="264" t="s">
        <v>219</v>
      </c>
      <c r="L564" s="269"/>
      <c r="M564" s="270" t="s">
        <v>21</v>
      </c>
      <c r="N564" s="271" t="s">
        <v>44</v>
      </c>
      <c r="O564" s="87"/>
      <c r="P564" s="214">
        <f>O564*H564</f>
        <v>0</v>
      </c>
      <c r="Q564" s="214">
        <v>0.128</v>
      </c>
      <c r="R564" s="214">
        <f>Q564*H564</f>
        <v>0.38400000000000001</v>
      </c>
      <c r="S564" s="214">
        <v>0</v>
      </c>
      <c r="T564" s="21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16" t="s">
        <v>229</v>
      </c>
      <c r="AT564" s="216" t="s">
        <v>744</v>
      </c>
      <c r="AU564" s="216" t="s">
        <v>83</v>
      </c>
      <c r="AY564" s="20" t="s">
        <v>184</v>
      </c>
      <c r="BE564" s="217">
        <f>IF(N564="základní",J564,0)</f>
        <v>0</v>
      </c>
      <c r="BF564" s="217">
        <f>IF(N564="snížená",J564,0)</f>
        <v>0</v>
      </c>
      <c r="BG564" s="217">
        <f>IF(N564="zákl. přenesená",J564,0)</f>
        <v>0</v>
      </c>
      <c r="BH564" s="217">
        <f>IF(N564="sníž. přenesená",J564,0)</f>
        <v>0</v>
      </c>
      <c r="BI564" s="217">
        <f>IF(N564="nulová",J564,0)</f>
        <v>0</v>
      </c>
      <c r="BJ564" s="20" t="s">
        <v>81</v>
      </c>
      <c r="BK564" s="217">
        <f>ROUND(I564*H564,2)</f>
        <v>0</v>
      </c>
      <c r="BL564" s="20" t="s">
        <v>183</v>
      </c>
      <c r="BM564" s="216" t="s">
        <v>1496</v>
      </c>
    </row>
    <row r="565" s="2" customFormat="1">
      <c r="A565" s="41"/>
      <c r="B565" s="42"/>
      <c r="C565" s="43"/>
      <c r="D565" s="218" t="s">
        <v>191</v>
      </c>
      <c r="E565" s="43"/>
      <c r="F565" s="219" t="s">
        <v>1158</v>
      </c>
      <c r="G565" s="43"/>
      <c r="H565" s="43"/>
      <c r="I565" s="220"/>
      <c r="J565" s="43"/>
      <c r="K565" s="43"/>
      <c r="L565" s="47"/>
      <c r="M565" s="221"/>
      <c r="N565" s="22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191</v>
      </c>
      <c r="AU565" s="20" t="s">
        <v>83</v>
      </c>
    </row>
    <row r="566" s="13" customFormat="1">
      <c r="A566" s="13"/>
      <c r="B566" s="223"/>
      <c r="C566" s="224"/>
      <c r="D566" s="218" t="s">
        <v>196</v>
      </c>
      <c r="E566" s="225" t="s">
        <v>21</v>
      </c>
      <c r="F566" s="226" t="s">
        <v>1497</v>
      </c>
      <c r="G566" s="224"/>
      <c r="H566" s="227">
        <v>3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33" t="s">
        <v>196</v>
      </c>
      <c r="AU566" s="233" t="s">
        <v>83</v>
      </c>
      <c r="AV566" s="13" t="s">
        <v>83</v>
      </c>
      <c r="AW566" s="13" t="s">
        <v>34</v>
      </c>
      <c r="AX566" s="13" t="s">
        <v>73</v>
      </c>
      <c r="AY566" s="233" t="s">
        <v>184</v>
      </c>
    </row>
    <row r="567" s="14" customFormat="1">
      <c r="A567" s="14"/>
      <c r="B567" s="234"/>
      <c r="C567" s="235"/>
      <c r="D567" s="218" t="s">
        <v>196</v>
      </c>
      <c r="E567" s="236" t="s">
        <v>21</v>
      </c>
      <c r="F567" s="237" t="s">
        <v>198</v>
      </c>
      <c r="G567" s="235"/>
      <c r="H567" s="238">
        <v>3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44" t="s">
        <v>196</v>
      </c>
      <c r="AU567" s="244" t="s">
        <v>83</v>
      </c>
      <c r="AV567" s="14" t="s">
        <v>183</v>
      </c>
      <c r="AW567" s="14" t="s">
        <v>34</v>
      </c>
      <c r="AX567" s="14" t="s">
        <v>81</v>
      </c>
      <c r="AY567" s="244" t="s">
        <v>184</v>
      </c>
    </row>
    <row r="568" s="2" customFormat="1" ht="33" customHeight="1">
      <c r="A568" s="41"/>
      <c r="B568" s="42"/>
      <c r="C568" s="205" t="s">
        <v>821</v>
      </c>
      <c r="D568" s="205" t="s">
        <v>185</v>
      </c>
      <c r="E568" s="206" t="s">
        <v>767</v>
      </c>
      <c r="F568" s="207" t="s">
        <v>768</v>
      </c>
      <c r="G568" s="208" t="s">
        <v>407</v>
      </c>
      <c r="H568" s="209">
        <v>813.57000000000005</v>
      </c>
      <c r="I568" s="210"/>
      <c r="J568" s="211">
        <f>ROUND(I568*H568,2)</f>
        <v>0</v>
      </c>
      <c r="K568" s="207" t="s">
        <v>219</v>
      </c>
      <c r="L568" s="47"/>
      <c r="M568" s="212" t="s">
        <v>21</v>
      </c>
      <c r="N568" s="213" t="s">
        <v>44</v>
      </c>
      <c r="O568" s="87"/>
      <c r="P568" s="214">
        <f>O568*H568</f>
        <v>0</v>
      </c>
      <c r="Q568" s="214">
        <v>0.10100000000000001</v>
      </c>
      <c r="R568" s="214">
        <f>Q568*H568</f>
        <v>82.170570000000012</v>
      </c>
      <c r="S568" s="214">
        <v>0</v>
      </c>
      <c r="T568" s="215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16" t="s">
        <v>183</v>
      </c>
      <c r="AT568" s="216" t="s">
        <v>185</v>
      </c>
      <c r="AU568" s="216" t="s">
        <v>83</v>
      </c>
      <c r="AY568" s="20" t="s">
        <v>184</v>
      </c>
      <c r="BE568" s="217">
        <f>IF(N568="základní",J568,0)</f>
        <v>0</v>
      </c>
      <c r="BF568" s="217">
        <f>IF(N568="snížená",J568,0)</f>
        <v>0</v>
      </c>
      <c r="BG568" s="217">
        <f>IF(N568="zákl. přenesená",J568,0)</f>
        <v>0</v>
      </c>
      <c r="BH568" s="217">
        <f>IF(N568="sníž. přenesená",J568,0)</f>
        <v>0</v>
      </c>
      <c r="BI568" s="217">
        <f>IF(N568="nulová",J568,0)</f>
        <v>0</v>
      </c>
      <c r="BJ568" s="20" t="s">
        <v>81</v>
      </c>
      <c r="BK568" s="217">
        <f>ROUND(I568*H568,2)</f>
        <v>0</v>
      </c>
      <c r="BL568" s="20" t="s">
        <v>183</v>
      </c>
      <c r="BM568" s="216" t="s">
        <v>1498</v>
      </c>
    </row>
    <row r="569" s="2" customFormat="1">
      <c r="A569" s="41"/>
      <c r="B569" s="42"/>
      <c r="C569" s="43"/>
      <c r="D569" s="218" t="s">
        <v>191</v>
      </c>
      <c r="E569" s="43"/>
      <c r="F569" s="219" t="s">
        <v>770</v>
      </c>
      <c r="G569" s="43"/>
      <c r="H569" s="43"/>
      <c r="I569" s="220"/>
      <c r="J569" s="43"/>
      <c r="K569" s="43"/>
      <c r="L569" s="47"/>
      <c r="M569" s="221"/>
      <c r="N569" s="222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191</v>
      </c>
      <c r="AU569" s="20" t="s">
        <v>83</v>
      </c>
    </row>
    <row r="570" s="2" customFormat="1">
      <c r="A570" s="41"/>
      <c r="B570" s="42"/>
      <c r="C570" s="43"/>
      <c r="D570" s="247" t="s">
        <v>221</v>
      </c>
      <c r="E570" s="43"/>
      <c r="F570" s="248" t="s">
        <v>771</v>
      </c>
      <c r="G570" s="43"/>
      <c r="H570" s="43"/>
      <c r="I570" s="220"/>
      <c r="J570" s="43"/>
      <c r="K570" s="43"/>
      <c r="L570" s="47"/>
      <c r="M570" s="221"/>
      <c r="N570" s="22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221</v>
      </c>
      <c r="AU570" s="20" t="s">
        <v>83</v>
      </c>
    </row>
    <row r="571" s="15" customFormat="1">
      <c r="A571" s="15"/>
      <c r="B571" s="249"/>
      <c r="C571" s="250"/>
      <c r="D571" s="218" t="s">
        <v>196</v>
      </c>
      <c r="E571" s="251" t="s">
        <v>21</v>
      </c>
      <c r="F571" s="252" t="s">
        <v>660</v>
      </c>
      <c r="G571" s="250"/>
      <c r="H571" s="251" t="s">
        <v>21</v>
      </c>
      <c r="I571" s="253"/>
      <c r="J571" s="250"/>
      <c r="K571" s="250"/>
      <c r="L571" s="254"/>
      <c r="M571" s="255"/>
      <c r="N571" s="256"/>
      <c r="O571" s="256"/>
      <c r="P571" s="256"/>
      <c r="Q571" s="256"/>
      <c r="R571" s="256"/>
      <c r="S571" s="256"/>
      <c r="T571" s="25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58" t="s">
        <v>196</v>
      </c>
      <c r="AU571" s="258" t="s">
        <v>83</v>
      </c>
      <c r="AV571" s="15" t="s">
        <v>81</v>
      </c>
      <c r="AW571" s="15" t="s">
        <v>34</v>
      </c>
      <c r="AX571" s="15" t="s">
        <v>73</v>
      </c>
      <c r="AY571" s="258" t="s">
        <v>184</v>
      </c>
    </row>
    <row r="572" s="15" customFormat="1">
      <c r="A572" s="15"/>
      <c r="B572" s="249"/>
      <c r="C572" s="250"/>
      <c r="D572" s="218" t="s">
        <v>196</v>
      </c>
      <c r="E572" s="251" t="s">
        <v>21</v>
      </c>
      <c r="F572" s="252" t="s">
        <v>1280</v>
      </c>
      <c r="G572" s="250"/>
      <c r="H572" s="251" t="s">
        <v>21</v>
      </c>
      <c r="I572" s="253"/>
      <c r="J572" s="250"/>
      <c r="K572" s="250"/>
      <c r="L572" s="254"/>
      <c r="M572" s="255"/>
      <c r="N572" s="256"/>
      <c r="O572" s="256"/>
      <c r="P572" s="256"/>
      <c r="Q572" s="256"/>
      <c r="R572" s="256"/>
      <c r="S572" s="256"/>
      <c r="T572" s="257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58" t="s">
        <v>196</v>
      </c>
      <c r="AU572" s="258" t="s">
        <v>83</v>
      </c>
      <c r="AV572" s="15" t="s">
        <v>81</v>
      </c>
      <c r="AW572" s="15" t="s">
        <v>34</v>
      </c>
      <c r="AX572" s="15" t="s">
        <v>73</v>
      </c>
      <c r="AY572" s="258" t="s">
        <v>184</v>
      </c>
    </row>
    <row r="573" s="13" customFormat="1">
      <c r="A573" s="13"/>
      <c r="B573" s="223"/>
      <c r="C573" s="224"/>
      <c r="D573" s="218" t="s">
        <v>196</v>
      </c>
      <c r="E573" s="225" t="s">
        <v>21</v>
      </c>
      <c r="F573" s="226" t="s">
        <v>1427</v>
      </c>
      <c r="G573" s="224"/>
      <c r="H573" s="227">
        <v>348.56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3" t="s">
        <v>196</v>
      </c>
      <c r="AU573" s="233" t="s">
        <v>83</v>
      </c>
      <c r="AV573" s="13" t="s">
        <v>83</v>
      </c>
      <c r="AW573" s="13" t="s">
        <v>34</v>
      </c>
      <c r="AX573" s="13" t="s">
        <v>73</v>
      </c>
      <c r="AY573" s="233" t="s">
        <v>184</v>
      </c>
    </row>
    <row r="574" s="13" customFormat="1">
      <c r="A574" s="13"/>
      <c r="B574" s="223"/>
      <c r="C574" s="224"/>
      <c r="D574" s="218" t="s">
        <v>196</v>
      </c>
      <c r="E574" s="225" t="s">
        <v>21</v>
      </c>
      <c r="F574" s="226" t="s">
        <v>1428</v>
      </c>
      <c r="G574" s="224"/>
      <c r="H574" s="227">
        <v>294.32999999999998</v>
      </c>
      <c r="I574" s="228"/>
      <c r="J574" s="224"/>
      <c r="K574" s="224"/>
      <c r="L574" s="229"/>
      <c r="M574" s="230"/>
      <c r="N574" s="231"/>
      <c r="O574" s="231"/>
      <c r="P574" s="231"/>
      <c r="Q574" s="231"/>
      <c r="R574" s="231"/>
      <c r="S574" s="231"/>
      <c r="T574" s="23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33" t="s">
        <v>196</v>
      </c>
      <c r="AU574" s="233" t="s">
        <v>83</v>
      </c>
      <c r="AV574" s="13" t="s">
        <v>83</v>
      </c>
      <c r="AW574" s="13" t="s">
        <v>34</v>
      </c>
      <c r="AX574" s="13" t="s">
        <v>73</v>
      </c>
      <c r="AY574" s="233" t="s">
        <v>184</v>
      </c>
    </row>
    <row r="575" s="15" customFormat="1">
      <c r="A575" s="15"/>
      <c r="B575" s="249"/>
      <c r="C575" s="250"/>
      <c r="D575" s="218" t="s">
        <v>196</v>
      </c>
      <c r="E575" s="251" t="s">
        <v>21</v>
      </c>
      <c r="F575" s="252" t="s">
        <v>1311</v>
      </c>
      <c r="G575" s="250"/>
      <c r="H575" s="251" t="s">
        <v>21</v>
      </c>
      <c r="I575" s="253"/>
      <c r="J575" s="250"/>
      <c r="K575" s="250"/>
      <c r="L575" s="254"/>
      <c r="M575" s="255"/>
      <c r="N575" s="256"/>
      <c r="O575" s="256"/>
      <c r="P575" s="256"/>
      <c r="Q575" s="256"/>
      <c r="R575" s="256"/>
      <c r="S575" s="256"/>
      <c r="T575" s="257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58" t="s">
        <v>196</v>
      </c>
      <c r="AU575" s="258" t="s">
        <v>83</v>
      </c>
      <c r="AV575" s="15" t="s">
        <v>81</v>
      </c>
      <c r="AW575" s="15" t="s">
        <v>34</v>
      </c>
      <c r="AX575" s="15" t="s">
        <v>73</v>
      </c>
      <c r="AY575" s="258" t="s">
        <v>184</v>
      </c>
    </row>
    <row r="576" s="13" customFormat="1">
      <c r="A576" s="13"/>
      <c r="B576" s="223"/>
      <c r="C576" s="224"/>
      <c r="D576" s="218" t="s">
        <v>196</v>
      </c>
      <c r="E576" s="225" t="s">
        <v>21</v>
      </c>
      <c r="F576" s="226" t="s">
        <v>1429</v>
      </c>
      <c r="G576" s="224"/>
      <c r="H576" s="227">
        <v>170.68000000000001</v>
      </c>
      <c r="I576" s="228"/>
      <c r="J576" s="224"/>
      <c r="K576" s="224"/>
      <c r="L576" s="229"/>
      <c r="M576" s="230"/>
      <c r="N576" s="231"/>
      <c r="O576" s="231"/>
      <c r="P576" s="231"/>
      <c r="Q576" s="231"/>
      <c r="R576" s="231"/>
      <c r="S576" s="231"/>
      <c r="T576" s="23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3" t="s">
        <v>196</v>
      </c>
      <c r="AU576" s="233" t="s">
        <v>83</v>
      </c>
      <c r="AV576" s="13" t="s">
        <v>83</v>
      </c>
      <c r="AW576" s="13" t="s">
        <v>34</v>
      </c>
      <c r="AX576" s="13" t="s">
        <v>73</v>
      </c>
      <c r="AY576" s="233" t="s">
        <v>184</v>
      </c>
    </row>
    <row r="577" s="14" customFormat="1">
      <c r="A577" s="14"/>
      <c r="B577" s="234"/>
      <c r="C577" s="235"/>
      <c r="D577" s="218" t="s">
        <v>196</v>
      </c>
      <c r="E577" s="236" t="s">
        <v>21</v>
      </c>
      <c r="F577" s="237" t="s">
        <v>198</v>
      </c>
      <c r="G577" s="235"/>
      <c r="H577" s="238">
        <v>813.56999999999994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44" t="s">
        <v>196</v>
      </c>
      <c r="AU577" s="244" t="s">
        <v>83</v>
      </c>
      <c r="AV577" s="14" t="s">
        <v>183</v>
      </c>
      <c r="AW577" s="14" t="s">
        <v>34</v>
      </c>
      <c r="AX577" s="14" t="s">
        <v>81</v>
      </c>
      <c r="AY577" s="244" t="s">
        <v>184</v>
      </c>
    </row>
    <row r="578" s="2" customFormat="1" ht="24.15" customHeight="1">
      <c r="A578" s="41"/>
      <c r="B578" s="42"/>
      <c r="C578" s="262" t="s">
        <v>826</v>
      </c>
      <c r="D578" s="262" t="s">
        <v>744</v>
      </c>
      <c r="E578" s="263" t="s">
        <v>1173</v>
      </c>
      <c r="F578" s="264" t="s">
        <v>1174</v>
      </c>
      <c r="G578" s="265" t="s">
        <v>407</v>
      </c>
      <c r="H578" s="266">
        <v>813.57000000000005</v>
      </c>
      <c r="I578" s="267"/>
      <c r="J578" s="268">
        <f>ROUND(I578*H578,2)</f>
        <v>0</v>
      </c>
      <c r="K578" s="264" t="s">
        <v>219</v>
      </c>
      <c r="L578" s="269"/>
      <c r="M578" s="270" t="s">
        <v>21</v>
      </c>
      <c r="N578" s="271" t="s">
        <v>44</v>
      </c>
      <c r="O578" s="87"/>
      <c r="P578" s="214">
        <f>O578*H578</f>
        <v>0</v>
      </c>
      <c r="Q578" s="214">
        <v>0.128</v>
      </c>
      <c r="R578" s="214">
        <f>Q578*H578</f>
        <v>104.13696</v>
      </c>
      <c r="S578" s="214">
        <v>0</v>
      </c>
      <c r="T578" s="21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16" t="s">
        <v>229</v>
      </c>
      <c r="AT578" s="216" t="s">
        <v>744</v>
      </c>
      <c r="AU578" s="216" t="s">
        <v>83</v>
      </c>
      <c r="AY578" s="20" t="s">
        <v>184</v>
      </c>
      <c r="BE578" s="217">
        <f>IF(N578="základní",J578,0)</f>
        <v>0</v>
      </c>
      <c r="BF578" s="217">
        <f>IF(N578="snížená",J578,0)</f>
        <v>0</v>
      </c>
      <c r="BG578" s="217">
        <f>IF(N578="zákl. přenesená",J578,0)</f>
        <v>0</v>
      </c>
      <c r="BH578" s="217">
        <f>IF(N578="sníž. přenesená",J578,0)</f>
        <v>0</v>
      </c>
      <c r="BI578" s="217">
        <f>IF(N578="nulová",J578,0)</f>
        <v>0</v>
      </c>
      <c r="BJ578" s="20" t="s">
        <v>81</v>
      </c>
      <c r="BK578" s="217">
        <f>ROUND(I578*H578,2)</f>
        <v>0</v>
      </c>
      <c r="BL578" s="20" t="s">
        <v>183</v>
      </c>
      <c r="BM578" s="216" t="s">
        <v>1499</v>
      </c>
    </row>
    <row r="579" s="2" customFormat="1">
      <c r="A579" s="41"/>
      <c r="B579" s="42"/>
      <c r="C579" s="43"/>
      <c r="D579" s="218" t="s">
        <v>191</v>
      </c>
      <c r="E579" s="43"/>
      <c r="F579" s="219" t="s">
        <v>1174</v>
      </c>
      <c r="G579" s="43"/>
      <c r="H579" s="43"/>
      <c r="I579" s="220"/>
      <c r="J579" s="43"/>
      <c r="K579" s="43"/>
      <c r="L579" s="47"/>
      <c r="M579" s="221"/>
      <c r="N579" s="22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191</v>
      </c>
      <c r="AU579" s="20" t="s">
        <v>83</v>
      </c>
    </row>
    <row r="580" s="12" customFormat="1" ht="22.8" customHeight="1">
      <c r="A580" s="12"/>
      <c r="B580" s="191"/>
      <c r="C580" s="192"/>
      <c r="D580" s="193" t="s">
        <v>72</v>
      </c>
      <c r="E580" s="245" t="s">
        <v>229</v>
      </c>
      <c r="F580" s="245" t="s">
        <v>786</v>
      </c>
      <c r="G580" s="192"/>
      <c r="H580" s="192"/>
      <c r="I580" s="195"/>
      <c r="J580" s="246">
        <f>BK580</f>
        <v>0</v>
      </c>
      <c r="K580" s="192"/>
      <c r="L580" s="197"/>
      <c r="M580" s="198"/>
      <c r="N580" s="199"/>
      <c r="O580" s="199"/>
      <c r="P580" s="200">
        <f>SUM(P581:P595)</f>
        <v>0</v>
      </c>
      <c r="Q580" s="199"/>
      <c r="R580" s="200">
        <f>SUM(R581:R595)</f>
        <v>16.47917</v>
      </c>
      <c r="S580" s="199"/>
      <c r="T580" s="201">
        <f>SUM(T581:T595)</f>
        <v>15.800000000000001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02" t="s">
        <v>81</v>
      </c>
      <c r="AT580" s="203" t="s">
        <v>72</v>
      </c>
      <c r="AU580" s="203" t="s">
        <v>81</v>
      </c>
      <c r="AY580" s="202" t="s">
        <v>184</v>
      </c>
      <c r="BK580" s="204">
        <f>SUM(BK581:BK595)</f>
        <v>0</v>
      </c>
    </row>
    <row r="581" s="2" customFormat="1" ht="24.15" customHeight="1">
      <c r="A581" s="41"/>
      <c r="B581" s="42"/>
      <c r="C581" s="205" t="s">
        <v>830</v>
      </c>
      <c r="D581" s="205" t="s">
        <v>185</v>
      </c>
      <c r="E581" s="206" t="s">
        <v>788</v>
      </c>
      <c r="F581" s="207" t="s">
        <v>789</v>
      </c>
      <c r="G581" s="208" t="s">
        <v>320</v>
      </c>
      <c r="H581" s="209">
        <v>5</v>
      </c>
      <c r="I581" s="210"/>
      <c r="J581" s="211">
        <f>ROUND(I581*H581,2)</f>
        <v>0</v>
      </c>
      <c r="K581" s="207" t="s">
        <v>219</v>
      </c>
      <c r="L581" s="47"/>
      <c r="M581" s="212" t="s">
        <v>21</v>
      </c>
      <c r="N581" s="213" t="s">
        <v>44</v>
      </c>
      <c r="O581" s="87"/>
      <c r="P581" s="214">
        <f>O581*H581</f>
        <v>0</v>
      </c>
      <c r="Q581" s="214">
        <v>0.10037</v>
      </c>
      <c r="R581" s="214">
        <f>Q581*H581</f>
        <v>0.50185000000000002</v>
      </c>
      <c r="S581" s="214">
        <v>0.10000000000000001</v>
      </c>
      <c r="T581" s="215">
        <f>S581*H581</f>
        <v>0.5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16" t="s">
        <v>183</v>
      </c>
      <c r="AT581" s="216" t="s">
        <v>185</v>
      </c>
      <c r="AU581" s="216" t="s">
        <v>83</v>
      </c>
      <c r="AY581" s="20" t="s">
        <v>184</v>
      </c>
      <c r="BE581" s="217">
        <f>IF(N581="základní",J581,0)</f>
        <v>0</v>
      </c>
      <c r="BF581" s="217">
        <f>IF(N581="snížená",J581,0)</f>
        <v>0</v>
      </c>
      <c r="BG581" s="217">
        <f>IF(N581="zákl. přenesená",J581,0)</f>
        <v>0</v>
      </c>
      <c r="BH581" s="217">
        <f>IF(N581="sníž. přenesená",J581,0)</f>
        <v>0</v>
      </c>
      <c r="BI581" s="217">
        <f>IF(N581="nulová",J581,0)</f>
        <v>0</v>
      </c>
      <c r="BJ581" s="20" t="s">
        <v>81</v>
      </c>
      <c r="BK581" s="217">
        <f>ROUND(I581*H581,2)</f>
        <v>0</v>
      </c>
      <c r="BL581" s="20" t="s">
        <v>183</v>
      </c>
      <c r="BM581" s="216" t="s">
        <v>1500</v>
      </c>
    </row>
    <row r="582" s="2" customFormat="1">
      <c r="A582" s="41"/>
      <c r="B582" s="42"/>
      <c r="C582" s="43"/>
      <c r="D582" s="218" t="s">
        <v>191</v>
      </c>
      <c r="E582" s="43"/>
      <c r="F582" s="219" t="s">
        <v>789</v>
      </c>
      <c r="G582" s="43"/>
      <c r="H582" s="43"/>
      <c r="I582" s="220"/>
      <c r="J582" s="43"/>
      <c r="K582" s="43"/>
      <c r="L582" s="47"/>
      <c r="M582" s="221"/>
      <c r="N582" s="222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191</v>
      </c>
      <c r="AU582" s="20" t="s">
        <v>83</v>
      </c>
    </row>
    <row r="583" s="2" customFormat="1">
      <c r="A583" s="41"/>
      <c r="B583" s="42"/>
      <c r="C583" s="43"/>
      <c r="D583" s="247" t="s">
        <v>221</v>
      </c>
      <c r="E583" s="43"/>
      <c r="F583" s="248" t="s">
        <v>791</v>
      </c>
      <c r="G583" s="43"/>
      <c r="H583" s="43"/>
      <c r="I583" s="220"/>
      <c r="J583" s="43"/>
      <c r="K583" s="43"/>
      <c r="L583" s="47"/>
      <c r="M583" s="221"/>
      <c r="N583" s="22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221</v>
      </c>
      <c r="AU583" s="20" t="s">
        <v>83</v>
      </c>
    </row>
    <row r="584" s="13" customFormat="1">
      <c r="A584" s="13"/>
      <c r="B584" s="223"/>
      <c r="C584" s="224"/>
      <c r="D584" s="218" t="s">
        <v>196</v>
      </c>
      <c r="E584" s="225" t="s">
        <v>21</v>
      </c>
      <c r="F584" s="226" t="s">
        <v>1501</v>
      </c>
      <c r="G584" s="224"/>
      <c r="H584" s="227">
        <v>5</v>
      </c>
      <c r="I584" s="228"/>
      <c r="J584" s="224"/>
      <c r="K584" s="224"/>
      <c r="L584" s="229"/>
      <c r="M584" s="230"/>
      <c r="N584" s="231"/>
      <c r="O584" s="231"/>
      <c r="P584" s="231"/>
      <c r="Q584" s="231"/>
      <c r="R584" s="231"/>
      <c r="S584" s="231"/>
      <c r="T584" s="232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3" t="s">
        <v>196</v>
      </c>
      <c r="AU584" s="233" t="s">
        <v>83</v>
      </c>
      <c r="AV584" s="13" t="s">
        <v>83</v>
      </c>
      <c r="AW584" s="13" t="s">
        <v>34</v>
      </c>
      <c r="AX584" s="13" t="s">
        <v>73</v>
      </c>
      <c r="AY584" s="233" t="s">
        <v>184</v>
      </c>
    </row>
    <row r="585" s="14" customFormat="1">
      <c r="A585" s="14"/>
      <c r="B585" s="234"/>
      <c r="C585" s="235"/>
      <c r="D585" s="218" t="s">
        <v>196</v>
      </c>
      <c r="E585" s="236" t="s">
        <v>21</v>
      </c>
      <c r="F585" s="237" t="s">
        <v>198</v>
      </c>
      <c r="G585" s="235"/>
      <c r="H585" s="238">
        <v>5</v>
      </c>
      <c r="I585" s="239"/>
      <c r="J585" s="235"/>
      <c r="K585" s="235"/>
      <c r="L585" s="240"/>
      <c r="M585" s="241"/>
      <c r="N585" s="242"/>
      <c r="O585" s="242"/>
      <c r="P585" s="242"/>
      <c r="Q585" s="242"/>
      <c r="R585" s="242"/>
      <c r="S585" s="242"/>
      <c r="T585" s="243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44" t="s">
        <v>196</v>
      </c>
      <c r="AU585" s="244" t="s">
        <v>83</v>
      </c>
      <c r="AV585" s="14" t="s">
        <v>183</v>
      </c>
      <c r="AW585" s="14" t="s">
        <v>34</v>
      </c>
      <c r="AX585" s="14" t="s">
        <v>81</v>
      </c>
      <c r="AY585" s="244" t="s">
        <v>184</v>
      </c>
    </row>
    <row r="586" s="2" customFormat="1" ht="24.15" customHeight="1">
      <c r="A586" s="41"/>
      <c r="B586" s="42"/>
      <c r="C586" s="205" t="s">
        <v>839</v>
      </c>
      <c r="D586" s="205" t="s">
        <v>185</v>
      </c>
      <c r="E586" s="206" t="s">
        <v>794</v>
      </c>
      <c r="F586" s="207" t="s">
        <v>795</v>
      </c>
      <c r="G586" s="208" t="s">
        <v>320</v>
      </c>
      <c r="H586" s="209">
        <v>2</v>
      </c>
      <c r="I586" s="210"/>
      <c r="J586" s="211">
        <f>ROUND(I586*H586,2)</f>
        <v>0</v>
      </c>
      <c r="K586" s="207" t="s">
        <v>219</v>
      </c>
      <c r="L586" s="47"/>
      <c r="M586" s="212" t="s">
        <v>21</v>
      </c>
      <c r="N586" s="213" t="s">
        <v>44</v>
      </c>
      <c r="O586" s="87"/>
      <c r="P586" s="214">
        <f>O586*H586</f>
        <v>0</v>
      </c>
      <c r="Q586" s="214">
        <v>0.15056</v>
      </c>
      <c r="R586" s="214">
        <f>Q586*H586</f>
        <v>0.30112</v>
      </c>
      <c r="S586" s="214">
        <v>0.14999999999999999</v>
      </c>
      <c r="T586" s="215">
        <f>S586*H586</f>
        <v>0.29999999999999999</v>
      </c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R586" s="216" t="s">
        <v>183</v>
      </c>
      <c r="AT586" s="216" t="s">
        <v>185</v>
      </c>
      <c r="AU586" s="216" t="s">
        <v>83</v>
      </c>
      <c r="AY586" s="20" t="s">
        <v>184</v>
      </c>
      <c r="BE586" s="217">
        <f>IF(N586="základní",J586,0)</f>
        <v>0</v>
      </c>
      <c r="BF586" s="217">
        <f>IF(N586="snížená",J586,0)</f>
        <v>0</v>
      </c>
      <c r="BG586" s="217">
        <f>IF(N586="zákl. přenesená",J586,0)</f>
        <v>0</v>
      </c>
      <c r="BH586" s="217">
        <f>IF(N586="sníž. přenesená",J586,0)</f>
        <v>0</v>
      </c>
      <c r="BI586" s="217">
        <f>IF(N586="nulová",J586,0)</f>
        <v>0</v>
      </c>
      <c r="BJ586" s="20" t="s">
        <v>81</v>
      </c>
      <c r="BK586" s="217">
        <f>ROUND(I586*H586,2)</f>
        <v>0</v>
      </c>
      <c r="BL586" s="20" t="s">
        <v>183</v>
      </c>
      <c r="BM586" s="216" t="s">
        <v>1502</v>
      </c>
    </row>
    <row r="587" s="2" customFormat="1">
      <c r="A587" s="41"/>
      <c r="B587" s="42"/>
      <c r="C587" s="43"/>
      <c r="D587" s="218" t="s">
        <v>191</v>
      </c>
      <c r="E587" s="43"/>
      <c r="F587" s="219" t="s">
        <v>795</v>
      </c>
      <c r="G587" s="43"/>
      <c r="H587" s="43"/>
      <c r="I587" s="220"/>
      <c r="J587" s="43"/>
      <c r="K587" s="43"/>
      <c r="L587" s="47"/>
      <c r="M587" s="221"/>
      <c r="N587" s="22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191</v>
      </c>
      <c r="AU587" s="20" t="s">
        <v>83</v>
      </c>
    </row>
    <row r="588" s="2" customFormat="1">
      <c r="A588" s="41"/>
      <c r="B588" s="42"/>
      <c r="C588" s="43"/>
      <c r="D588" s="247" t="s">
        <v>221</v>
      </c>
      <c r="E588" s="43"/>
      <c r="F588" s="248" t="s">
        <v>797</v>
      </c>
      <c r="G588" s="43"/>
      <c r="H588" s="43"/>
      <c r="I588" s="220"/>
      <c r="J588" s="43"/>
      <c r="K588" s="43"/>
      <c r="L588" s="47"/>
      <c r="M588" s="221"/>
      <c r="N588" s="222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221</v>
      </c>
      <c r="AU588" s="20" t="s">
        <v>83</v>
      </c>
    </row>
    <row r="589" s="13" customFormat="1">
      <c r="A589" s="13"/>
      <c r="B589" s="223"/>
      <c r="C589" s="224"/>
      <c r="D589" s="218" t="s">
        <v>196</v>
      </c>
      <c r="E589" s="225" t="s">
        <v>21</v>
      </c>
      <c r="F589" s="226" t="s">
        <v>1503</v>
      </c>
      <c r="G589" s="224"/>
      <c r="H589" s="227">
        <v>2</v>
      </c>
      <c r="I589" s="228"/>
      <c r="J589" s="224"/>
      <c r="K589" s="224"/>
      <c r="L589" s="229"/>
      <c r="M589" s="230"/>
      <c r="N589" s="231"/>
      <c r="O589" s="231"/>
      <c r="P589" s="231"/>
      <c r="Q589" s="231"/>
      <c r="R589" s="231"/>
      <c r="S589" s="231"/>
      <c r="T589" s="23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3" t="s">
        <v>196</v>
      </c>
      <c r="AU589" s="233" t="s">
        <v>83</v>
      </c>
      <c r="AV589" s="13" t="s">
        <v>83</v>
      </c>
      <c r="AW589" s="13" t="s">
        <v>34</v>
      </c>
      <c r="AX589" s="13" t="s">
        <v>73</v>
      </c>
      <c r="AY589" s="233" t="s">
        <v>184</v>
      </c>
    </row>
    <row r="590" s="14" customFormat="1">
      <c r="A590" s="14"/>
      <c r="B590" s="234"/>
      <c r="C590" s="235"/>
      <c r="D590" s="218" t="s">
        <v>196</v>
      </c>
      <c r="E590" s="236" t="s">
        <v>21</v>
      </c>
      <c r="F590" s="237" t="s">
        <v>198</v>
      </c>
      <c r="G590" s="235"/>
      <c r="H590" s="238">
        <v>2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44" t="s">
        <v>196</v>
      </c>
      <c r="AU590" s="244" t="s">
        <v>83</v>
      </c>
      <c r="AV590" s="14" t="s">
        <v>183</v>
      </c>
      <c r="AW590" s="14" t="s">
        <v>34</v>
      </c>
      <c r="AX590" s="14" t="s">
        <v>81</v>
      </c>
      <c r="AY590" s="244" t="s">
        <v>184</v>
      </c>
    </row>
    <row r="591" s="2" customFormat="1" ht="37.8" customHeight="1">
      <c r="A591" s="41"/>
      <c r="B591" s="42"/>
      <c r="C591" s="205" t="s">
        <v>844</v>
      </c>
      <c r="D591" s="205" t="s">
        <v>185</v>
      </c>
      <c r="E591" s="206" t="s">
        <v>800</v>
      </c>
      <c r="F591" s="207" t="s">
        <v>801</v>
      </c>
      <c r="G591" s="208" t="s">
        <v>320</v>
      </c>
      <c r="H591" s="209">
        <v>30</v>
      </c>
      <c r="I591" s="210"/>
      <c r="J591" s="211">
        <f>ROUND(I591*H591,2)</f>
        <v>0</v>
      </c>
      <c r="K591" s="207" t="s">
        <v>219</v>
      </c>
      <c r="L591" s="47"/>
      <c r="M591" s="212" t="s">
        <v>21</v>
      </c>
      <c r="N591" s="213" t="s">
        <v>44</v>
      </c>
      <c r="O591" s="87"/>
      <c r="P591" s="214">
        <f>O591*H591</f>
        <v>0</v>
      </c>
      <c r="Q591" s="214">
        <v>0.52254</v>
      </c>
      <c r="R591" s="214">
        <f>Q591*H591</f>
        <v>15.6762</v>
      </c>
      <c r="S591" s="214">
        <v>0.5</v>
      </c>
      <c r="T591" s="215">
        <f>S591*H591</f>
        <v>15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16" t="s">
        <v>183</v>
      </c>
      <c r="AT591" s="216" t="s">
        <v>185</v>
      </c>
      <c r="AU591" s="216" t="s">
        <v>83</v>
      </c>
      <c r="AY591" s="20" t="s">
        <v>184</v>
      </c>
      <c r="BE591" s="217">
        <f>IF(N591="základní",J591,0)</f>
        <v>0</v>
      </c>
      <c r="BF591" s="217">
        <f>IF(N591="snížená",J591,0)</f>
        <v>0</v>
      </c>
      <c r="BG591" s="217">
        <f>IF(N591="zákl. přenesená",J591,0)</f>
        <v>0</v>
      </c>
      <c r="BH591" s="217">
        <f>IF(N591="sníž. přenesená",J591,0)</f>
        <v>0</v>
      </c>
      <c r="BI591" s="217">
        <f>IF(N591="nulová",J591,0)</f>
        <v>0</v>
      </c>
      <c r="BJ591" s="20" t="s">
        <v>81</v>
      </c>
      <c r="BK591" s="217">
        <f>ROUND(I591*H591,2)</f>
        <v>0</v>
      </c>
      <c r="BL591" s="20" t="s">
        <v>183</v>
      </c>
      <c r="BM591" s="216" t="s">
        <v>1504</v>
      </c>
    </row>
    <row r="592" s="2" customFormat="1">
      <c r="A592" s="41"/>
      <c r="B592" s="42"/>
      <c r="C592" s="43"/>
      <c r="D592" s="218" t="s">
        <v>191</v>
      </c>
      <c r="E592" s="43"/>
      <c r="F592" s="219" t="s">
        <v>803</v>
      </c>
      <c r="G592" s="43"/>
      <c r="H592" s="43"/>
      <c r="I592" s="220"/>
      <c r="J592" s="43"/>
      <c r="K592" s="43"/>
      <c r="L592" s="47"/>
      <c r="M592" s="221"/>
      <c r="N592" s="22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191</v>
      </c>
      <c r="AU592" s="20" t="s">
        <v>83</v>
      </c>
    </row>
    <row r="593" s="2" customFormat="1">
      <c r="A593" s="41"/>
      <c r="B593" s="42"/>
      <c r="C593" s="43"/>
      <c r="D593" s="247" t="s">
        <v>221</v>
      </c>
      <c r="E593" s="43"/>
      <c r="F593" s="248" t="s">
        <v>804</v>
      </c>
      <c r="G593" s="43"/>
      <c r="H593" s="43"/>
      <c r="I593" s="220"/>
      <c r="J593" s="43"/>
      <c r="K593" s="43"/>
      <c r="L593" s="47"/>
      <c r="M593" s="221"/>
      <c r="N593" s="22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221</v>
      </c>
      <c r="AU593" s="20" t="s">
        <v>83</v>
      </c>
    </row>
    <row r="594" s="13" customFormat="1">
      <c r="A594" s="13"/>
      <c r="B594" s="223"/>
      <c r="C594" s="224"/>
      <c r="D594" s="218" t="s">
        <v>196</v>
      </c>
      <c r="E594" s="225" t="s">
        <v>21</v>
      </c>
      <c r="F594" s="226" t="s">
        <v>1505</v>
      </c>
      <c r="G594" s="224"/>
      <c r="H594" s="227">
        <v>30</v>
      </c>
      <c r="I594" s="228"/>
      <c r="J594" s="224"/>
      <c r="K594" s="224"/>
      <c r="L594" s="229"/>
      <c r="M594" s="230"/>
      <c r="N594" s="231"/>
      <c r="O594" s="231"/>
      <c r="P594" s="231"/>
      <c r="Q594" s="231"/>
      <c r="R594" s="231"/>
      <c r="S594" s="231"/>
      <c r="T594" s="23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33" t="s">
        <v>196</v>
      </c>
      <c r="AU594" s="233" t="s">
        <v>83</v>
      </c>
      <c r="AV594" s="13" t="s">
        <v>83</v>
      </c>
      <c r="AW594" s="13" t="s">
        <v>34</v>
      </c>
      <c r="AX594" s="13" t="s">
        <v>73</v>
      </c>
      <c r="AY594" s="233" t="s">
        <v>184</v>
      </c>
    </row>
    <row r="595" s="14" customFormat="1">
      <c r="A595" s="14"/>
      <c r="B595" s="234"/>
      <c r="C595" s="235"/>
      <c r="D595" s="218" t="s">
        <v>196</v>
      </c>
      <c r="E595" s="236" t="s">
        <v>21</v>
      </c>
      <c r="F595" s="237" t="s">
        <v>198</v>
      </c>
      <c r="G595" s="235"/>
      <c r="H595" s="238">
        <v>30</v>
      </c>
      <c r="I595" s="239"/>
      <c r="J595" s="235"/>
      <c r="K595" s="235"/>
      <c r="L595" s="240"/>
      <c r="M595" s="241"/>
      <c r="N595" s="242"/>
      <c r="O595" s="242"/>
      <c r="P595" s="242"/>
      <c r="Q595" s="242"/>
      <c r="R595" s="242"/>
      <c r="S595" s="242"/>
      <c r="T595" s="24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44" t="s">
        <v>196</v>
      </c>
      <c r="AU595" s="244" t="s">
        <v>83</v>
      </c>
      <c r="AV595" s="14" t="s">
        <v>183</v>
      </c>
      <c r="AW595" s="14" t="s">
        <v>34</v>
      </c>
      <c r="AX595" s="14" t="s">
        <v>81</v>
      </c>
      <c r="AY595" s="244" t="s">
        <v>184</v>
      </c>
    </row>
    <row r="596" s="12" customFormat="1" ht="22.8" customHeight="1">
      <c r="A596" s="12"/>
      <c r="B596" s="191"/>
      <c r="C596" s="192"/>
      <c r="D596" s="193" t="s">
        <v>72</v>
      </c>
      <c r="E596" s="245" t="s">
        <v>239</v>
      </c>
      <c r="F596" s="245" t="s">
        <v>267</v>
      </c>
      <c r="G596" s="192"/>
      <c r="H596" s="192"/>
      <c r="I596" s="195"/>
      <c r="J596" s="246">
        <f>BK596</f>
        <v>0</v>
      </c>
      <c r="K596" s="192"/>
      <c r="L596" s="197"/>
      <c r="M596" s="198"/>
      <c r="N596" s="199"/>
      <c r="O596" s="199"/>
      <c r="P596" s="200">
        <f>SUM(P597:P712)</f>
        <v>0</v>
      </c>
      <c r="Q596" s="199"/>
      <c r="R596" s="200">
        <f>SUM(R597:R712)</f>
        <v>508.34194500000001</v>
      </c>
      <c r="S596" s="199"/>
      <c r="T596" s="201">
        <f>SUM(T597:T712)</f>
        <v>29.014800000000001</v>
      </c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R596" s="202" t="s">
        <v>81</v>
      </c>
      <c r="AT596" s="203" t="s">
        <v>72</v>
      </c>
      <c r="AU596" s="203" t="s">
        <v>81</v>
      </c>
      <c r="AY596" s="202" t="s">
        <v>184</v>
      </c>
      <c r="BK596" s="204">
        <f>SUM(BK597:BK712)</f>
        <v>0</v>
      </c>
    </row>
    <row r="597" s="2" customFormat="1" ht="33" customHeight="1">
      <c r="A597" s="41"/>
      <c r="B597" s="42"/>
      <c r="C597" s="205" t="s">
        <v>851</v>
      </c>
      <c r="D597" s="205" t="s">
        <v>185</v>
      </c>
      <c r="E597" s="206" t="s">
        <v>807</v>
      </c>
      <c r="F597" s="207" t="s">
        <v>808</v>
      </c>
      <c r="G597" s="208" t="s">
        <v>331</v>
      </c>
      <c r="H597" s="209">
        <v>843</v>
      </c>
      <c r="I597" s="210"/>
      <c r="J597" s="211">
        <f>ROUND(I597*H597,2)</f>
        <v>0</v>
      </c>
      <c r="K597" s="207" t="s">
        <v>219</v>
      </c>
      <c r="L597" s="47"/>
      <c r="M597" s="212" t="s">
        <v>21</v>
      </c>
      <c r="N597" s="213" t="s">
        <v>44</v>
      </c>
      <c r="O597" s="87"/>
      <c r="P597" s="214">
        <f>O597*H597</f>
        <v>0</v>
      </c>
      <c r="Q597" s="214">
        <v>0.15540000000000001</v>
      </c>
      <c r="R597" s="214">
        <f>Q597*H597</f>
        <v>131.00220000000002</v>
      </c>
      <c r="S597" s="214">
        <v>0</v>
      </c>
      <c r="T597" s="21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16" t="s">
        <v>183</v>
      </c>
      <c r="AT597" s="216" t="s">
        <v>185</v>
      </c>
      <c r="AU597" s="216" t="s">
        <v>83</v>
      </c>
      <c r="AY597" s="20" t="s">
        <v>184</v>
      </c>
      <c r="BE597" s="217">
        <f>IF(N597="základní",J597,0)</f>
        <v>0</v>
      </c>
      <c r="BF597" s="217">
        <f>IF(N597="snížená",J597,0)</f>
        <v>0</v>
      </c>
      <c r="BG597" s="217">
        <f>IF(N597="zákl. přenesená",J597,0)</f>
        <v>0</v>
      </c>
      <c r="BH597" s="217">
        <f>IF(N597="sníž. přenesená",J597,0)</f>
        <v>0</v>
      </c>
      <c r="BI597" s="217">
        <f>IF(N597="nulová",J597,0)</f>
        <v>0</v>
      </c>
      <c r="BJ597" s="20" t="s">
        <v>81</v>
      </c>
      <c r="BK597" s="217">
        <f>ROUND(I597*H597,2)</f>
        <v>0</v>
      </c>
      <c r="BL597" s="20" t="s">
        <v>183</v>
      </c>
      <c r="BM597" s="216" t="s">
        <v>1506</v>
      </c>
    </row>
    <row r="598" s="2" customFormat="1">
      <c r="A598" s="41"/>
      <c r="B598" s="42"/>
      <c r="C598" s="43"/>
      <c r="D598" s="218" t="s">
        <v>191</v>
      </c>
      <c r="E598" s="43"/>
      <c r="F598" s="219" t="s">
        <v>810</v>
      </c>
      <c r="G598" s="43"/>
      <c r="H598" s="43"/>
      <c r="I598" s="220"/>
      <c r="J598" s="43"/>
      <c r="K598" s="43"/>
      <c r="L598" s="47"/>
      <c r="M598" s="221"/>
      <c r="N598" s="22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191</v>
      </c>
      <c r="AU598" s="20" t="s">
        <v>83</v>
      </c>
    </row>
    <row r="599" s="2" customFormat="1">
      <c r="A599" s="41"/>
      <c r="B599" s="42"/>
      <c r="C599" s="43"/>
      <c r="D599" s="247" t="s">
        <v>221</v>
      </c>
      <c r="E599" s="43"/>
      <c r="F599" s="248" t="s">
        <v>811</v>
      </c>
      <c r="G599" s="43"/>
      <c r="H599" s="43"/>
      <c r="I599" s="220"/>
      <c r="J599" s="43"/>
      <c r="K599" s="43"/>
      <c r="L599" s="47"/>
      <c r="M599" s="221"/>
      <c r="N599" s="22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221</v>
      </c>
      <c r="AU599" s="20" t="s">
        <v>83</v>
      </c>
    </row>
    <row r="600" s="15" customFormat="1">
      <c r="A600" s="15"/>
      <c r="B600" s="249"/>
      <c r="C600" s="250"/>
      <c r="D600" s="218" t="s">
        <v>196</v>
      </c>
      <c r="E600" s="251" t="s">
        <v>21</v>
      </c>
      <c r="F600" s="252" t="s">
        <v>1183</v>
      </c>
      <c r="G600" s="250"/>
      <c r="H600" s="251" t="s">
        <v>21</v>
      </c>
      <c r="I600" s="253"/>
      <c r="J600" s="250"/>
      <c r="K600" s="250"/>
      <c r="L600" s="254"/>
      <c r="M600" s="255"/>
      <c r="N600" s="256"/>
      <c r="O600" s="256"/>
      <c r="P600" s="256"/>
      <c r="Q600" s="256"/>
      <c r="R600" s="256"/>
      <c r="S600" s="256"/>
      <c r="T600" s="25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58" t="s">
        <v>196</v>
      </c>
      <c r="AU600" s="258" t="s">
        <v>83</v>
      </c>
      <c r="AV600" s="15" t="s">
        <v>81</v>
      </c>
      <c r="AW600" s="15" t="s">
        <v>34</v>
      </c>
      <c r="AX600" s="15" t="s">
        <v>73</v>
      </c>
      <c r="AY600" s="258" t="s">
        <v>184</v>
      </c>
    </row>
    <row r="601" s="13" customFormat="1">
      <c r="A601" s="13"/>
      <c r="B601" s="223"/>
      <c r="C601" s="224"/>
      <c r="D601" s="218" t="s">
        <v>196</v>
      </c>
      <c r="E601" s="225" t="s">
        <v>21</v>
      </c>
      <c r="F601" s="226" t="s">
        <v>1507</v>
      </c>
      <c r="G601" s="224"/>
      <c r="H601" s="227">
        <v>258</v>
      </c>
      <c r="I601" s="228"/>
      <c r="J601" s="224"/>
      <c r="K601" s="224"/>
      <c r="L601" s="229"/>
      <c r="M601" s="230"/>
      <c r="N601" s="231"/>
      <c r="O601" s="231"/>
      <c r="P601" s="231"/>
      <c r="Q601" s="231"/>
      <c r="R601" s="231"/>
      <c r="S601" s="231"/>
      <c r="T601" s="23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3" t="s">
        <v>196</v>
      </c>
      <c r="AU601" s="233" t="s">
        <v>83</v>
      </c>
      <c r="AV601" s="13" t="s">
        <v>83</v>
      </c>
      <c r="AW601" s="13" t="s">
        <v>34</v>
      </c>
      <c r="AX601" s="13" t="s">
        <v>73</v>
      </c>
      <c r="AY601" s="233" t="s">
        <v>184</v>
      </c>
    </row>
    <row r="602" s="13" customFormat="1">
      <c r="A602" s="13"/>
      <c r="B602" s="223"/>
      <c r="C602" s="224"/>
      <c r="D602" s="218" t="s">
        <v>196</v>
      </c>
      <c r="E602" s="225" t="s">
        <v>21</v>
      </c>
      <c r="F602" s="226" t="s">
        <v>1508</v>
      </c>
      <c r="G602" s="224"/>
      <c r="H602" s="227">
        <v>214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33" t="s">
        <v>196</v>
      </c>
      <c r="AU602" s="233" t="s">
        <v>83</v>
      </c>
      <c r="AV602" s="13" t="s">
        <v>83</v>
      </c>
      <c r="AW602" s="13" t="s">
        <v>34</v>
      </c>
      <c r="AX602" s="13" t="s">
        <v>73</v>
      </c>
      <c r="AY602" s="233" t="s">
        <v>184</v>
      </c>
    </row>
    <row r="603" s="13" customFormat="1">
      <c r="A603" s="13"/>
      <c r="B603" s="223"/>
      <c r="C603" s="224"/>
      <c r="D603" s="218" t="s">
        <v>196</v>
      </c>
      <c r="E603" s="225" t="s">
        <v>21</v>
      </c>
      <c r="F603" s="226" t="s">
        <v>1509</v>
      </c>
      <c r="G603" s="224"/>
      <c r="H603" s="227">
        <v>131</v>
      </c>
      <c r="I603" s="228"/>
      <c r="J603" s="224"/>
      <c r="K603" s="224"/>
      <c r="L603" s="229"/>
      <c r="M603" s="230"/>
      <c r="N603" s="231"/>
      <c r="O603" s="231"/>
      <c r="P603" s="231"/>
      <c r="Q603" s="231"/>
      <c r="R603" s="231"/>
      <c r="S603" s="231"/>
      <c r="T603" s="232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3" t="s">
        <v>196</v>
      </c>
      <c r="AU603" s="233" t="s">
        <v>83</v>
      </c>
      <c r="AV603" s="13" t="s">
        <v>83</v>
      </c>
      <c r="AW603" s="13" t="s">
        <v>34</v>
      </c>
      <c r="AX603" s="13" t="s">
        <v>73</v>
      </c>
      <c r="AY603" s="233" t="s">
        <v>184</v>
      </c>
    </row>
    <row r="604" s="13" customFormat="1">
      <c r="A604" s="13"/>
      <c r="B604" s="223"/>
      <c r="C604" s="224"/>
      <c r="D604" s="218" t="s">
        <v>196</v>
      </c>
      <c r="E604" s="225" t="s">
        <v>21</v>
      </c>
      <c r="F604" s="226" t="s">
        <v>1510</v>
      </c>
      <c r="G604" s="224"/>
      <c r="H604" s="227">
        <v>139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3" t="s">
        <v>196</v>
      </c>
      <c r="AU604" s="233" t="s">
        <v>83</v>
      </c>
      <c r="AV604" s="13" t="s">
        <v>83</v>
      </c>
      <c r="AW604" s="13" t="s">
        <v>34</v>
      </c>
      <c r="AX604" s="13" t="s">
        <v>73</v>
      </c>
      <c r="AY604" s="233" t="s">
        <v>184</v>
      </c>
    </row>
    <row r="605" s="13" customFormat="1">
      <c r="A605" s="13"/>
      <c r="B605" s="223"/>
      <c r="C605" s="224"/>
      <c r="D605" s="218" t="s">
        <v>196</v>
      </c>
      <c r="E605" s="225" t="s">
        <v>21</v>
      </c>
      <c r="F605" s="226" t="s">
        <v>1511</v>
      </c>
      <c r="G605" s="224"/>
      <c r="H605" s="227">
        <v>42</v>
      </c>
      <c r="I605" s="228"/>
      <c r="J605" s="224"/>
      <c r="K605" s="224"/>
      <c r="L605" s="229"/>
      <c r="M605" s="230"/>
      <c r="N605" s="231"/>
      <c r="O605" s="231"/>
      <c r="P605" s="231"/>
      <c r="Q605" s="231"/>
      <c r="R605" s="231"/>
      <c r="S605" s="231"/>
      <c r="T605" s="23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3" t="s">
        <v>196</v>
      </c>
      <c r="AU605" s="233" t="s">
        <v>83</v>
      </c>
      <c r="AV605" s="13" t="s">
        <v>83</v>
      </c>
      <c r="AW605" s="13" t="s">
        <v>34</v>
      </c>
      <c r="AX605" s="13" t="s">
        <v>73</v>
      </c>
      <c r="AY605" s="233" t="s">
        <v>184</v>
      </c>
    </row>
    <row r="606" s="13" customFormat="1">
      <c r="A606" s="13"/>
      <c r="B606" s="223"/>
      <c r="C606" s="224"/>
      <c r="D606" s="218" t="s">
        <v>196</v>
      </c>
      <c r="E606" s="225" t="s">
        <v>21</v>
      </c>
      <c r="F606" s="226" t="s">
        <v>1512</v>
      </c>
      <c r="G606" s="224"/>
      <c r="H606" s="227">
        <v>40</v>
      </c>
      <c r="I606" s="228"/>
      <c r="J606" s="224"/>
      <c r="K606" s="224"/>
      <c r="L606" s="229"/>
      <c r="M606" s="230"/>
      <c r="N606" s="231"/>
      <c r="O606" s="231"/>
      <c r="P606" s="231"/>
      <c r="Q606" s="231"/>
      <c r="R606" s="231"/>
      <c r="S606" s="231"/>
      <c r="T606" s="23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3" t="s">
        <v>196</v>
      </c>
      <c r="AU606" s="233" t="s">
        <v>83</v>
      </c>
      <c r="AV606" s="13" t="s">
        <v>83</v>
      </c>
      <c r="AW606" s="13" t="s">
        <v>34</v>
      </c>
      <c r="AX606" s="13" t="s">
        <v>73</v>
      </c>
      <c r="AY606" s="233" t="s">
        <v>184</v>
      </c>
    </row>
    <row r="607" s="13" customFormat="1">
      <c r="A607" s="13"/>
      <c r="B607" s="223"/>
      <c r="C607" s="224"/>
      <c r="D607" s="218" t="s">
        <v>196</v>
      </c>
      <c r="E607" s="225" t="s">
        <v>21</v>
      </c>
      <c r="F607" s="226" t="s">
        <v>1188</v>
      </c>
      <c r="G607" s="224"/>
      <c r="H607" s="227">
        <v>19</v>
      </c>
      <c r="I607" s="228"/>
      <c r="J607" s="224"/>
      <c r="K607" s="224"/>
      <c r="L607" s="229"/>
      <c r="M607" s="230"/>
      <c r="N607" s="231"/>
      <c r="O607" s="231"/>
      <c r="P607" s="231"/>
      <c r="Q607" s="231"/>
      <c r="R607" s="231"/>
      <c r="S607" s="231"/>
      <c r="T607" s="23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33" t="s">
        <v>196</v>
      </c>
      <c r="AU607" s="233" t="s">
        <v>83</v>
      </c>
      <c r="AV607" s="13" t="s">
        <v>83</v>
      </c>
      <c r="AW607" s="13" t="s">
        <v>34</v>
      </c>
      <c r="AX607" s="13" t="s">
        <v>73</v>
      </c>
      <c r="AY607" s="233" t="s">
        <v>184</v>
      </c>
    </row>
    <row r="608" s="14" customFormat="1">
      <c r="A608" s="14"/>
      <c r="B608" s="234"/>
      <c r="C608" s="235"/>
      <c r="D608" s="218" t="s">
        <v>196</v>
      </c>
      <c r="E608" s="236" t="s">
        <v>21</v>
      </c>
      <c r="F608" s="237" t="s">
        <v>198</v>
      </c>
      <c r="G608" s="235"/>
      <c r="H608" s="238">
        <v>843</v>
      </c>
      <c r="I608" s="239"/>
      <c r="J608" s="235"/>
      <c r="K608" s="235"/>
      <c r="L608" s="240"/>
      <c r="M608" s="241"/>
      <c r="N608" s="242"/>
      <c r="O608" s="242"/>
      <c r="P608" s="242"/>
      <c r="Q608" s="242"/>
      <c r="R608" s="242"/>
      <c r="S608" s="242"/>
      <c r="T608" s="24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44" t="s">
        <v>196</v>
      </c>
      <c r="AU608" s="244" t="s">
        <v>83</v>
      </c>
      <c r="AV608" s="14" t="s">
        <v>183</v>
      </c>
      <c r="AW608" s="14" t="s">
        <v>34</v>
      </c>
      <c r="AX608" s="14" t="s">
        <v>81</v>
      </c>
      <c r="AY608" s="244" t="s">
        <v>184</v>
      </c>
    </row>
    <row r="609" s="2" customFormat="1" ht="16.5" customHeight="1">
      <c r="A609" s="41"/>
      <c r="B609" s="42"/>
      <c r="C609" s="262" t="s">
        <v>858</v>
      </c>
      <c r="D609" s="262" t="s">
        <v>744</v>
      </c>
      <c r="E609" s="263" t="s">
        <v>817</v>
      </c>
      <c r="F609" s="264" t="s">
        <v>818</v>
      </c>
      <c r="G609" s="265" t="s">
        <v>331</v>
      </c>
      <c r="H609" s="266">
        <v>843</v>
      </c>
      <c r="I609" s="267"/>
      <c r="J609" s="268">
        <f>ROUND(I609*H609,2)</f>
        <v>0</v>
      </c>
      <c r="K609" s="264" t="s">
        <v>219</v>
      </c>
      <c r="L609" s="269"/>
      <c r="M609" s="270" t="s">
        <v>21</v>
      </c>
      <c r="N609" s="271" t="s">
        <v>44</v>
      </c>
      <c r="O609" s="87"/>
      <c r="P609" s="214">
        <f>O609*H609</f>
        <v>0</v>
      </c>
      <c r="Q609" s="214">
        <v>0.10199999999999999</v>
      </c>
      <c r="R609" s="214">
        <f>Q609*H609</f>
        <v>85.98599999999999</v>
      </c>
      <c r="S609" s="214">
        <v>0</v>
      </c>
      <c r="T609" s="215">
        <f>S609*H609</f>
        <v>0</v>
      </c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R609" s="216" t="s">
        <v>229</v>
      </c>
      <c r="AT609" s="216" t="s">
        <v>744</v>
      </c>
      <c r="AU609" s="216" t="s">
        <v>83</v>
      </c>
      <c r="AY609" s="20" t="s">
        <v>184</v>
      </c>
      <c r="BE609" s="217">
        <f>IF(N609="základní",J609,0)</f>
        <v>0</v>
      </c>
      <c r="BF609" s="217">
        <f>IF(N609="snížená",J609,0)</f>
        <v>0</v>
      </c>
      <c r="BG609" s="217">
        <f>IF(N609="zákl. přenesená",J609,0)</f>
        <v>0</v>
      </c>
      <c r="BH609" s="217">
        <f>IF(N609="sníž. přenesená",J609,0)</f>
        <v>0</v>
      </c>
      <c r="BI609" s="217">
        <f>IF(N609="nulová",J609,0)</f>
        <v>0</v>
      </c>
      <c r="BJ609" s="20" t="s">
        <v>81</v>
      </c>
      <c r="BK609" s="217">
        <f>ROUND(I609*H609,2)</f>
        <v>0</v>
      </c>
      <c r="BL609" s="20" t="s">
        <v>183</v>
      </c>
      <c r="BM609" s="216" t="s">
        <v>1513</v>
      </c>
    </row>
    <row r="610" s="2" customFormat="1">
      <c r="A610" s="41"/>
      <c r="B610" s="42"/>
      <c r="C610" s="43"/>
      <c r="D610" s="218" t="s">
        <v>191</v>
      </c>
      <c r="E610" s="43"/>
      <c r="F610" s="219" t="s">
        <v>818</v>
      </c>
      <c r="G610" s="43"/>
      <c r="H610" s="43"/>
      <c r="I610" s="220"/>
      <c r="J610" s="43"/>
      <c r="K610" s="43"/>
      <c r="L610" s="47"/>
      <c r="M610" s="221"/>
      <c r="N610" s="222"/>
      <c r="O610" s="87"/>
      <c r="P610" s="87"/>
      <c r="Q610" s="87"/>
      <c r="R610" s="87"/>
      <c r="S610" s="87"/>
      <c r="T610" s="88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T610" s="20" t="s">
        <v>191</v>
      </c>
      <c r="AU610" s="20" t="s">
        <v>83</v>
      </c>
    </row>
    <row r="611" s="2" customFormat="1" ht="33" customHeight="1">
      <c r="A611" s="41"/>
      <c r="B611" s="42"/>
      <c r="C611" s="205" t="s">
        <v>864</v>
      </c>
      <c r="D611" s="205" t="s">
        <v>185</v>
      </c>
      <c r="E611" s="206" t="s">
        <v>822</v>
      </c>
      <c r="F611" s="207" t="s">
        <v>808</v>
      </c>
      <c r="G611" s="208" t="s">
        <v>331</v>
      </c>
      <c r="H611" s="209">
        <v>97</v>
      </c>
      <c r="I611" s="210"/>
      <c r="J611" s="211">
        <f>ROUND(I611*H611,2)</f>
        <v>0</v>
      </c>
      <c r="K611" s="207" t="s">
        <v>21</v>
      </c>
      <c r="L611" s="47"/>
      <c r="M611" s="212" t="s">
        <v>21</v>
      </c>
      <c r="N611" s="213" t="s">
        <v>44</v>
      </c>
      <c r="O611" s="87"/>
      <c r="P611" s="214">
        <f>O611*H611</f>
        <v>0</v>
      </c>
      <c r="Q611" s="214">
        <v>0.15540000000000001</v>
      </c>
      <c r="R611" s="214">
        <f>Q611*H611</f>
        <v>15.0738</v>
      </c>
      <c r="S611" s="214">
        <v>0</v>
      </c>
      <c r="T611" s="215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16" t="s">
        <v>183</v>
      </c>
      <c r="AT611" s="216" t="s">
        <v>185</v>
      </c>
      <c r="AU611" s="216" t="s">
        <v>83</v>
      </c>
      <c r="AY611" s="20" t="s">
        <v>184</v>
      </c>
      <c r="BE611" s="217">
        <f>IF(N611="základní",J611,0)</f>
        <v>0</v>
      </c>
      <c r="BF611" s="217">
        <f>IF(N611="snížená",J611,0)</f>
        <v>0</v>
      </c>
      <c r="BG611" s="217">
        <f>IF(N611="zákl. přenesená",J611,0)</f>
        <v>0</v>
      </c>
      <c r="BH611" s="217">
        <f>IF(N611="sníž. přenesená",J611,0)</f>
        <v>0</v>
      </c>
      <c r="BI611" s="217">
        <f>IF(N611="nulová",J611,0)</f>
        <v>0</v>
      </c>
      <c r="BJ611" s="20" t="s">
        <v>81</v>
      </c>
      <c r="BK611" s="217">
        <f>ROUND(I611*H611,2)</f>
        <v>0</v>
      </c>
      <c r="BL611" s="20" t="s">
        <v>183</v>
      </c>
      <c r="BM611" s="216" t="s">
        <v>1514</v>
      </c>
    </row>
    <row r="612" s="2" customFormat="1">
      <c r="A612" s="41"/>
      <c r="B612" s="42"/>
      <c r="C612" s="43"/>
      <c r="D612" s="218" t="s">
        <v>191</v>
      </c>
      <c r="E612" s="43"/>
      <c r="F612" s="219" t="s">
        <v>810</v>
      </c>
      <c r="G612" s="43"/>
      <c r="H612" s="43"/>
      <c r="I612" s="220"/>
      <c r="J612" s="43"/>
      <c r="K612" s="43"/>
      <c r="L612" s="47"/>
      <c r="M612" s="221"/>
      <c r="N612" s="222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191</v>
      </c>
      <c r="AU612" s="20" t="s">
        <v>83</v>
      </c>
    </row>
    <row r="613" s="15" customFormat="1">
      <c r="A613" s="15"/>
      <c r="B613" s="249"/>
      <c r="C613" s="250"/>
      <c r="D613" s="218" t="s">
        <v>196</v>
      </c>
      <c r="E613" s="251" t="s">
        <v>21</v>
      </c>
      <c r="F613" s="252" t="s">
        <v>1191</v>
      </c>
      <c r="G613" s="250"/>
      <c r="H613" s="251" t="s">
        <v>21</v>
      </c>
      <c r="I613" s="253"/>
      <c r="J613" s="250"/>
      <c r="K613" s="250"/>
      <c r="L613" s="254"/>
      <c r="M613" s="255"/>
      <c r="N613" s="256"/>
      <c r="O613" s="256"/>
      <c r="P613" s="256"/>
      <c r="Q613" s="256"/>
      <c r="R613" s="256"/>
      <c r="S613" s="256"/>
      <c r="T613" s="257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58" t="s">
        <v>196</v>
      </c>
      <c r="AU613" s="258" t="s">
        <v>83</v>
      </c>
      <c r="AV613" s="15" t="s">
        <v>81</v>
      </c>
      <c r="AW613" s="15" t="s">
        <v>34</v>
      </c>
      <c r="AX613" s="15" t="s">
        <v>73</v>
      </c>
      <c r="AY613" s="258" t="s">
        <v>184</v>
      </c>
    </row>
    <row r="614" s="13" customFormat="1">
      <c r="A614" s="13"/>
      <c r="B614" s="223"/>
      <c r="C614" s="224"/>
      <c r="D614" s="218" t="s">
        <v>196</v>
      </c>
      <c r="E614" s="225" t="s">
        <v>21</v>
      </c>
      <c r="F614" s="226" t="s">
        <v>1515</v>
      </c>
      <c r="G614" s="224"/>
      <c r="H614" s="227">
        <v>47</v>
      </c>
      <c r="I614" s="228"/>
      <c r="J614" s="224"/>
      <c r="K614" s="224"/>
      <c r="L614" s="229"/>
      <c r="M614" s="230"/>
      <c r="N614" s="231"/>
      <c r="O614" s="231"/>
      <c r="P614" s="231"/>
      <c r="Q614" s="231"/>
      <c r="R614" s="231"/>
      <c r="S614" s="231"/>
      <c r="T614" s="23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33" t="s">
        <v>196</v>
      </c>
      <c r="AU614" s="233" t="s">
        <v>83</v>
      </c>
      <c r="AV614" s="13" t="s">
        <v>83</v>
      </c>
      <c r="AW614" s="13" t="s">
        <v>34</v>
      </c>
      <c r="AX614" s="13" t="s">
        <v>73</v>
      </c>
      <c r="AY614" s="233" t="s">
        <v>184</v>
      </c>
    </row>
    <row r="615" s="13" customFormat="1">
      <c r="A615" s="13"/>
      <c r="B615" s="223"/>
      <c r="C615" s="224"/>
      <c r="D615" s="218" t="s">
        <v>196</v>
      </c>
      <c r="E615" s="225" t="s">
        <v>21</v>
      </c>
      <c r="F615" s="226" t="s">
        <v>1516</v>
      </c>
      <c r="G615" s="224"/>
      <c r="H615" s="227">
        <v>50</v>
      </c>
      <c r="I615" s="228"/>
      <c r="J615" s="224"/>
      <c r="K615" s="224"/>
      <c r="L615" s="229"/>
      <c r="M615" s="230"/>
      <c r="N615" s="231"/>
      <c r="O615" s="231"/>
      <c r="P615" s="231"/>
      <c r="Q615" s="231"/>
      <c r="R615" s="231"/>
      <c r="S615" s="231"/>
      <c r="T615" s="232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33" t="s">
        <v>196</v>
      </c>
      <c r="AU615" s="233" t="s">
        <v>83</v>
      </c>
      <c r="AV615" s="13" t="s">
        <v>83</v>
      </c>
      <c r="AW615" s="13" t="s">
        <v>34</v>
      </c>
      <c r="AX615" s="13" t="s">
        <v>73</v>
      </c>
      <c r="AY615" s="233" t="s">
        <v>184</v>
      </c>
    </row>
    <row r="616" s="14" customFormat="1">
      <c r="A616" s="14"/>
      <c r="B616" s="234"/>
      <c r="C616" s="235"/>
      <c r="D616" s="218" t="s">
        <v>196</v>
      </c>
      <c r="E616" s="236" t="s">
        <v>21</v>
      </c>
      <c r="F616" s="237" t="s">
        <v>198</v>
      </c>
      <c r="G616" s="235"/>
      <c r="H616" s="238">
        <v>97</v>
      </c>
      <c r="I616" s="239"/>
      <c r="J616" s="235"/>
      <c r="K616" s="235"/>
      <c r="L616" s="240"/>
      <c r="M616" s="241"/>
      <c r="N616" s="242"/>
      <c r="O616" s="242"/>
      <c r="P616" s="242"/>
      <c r="Q616" s="242"/>
      <c r="R616" s="242"/>
      <c r="S616" s="242"/>
      <c r="T616" s="24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44" t="s">
        <v>196</v>
      </c>
      <c r="AU616" s="244" t="s">
        <v>83</v>
      </c>
      <c r="AV616" s="14" t="s">
        <v>183</v>
      </c>
      <c r="AW616" s="14" t="s">
        <v>34</v>
      </c>
      <c r="AX616" s="14" t="s">
        <v>81</v>
      </c>
      <c r="AY616" s="244" t="s">
        <v>184</v>
      </c>
    </row>
    <row r="617" s="2" customFormat="1" ht="16.5" customHeight="1">
      <c r="A617" s="41"/>
      <c r="B617" s="42"/>
      <c r="C617" s="262" t="s">
        <v>871</v>
      </c>
      <c r="D617" s="262" t="s">
        <v>744</v>
      </c>
      <c r="E617" s="263" t="s">
        <v>827</v>
      </c>
      <c r="F617" s="264" t="s">
        <v>828</v>
      </c>
      <c r="G617" s="265" t="s">
        <v>331</v>
      </c>
      <c r="H617" s="266">
        <v>97</v>
      </c>
      <c r="I617" s="267"/>
      <c r="J617" s="268">
        <f>ROUND(I617*H617,2)</f>
        <v>0</v>
      </c>
      <c r="K617" s="264" t="s">
        <v>219</v>
      </c>
      <c r="L617" s="269"/>
      <c r="M617" s="270" t="s">
        <v>21</v>
      </c>
      <c r="N617" s="271" t="s">
        <v>44</v>
      </c>
      <c r="O617" s="87"/>
      <c r="P617" s="214">
        <f>O617*H617</f>
        <v>0</v>
      </c>
      <c r="Q617" s="214">
        <v>0.044999999999999998</v>
      </c>
      <c r="R617" s="214">
        <f>Q617*H617</f>
        <v>4.3650000000000002</v>
      </c>
      <c r="S617" s="214">
        <v>0</v>
      </c>
      <c r="T617" s="215">
        <f>S617*H617</f>
        <v>0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16" t="s">
        <v>229</v>
      </c>
      <c r="AT617" s="216" t="s">
        <v>744</v>
      </c>
      <c r="AU617" s="216" t="s">
        <v>83</v>
      </c>
      <c r="AY617" s="20" t="s">
        <v>184</v>
      </c>
      <c r="BE617" s="217">
        <f>IF(N617="základní",J617,0)</f>
        <v>0</v>
      </c>
      <c r="BF617" s="217">
        <f>IF(N617="snížená",J617,0)</f>
        <v>0</v>
      </c>
      <c r="BG617" s="217">
        <f>IF(N617="zákl. přenesená",J617,0)</f>
        <v>0</v>
      </c>
      <c r="BH617" s="217">
        <f>IF(N617="sníž. přenesená",J617,0)</f>
        <v>0</v>
      </c>
      <c r="BI617" s="217">
        <f>IF(N617="nulová",J617,0)</f>
        <v>0</v>
      </c>
      <c r="BJ617" s="20" t="s">
        <v>81</v>
      </c>
      <c r="BK617" s="217">
        <f>ROUND(I617*H617,2)</f>
        <v>0</v>
      </c>
      <c r="BL617" s="20" t="s">
        <v>183</v>
      </c>
      <c r="BM617" s="216" t="s">
        <v>1517</v>
      </c>
    </row>
    <row r="618" s="2" customFormat="1">
      <c r="A618" s="41"/>
      <c r="B618" s="42"/>
      <c r="C618" s="43"/>
      <c r="D618" s="218" t="s">
        <v>191</v>
      </c>
      <c r="E618" s="43"/>
      <c r="F618" s="219" t="s">
        <v>828</v>
      </c>
      <c r="G618" s="43"/>
      <c r="H618" s="43"/>
      <c r="I618" s="220"/>
      <c r="J618" s="43"/>
      <c r="K618" s="43"/>
      <c r="L618" s="47"/>
      <c r="M618" s="221"/>
      <c r="N618" s="222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191</v>
      </c>
      <c r="AU618" s="20" t="s">
        <v>83</v>
      </c>
    </row>
    <row r="619" s="2" customFormat="1" ht="24.15" customHeight="1">
      <c r="A619" s="41"/>
      <c r="B619" s="42"/>
      <c r="C619" s="205" t="s">
        <v>878</v>
      </c>
      <c r="D619" s="205" t="s">
        <v>185</v>
      </c>
      <c r="E619" s="206" t="s">
        <v>831</v>
      </c>
      <c r="F619" s="207" t="s">
        <v>832</v>
      </c>
      <c r="G619" s="208" t="s">
        <v>331</v>
      </c>
      <c r="H619" s="209">
        <v>893</v>
      </c>
      <c r="I619" s="210"/>
      <c r="J619" s="211">
        <f>ROUND(I619*H619,2)</f>
        <v>0</v>
      </c>
      <c r="K619" s="207" t="s">
        <v>219</v>
      </c>
      <c r="L619" s="47"/>
      <c r="M619" s="212" t="s">
        <v>21</v>
      </c>
      <c r="N619" s="213" t="s">
        <v>44</v>
      </c>
      <c r="O619" s="87"/>
      <c r="P619" s="214">
        <f>O619*H619</f>
        <v>0</v>
      </c>
      <c r="Q619" s="214">
        <v>0.085760000000000003</v>
      </c>
      <c r="R619" s="214">
        <f>Q619*H619</f>
        <v>76.583680000000001</v>
      </c>
      <c r="S619" s="214">
        <v>0</v>
      </c>
      <c r="T619" s="215">
        <f>S619*H619</f>
        <v>0</v>
      </c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R619" s="216" t="s">
        <v>183</v>
      </c>
      <c r="AT619" s="216" t="s">
        <v>185</v>
      </c>
      <c r="AU619" s="216" t="s">
        <v>83</v>
      </c>
      <c r="AY619" s="20" t="s">
        <v>184</v>
      </c>
      <c r="BE619" s="217">
        <f>IF(N619="základní",J619,0)</f>
        <v>0</v>
      </c>
      <c r="BF619" s="217">
        <f>IF(N619="snížená",J619,0)</f>
        <v>0</v>
      </c>
      <c r="BG619" s="217">
        <f>IF(N619="zákl. přenesená",J619,0)</f>
        <v>0</v>
      </c>
      <c r="BH619" s="217">
        <f>IF(N619="sníž. přenesená",J619,0)</f>
        <v>0</v>
      </c>
      <c r="BI619" s="217">
        <f>IF(N619="nulová",J619,0)</f>
        <v>0</v>
      </c>
      <c r="BJ619" s="20" t="s">
        <v>81</v>
      </c>
      <c r="BK619" s="217">
        <f>ROUND(I619*H619,2)</f>
        <v>0</v>
      </c>
      <c r="BL619" s="20" t="s">
        <v>183</v>
      </c>
      <c r="BM619" s="216" t="s">
        <v>1518</v>
      </c>
    </row>
    <row r="620" s="2" customFormat="1">
      <c r="A620" s="41"/>
      <c r="B620" s="42"/>
      <c r="C620" s="43"/>
      <c r="D620" s="218" t="s">
        <v>191</v>
      </c>
      <c r="E620" s="43"/>
      <c r="F620" s="219" t="s">
        <v>834</v>
      </c>
      <c r="G620" s="43"/>
      <c r="H620" s="43"/>
      <c r="I620" s="220"/>
      <c r="J620" s="43"/>
      <c r="K620" s="43"/>
      <c r="L620" s="47"/>
      <c r="M620" s="221"/>
      <c r="N620" s="222"/>
      <c r="O620" s="87"/>
      <c r="P620" s="87"/>
      <c r="Q620" s="87"/>
      <c r="R620" s="87"/>
      <c r="S620" s="87"/>
      <c r="T620" s="88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T620" s="20" t="s">
        <v>191</v>
      </c>
      <c r="AU620" s="20" t="s">
        <v>83</v>
      </c>
    </row>
    <row r="621" s="2" customFormat="1">
      <c r="A621" s="41"/>
      <c r="B621" s="42"/>
      <c r="C621" s="43"/>
      <c r="D621" s="247" t="s">
        <v>221</v>
      </c>
      <c r="E621" s="43"/>
      <c r="F621" s="248" t="s">
        <v>835</v>
      </c>
      <c r="G621" s="43"/>
      <c r="H621" s="43"/>
      <c r="I621" s="220"/>
      <c r="J621" s="43"/>
      <c r="K621" s="43"/>
      <c r="L621" s="47"/>
      <c r="M621" s="221"/>
      <c r="N621" s="222"/>
      <c r="O621" s="87"/>
      <c r="P621" s="87"/>
      <c r="Q621" s="87"/>
      <c r="R621" s="87"/>
      <c r="S621" s="87"/>
      <c r="T621" s="88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T621" s="20" t="s">
        <v>221</v>
      </c>
      <c r="AU621" s="20" t="s">
        <v>83</v>
      </c>
    </row>
    <row r="622" s="15" customFormat="1">
      <c r="A622" s="15"/>
      <c r="B622" s="249"/>
      <c r="C622" s="250"/>
      <c r="D622" s="218" t="s">
        <v>196</v>
      </c>
      <c r="E622" s="251" t="s">
        <v>21</v>
      </c>
      <c r="F622" s="252" t="s">
        <v>1200</v>
      </c>
      <c r="G622" s="250"/>
      <c r="H622" s="251" t="s">
        <v>21</v>
      </c>
      <c r="I622" s="253"/>
      <c r="J622" s="250"/>
      <c r="K622" s="250"/>
      <c r="L622" s="254"/>
      <c r="M622" s="255"/>
      <c r="N622" s="256"/>
      <c r="O622" s="256"/>
      <c r="P622" s="256"/>
      <c r="Q622" s="256"/>
      <c r="R622" s="256"/>
      <c r="S622" s="256"/>
      <c r="T622" s="257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58" t="s">
        <v>196</v>
      </c>
      <c r="AU622" s="258" t="s">
        <v>83</v>
      </c>
      <c r="AV622" s="15" t="s">
        <v>81</v>
      </c>
      <c r="AW622" s="15" t="s">
        <v>34</v>
      </c>
      <c r="AX622" s="15" t="s">
        <v>73</v>
      </c>
      <c r="AY622" s="258" t="s">
        <v>184</v>
      </c>
    </row>
    <row r="623" s="13" customFormat="1">
      <c r="A623" s="13"/>
      <c r="B623" s="223"/>
      <c r="C623" s="224"/>
      <c r="D623" s="218" t="s">
        <v>196</v>
      </c>
      <c r="E623" s="225" t="s">
        <v>21</v>
      </c>
      <c r="F623" s="226" t="s">
        <v>1519</v>
      </c>
      <c r="G623" s="224"/>
      <c r="H623" s="227">
        <v>307</v>
      </c>
      <c r="I623" s="228"/>
      <c r="J623" s="224"/>
      <c r="K623" s="224"/>
      <c r="L623" s="229"/>
      <c r="M623" s="230"/>
      <c r="N623" s="231"/>
      <c r="O623" s="231"/>
      <c r="P623" s="231"/>
      <c r="Q623" s="231"/>
      <c r="R623" s="231"/>
      <c r="S623" s="231"/>
      <c r="T623" s="23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33" t="s">
        <v>196</v>
      </c>
      <c r="AU623" s="233" t="s">
        <v>83</v>
      </c>
      <c r="AV623" s="13" t="s">
        <v>83</v>
      </c>
      <c r="AW623" s="13" t="s">
        <v>34</v>
      </c>
      <c r="AX623" s="13" t="s">
        <v>73</v>
      </c>
      <c r="AY623" s="233" t="s">
        <v>184</v>
      </c>
    </row>
    <row r="624" s="13" customFormat="1">
      <c r="A624" s="13"/>
      <c r="B624" s="223"/>
      <c r="C624" s="224"/>
      <c r="D624" s="218" t="s">
        <v>196</v>
      </c>
      <c r="E624" s="225" t="s">
        <v>21</v>
      </c>
      <c r="F624" s="226" t="s">
        <v>1520</v>
      </c>
      <c r="G624" s="224"/>
      <c r="H624" s="227">
        <v>283</v>
      </c>
      <c r="I624" s="228"/>
      <c r="J624" s="224"/>
      <c r="K624" s="224"/>
      <c r="L624" s="229"/>
      <c r="M624" s="230"/>
      <c r="N624" s="231"/>
      <c r="O624" s="231"/>
      <c r="P624" s="231"/>
      <c r="Q624" s="231"/>
      <c r="R624" s="231"/>
      <c r="S624" s="231"/>
      <c r="T624" s="23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33" t="s">
        <v>196</v>
      </c>
      <c r="AU624" s="233" t="s">
        <v>83</v>
      </c>
      <c r="AV624" s="13" t="s">
        <v>83</v>
      </c>
      <c r="AW624" s="13" t="s">
        <v>34</v>
      </c>
      <c r="AX624" s="13" t="s">
        <v>73</v>
      </c>
      <c r="AY624" s="233" t="s">
        <v>184</v>
      </c>
    </row>
    <row r="625" s="13" customFormat="1">
      <c r="A625" s="13"/>
      <c r="B625" s="223"/>
      <c r="C625" s="224"/>
      <c r="D625" s="218" t="s">
        <v>196</v>
      </c>
      <c r="E625" s="225" t="s">
        <v>21</v>
      </c>
      <c r="F625" s="226" t="s">
        <v>1521</v>
      </c>
      <c r="G625" s="224"/>
      <c r="H625" s="227">
        <v>143</v>
      </c>
      <c r="I625" s="228"/>
      <c r="J625" s="224"/>
      <c r="K625" s="224"/>
      <c r="L625" s="229"/>
      <c r="M625" s="230"/>
      <c r="N625" s="231"/>
      <c r="O625" s="231"/>
      <c r="P625" s="231"/>
      <c r="Q625" s="231"/>
      <c r="R625" s="231"/>
      <c r="S625" s="231"/>
      <c r="T625" s="23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3" t="s">
        <v>196</v>
      </c>
      <c r="AU625" s="233" t="s">
        <v>83</v>
      </c>
      <c r="AV625" s="13" t="s">
        <v>83</v>
      </c>
      <c r="AW625" s="13" t="s">
        <v>34</v>
      </c>
      <c r="AX625" s="13" t="s">
        <v>73</v>
      </c>
      <c r="AY625" s="233" t="s">
        <v>184</v>
      </c>
    </row>
    <row r="626" s="13" customFormat="1">
      <c r="A626" s="13"/>
      <c r="B626" s="223"/>
      <c r="C626" s="224"/>
      <c r="D626" s="218" t="s">
        <v>196</v>
      </c>
      <c r="E626" s="225" t="s">
        <v>21</v>
      </c>
      <c r="F626" s="226" t="s">
        <v>1522</v>
      </c>
      <c r="G626" s="224"/>
      <c r="H626" s="227">
        <v>160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3" t="s">
        <v>196</v>
      </c>
      <c r="AU626" s="233" t="s">
        <v>83</v>
      </c>
      <c r="AV626" s="13" t="s">
        <v>83</v>
      </c>
      <c r="AW626" s="13" t="s">
        <v>34</v>
      </c>
      <c r="AX626" s="13" t="s">
        <v>73</v>
      </c>
      <c r="AY626" s="233" t="s">
        <v>184</v>
      </c>
    </row>
    <row r="627" s="14" customFormat="1">
      <c r="A627" s="14"/>
      <c r="B627" s="234"/>
      <c r="C627" s="235"/>
      <c r="D627" s="218" t="s">
        <v>196</v>
      </c>
      <c r="E627" s="236" t="s">
        <v>21</v>
      </c>
      <c r="F627" s="237" t="s">
        <v>198</v>
      </c>
      <c r="G627" s="235"/>
      <c r="H627" s="238">
        <v>893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44" t="s">
        <v>196</v>
      </c>
      <c r="AU627" s="244" t="s">
        <v>83</v>
      </c>
      <c r="AV627" s="14" t="s">
        <v>183</v>
      </c>
      <c r="AW627" s="14" t="s">
        <v>34</v>
      </c>
      <c r="AX627" s="14" t="s">
        <v>81</v>
      </c>
      <c r="AY627" s="244" t="s">
        <v>184</v>
      </c>
    </row>
    <row r="628" s="2" customFormat="1" ht="16.5" customHeight="1">
      <c r="A628" s="41"/>
      <c r="B628" s="42"/>
      <c r="C628" s="262" t="s">
        <v>886</v>
      </c>
      <c r="D628" s="262" t="s">
        <v>744</v>
      </c>
      <c r="E628" s="263" t="s">
        <v>840</v>
      </c>
      <c r="F628" s="264" t="s">
        <v>841</v>
      </c>
      <c r="G628" s="265" t="s">
        <v>331</v>
      </c>
      <c r="H628" s="266">
        <v>893</v>
      </c>
      <c r="I628" s="267"/>
      <c r="J628" s="268">
        <f>ROUND(I628*H628,2)</f>
        <v>0</v>
      </c>
      <c r="K628" s="264" t="s">
        <v>219</v>
      </c>
      <c r="L628" s="269"/>
      <c r="M628" s="270" t="s">
        <v>21</v>
      </c>
      <c r="N628" s="271" t="s">
        <v>44</v>
      </c>
      <c r="O628" s="87"/>
      <c r="P628" s="214">
        <f>O628*H628</f>
        <v>0</v>
      </c>
      <c r="Q628" s="214">
        <v>0.028129999999999999</v>
      </c>
      <c r="R628" s="214">
        <f>Q628*H628</f>
        <v>25.120089999999998</v>
      </c>
      <c r="S628" s="214">
        <v>0</v>
      </c>
      <c r="T628" s="215">
        <f>S628*H628</f>
        <v>0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16" t="s">
        <v>229</v>
      </c>
      <c r="AT628" s="216" t="s">
        <v>744</v>
      </c>
      <c r="AU628" s="216" t="s">
        <v>83</v>
      </c>
      <c r="AY628" s="20" t="s">
        <v>184</v>
      </c>
      <c r="BE628" s="217">
        <f>IF(N628="základní",J628,0)</f>
        <v>0</v>
      </c>
      <c r="BF628" s="217">
        <f>IF(N628="snížená",J628,0)</f>
        <v>0</v>
      </c>
      <c r="BG628" s="217">
        <f>IF(N628="zákl. přenesená",J628,0)</f>
        <v>0</v>
      </c>
      <c r="BH628" s="217">
        <f>IF(N628="sníž. přenesená",J628,0)</f>
        <v>0</v>
      </c>
      <c r="BI628" s="217">
        <f>IF(N628="nulová",J628,0)</f>
        <v>0</v>
      </c>
      <c r="BJ628" s="20" t="s">
        <v>81</v>
      </c>
      <c r="BK628" s="217">
        <f>ROUND(I628*H628,2)</f>
        <v>0</v>
      </c>
      <c r="BL628" s="20" t="s">
        <v>183</v>
      </c>
      <c r="BM628" s="216" t="s">
        <v>1523</v>
      </c>
    </row>
    <row r="629" s="2" customFormat="1">
      <c r="A629" s="41"/>
      <c r="B629" s="42"/>
      <c r="C629" s="43"/>
      <c r="D629" s="218" t="s">
        <v>191</v>
      </c>
      <c r="E629" s="43"/>
      <c r="F629" s="219" t="s">
        <v>841</v>
      </c>
      <c r="G629" s="43"/>
      <c r="H629" s="43"/>
      <c r="I629" s="220"/>
      <c r="J629" s="43"/>
      <c r="K629" s="43"/>
      <c r="L629" s="47"/>
      <c r="M629" s="221"/>
      <c r="N629" s="222"/>
      <c r="O629" s="87"/>
      <c r="P629" s="87"/>
      <c r="Q629" s="87"/>
      <c r="R629" s="87"/>
      <c r="S629" s="87"/>
      <c r="T629" s="88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191</v>
      </c>
      <c r="AU629" s="20" t="s">
        <v>83</v>
      </c>
    </row>
    <row r="630" s="2" customFormat="1" ht="33" customHeight="1">
      <c r="A630" s="41"/>
      <c r="B630" s="42"/>
      <c r="C630" s="205" t="s">
        <v>892</v>
      </c>
      <c r="D630" s="205" t="s">
        <v>185</v>
      </c>
      <c r="E630" s="206" t="s">
        <v>1205</v>
      </c>
      <c r="F630" s="207" t="s">
        <v>1206</v>
      </c>
      <c r="G630" s="208" t="s">
        <v>331</v>
      </c>
      <c r="H630" s="209">
        <v>621</v>
      </c>
      <c r="I630" s="210"/>
      <c r="J630" s="211">
        <f>ROUND(I630*H630,2)</f>
        <v>0</v>
      </c>
      <c r="K630" s="207" t="s">
        <v>219</v>
      </c>
      <c r="L630" s="47"/>
      <c r="M630" s="212" t="s">
        <v>21</v>
      </c>
      <c r="N630" s="213" t="s">
        <v>44</v>
      </c>
      <c r="O630" s="87"/>
      <c r="P630" s="214">
        <f>O630*H630</f>
        <v>0</v>
      </c>
      <c r="Q630" s="214">
        <v>0.1295</v>
      </c>
      <c r="R630" s="214">
        <f>Q630*H630</f>
        <v>80.419499999999999</v>
      </c>
      <c r="S630" s="214">
        <v>0</v>
      </c>
      <c r="T630" s="215">
        <f>S630*H630</f>
        <v>0</v>
      </c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R630" s="216" t="s">
        <v>183</v>
      </c>
      <c r="AT630" s="216" t="s">
        <v>185</v>
      </c>
      <c r="AU630" s="216" t="s">
        <v>83</v>
      </c>
      <c r="AY630" s="20" t="s">
        <v>184</v>
      </c>
      <c r="BE630" s="217">
        <f>IF(N630="základní",J630,0)</f>
        <v>0</v>
      </c>
      <c r="BF630" s="217">
        <f>IF(N630="snížená",J630,0)</f>
        <v>0</v>
      </c>
      <c r="BG630" s="217">
        <f>IF(N630="zákl. přenesená",J630,0)</f>
        <v>0</v>
      </c>
      <c r="BH630" s="217">
        <f>IF(N630="sníž. přenesená",J630,0)</f>
        <v>0</v>
      </c>
      <c r="BI630" s="217">
        <f>IF(N630="nulová",J630,0)</f>
        <v>0</v>
      </c>
      <c r="BJ630" s="20" t="s">
        <v>81</v>
      </c>
      <c r="BK630" s="217">
        <f>ROUND(I630*H630,2)</f>
        <v>0</v>
      </c>
      <c r="BL630" s="20" t="s">
        <v>183</v>
      </c>
      <c r="BM630" s="216" t="s">
        <v>1524</v>
      </c>
    </row>
    <row r="631" s="2" customFormat="1">
      <c r="A631" s="41"/>
      <c r="B631" s="42"/>
      <c r="C631" s="43"/>
      <c r="D631" s="218" t="s">
        <v>191</v>
      </c>
      <c r="E631" s="43"/>
      <c r="F631" s="219" t="s">
        <v>1208</v>
      </c>
      <c r="G631" s="43"/>
      <c r="H631" s="43"/>
      <c r="I631" s="220"/>
      <c r="J631" s="43"/>
      <c r="K631" s="43"/>
      <c r="L631" s="47"/>
      <c r="M631" s="221"/>
      <c r="N631" s="222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191</v>
      </c>
      <c r="AU631" s="20" t="s">
        <v>83</v>
      </c>
    </row>
    <row r="632" s="2" customFormat="1">
      <c r="A632" s="41"/>
      <c r="B632" s="42"/>
      <c r="C632" s="43"/>
      <c r="D632" s="247" t="s">
        <v>221</v>
      </c>
      <c r="E632" s="43"/>
      <c r="F632" s="248" t="s">
        <v>1209</v>
      </c>
      <c r="G632" s="43"/>
      <c r="H632" s="43"/>
      <c r="I632" s="220"/>
      <c r="J632" s="43"/>
      <c r="K632" s="43"/>
      <c r="L632" s="47"/>
      <c r="M632" s="221"/>
      <c r="N632" s="222"/>
      <c r="O632" s="87"/>
      <c r="P632" s="87"/>
      <c r="Q632" s="87"/>
      <c r="R632" s="87"/>
      <c r="S632" s="87"/>
      <c r="T632" s="88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T632" s="20" t="s">
        <v>221</v>
      </c>
      <c r="AU632" s="20" t="s">
        <v>83</v>
      </c>
    </row>
    <row r="633" s="15" customFormat="1">
      <c r="A633" s="15"/>
      <c r="B633" s="249"/>
      <c r="C633" s="250"/>
      <c r="D633" s="218" t="s">
        <v>196</v>
      </c>
      <c r="E633" s="251" t="s">
        <v>21</v>
      </c>
      <c r="F633" s="252" t="s">
        <v>1210</v>
      </c>
      <c r="G633" s="250"/>
      <c r="H633" s="251" t="s">
        <v>21</v>
      </c>
      <c r="I633" s="253"/>
      <c r="J633" s="250"/>
      <c r="K633" s="250"/>
      <c r="L633" s="254"/>
      <c r="M633" s="255"/>
      <c r="N633" s="256"/>
      <c r="O633" s="256"/>
      <c r="P633" s="256"/>
      <c r="Q633" s="256"/>
      <c r="R633" s="256"/>
      <c r="S633" s="256"/>
      <c r="T633" s="25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58" t="s">
        <v>196</v>
      </c>
      <c r="AU633" s="258" t="s">
        <v>83</v>
      </c>
      <c r="AV633" s="15" t="s">
        <v>81</v>
      </c>
      <c r="AW633" s="15" t="s">
        <v>34</v>
      </c>
      <c r="AX633" s="15" t="s">
        <v>73</v>
      </c>
      <c r="AY633" s="258" t="s">
        <v>184</v>
      </c>
    </row>
    <row r="634" s="13" customFormat="1">
      <c r="A634" s="13"/>
      <c r="B634" s="223"/>
      <c r="C634" s="224"/>
      <c r="D634" s="218" t="s">
        <v>196</v>
      </c>
      <c r="E634" s="225" t="s">
        <v>21</v>
      </c>
      <c r="F634" s="226" t="s">
        <v>1525</v>
      </c>
      <c r="G634" s="224"/>
      <c r="H634" s="227">
        <v>201</v>
      </c>
      <c r="I634" s="228"/>
      <c r="J634" s="224"/>
      <c r="K634" s="224"/>
      <c r="L634" s="229"/>
      <c r="M634" s="230"/>
      <c r="N634" s="231"/>
      <c r="O634" s="231"/>
      <c r="P634" s="231"/>
      <c r="Q634" s="231"/>
      <c r="R634" s="231"/>
      <c r="S634" s="231"/>
      <c r="T634" s="23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3" t="s">
        <v>196</v>
      </c>
      <c r="AU634" s="233" t="s">
        <v>83</v>
      </c>
      <c r="AV634" s="13" t="s">
        <v>83</v>
      </c>
      <c r="AW634" s="13" t="s">
        <v>34</v>
      </c>
      <c r="AX634" s="13" t="s">
        <v>73</v>
      </c>
      <c r="AY634" s="233" t="s">
        <v>184</v>
      </c>
    </row>
    <row r="635" s="13" customFormat="1">
      <c r="A635" s="13"/>
      <c r="B635" s="223"/>
      <c r="C635" s="224"/>
      <c r="D635" s="218" t="s">
        <v>196</v>
      </c>
      <c r="E635" s="225" t="s">
        <v>21</v>
      </c>
      <c r="F635" s="226" t="s">
        <v>1526</v>
      </c>
      <c r="G635" s="224"/>
      <c r="H635" s="227">
        <v>256</v>
      </c>
      <c r="I635" s="228"/>
      <c r="J635" s="224"/>
      <c r="K635" s="224"/>
      <c r="L635" s="229"/>
      <c r="M635" s="230"/>
      <c r="N635" s="231"/>
      <c r="O635" s="231"/>
      <c r="P635" s="231"/>
      <c r="Q635" s="231"/>
      <c r="R635" s="231"/>
      <c r="S635" s="231"/>
      <c r="T635" s="23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33" t="s">
        <v>196</v>
      </c>
      <c r="AU635" s="233" t="s">
        <v>83</v>
      </c>
      <c r="AV635" s="13" t="s">
        <v>83</v>
      </c>
      <c r="AW635" s="13" t="s">
        <v>34</v>
      </c>
      <c r="AX635" s="13" t="s">
        <v>73</v>
      </c>
      <c r="AY635" s="233" t="s">
        <v>184</v>
      </c>
    </row>
    <row r="636" s="13" customFormat="1">
      <c r="A636" s="13"/>
      <c r="B636" s="223"/>
      <c r="C636" s="224"/>
      <c r="D636" s="218" t="s">
        <v>196</v>
      </c>
      <c r="E636" s="225" t="s">
        <v>21</v>
      </c>
      <c r="F636" s="226" t="s">
        <v>1527</v>
      </c>
      <c r="G636" s="224"/>
      <c r="H636" s="227">
        <v>60</v>
      </c>
      <c r="I636" s="228"/>
      <c r="J636" s="224"/>
      <c r="K636" s="224"/>
      <c r="L636" s="229"/>
      <c r="M636" s="230"/>
      <c r="N636" s="231"/>
      <c r="O636" s="231"/>
      <c r="P636" s="231"/>
      <c r="Q636" s="231"/>
      <c r="R636" s="231"/>
      <c r="S636" s="231"/>
      <c r="T636" s="23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3" t="s">
        <v>196</v>
      </c>
      <c r="AU636" s="233" t="s">
        <v>83</v>
      </c>
      <c r="AV636" s="13" t="s">
        <v>83</v>
      </c>
      <c r="AW636" s="13" t="s">
        <v>34</v>
      </c>
      <c r="AX636" s="13" t="s">
        <v>73</v>
      </c>
      <c r="AY636" s="233" t="s">
        <v>184</v>
      </c>
    </row>
    <row r="637" s="13" customFormat="1">
      <c r="A637" s="13"/>
      <c r="B637" s="223"/>
      <c r="C637" s="224"/>
      <c r="D637" s="218" t="s">
        <v>196</v>
      </c>
      <c r="E637" s="225" t="s">
        <v>21</v>
      </c>
      <c r="F637" s="226" t="s">
        <v>1528</v>
      </c>
      <c r="G637" s="224"/>
      <c r="H637" s="227">
        <v>104</v>
      </c>
      <c r="I637" s="228"/>
      <c r="J637" s="224"/>
      <c r="K637" s="224"/>
      <c r="L637" s="229"/>
      <c r="M637" s="230"/>
      <c r="N637" s="231"/>
      <c r="O637" s="231"/>
      <c r="P637" s="231"/>
      <c r="Q637" s="231"/>
      <c r="R637" s="231"/>
      <c r="S637" s="231"/>
      <c r="T637" s="23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33" t="s">
        <v>196</v>
      </c>
      <c r="AU637" s="233" t="s">
        <v>83</v>
      </c>
      <c r="AV637" s="13" t="s">
        <v>83</v>
      </c>
      <c r="AW637" s="13" t="s">
        <v>34</v>
      </c>
      <c r="AX637" s="13" t="s">
        <v>73</v>
      </c>
      <c r="AY637" s="233" t="s">
        <v>184</v>
      </c>
    </row>
    <row r="638" s="14" customFormat="1">
      <c r="A638" s="14"/>
      <c r="B638" s="234"/>
      <c r="C638" s="235"/>
      <c r="D638" s="218" t="s">
        <v>196</v>
      </c>
      <c r="E638" s="236" t="s">
        <v>21</v>
      </c>
      <c r="F638" s="237" t="s">
        <v>198</v>
      </c>
      <c r="G638" s="235"/>
      <c r="H638" s="238">
        <v>621</v>
      </c>
      <c r="I638" s="239"/>
      <c r="J638" s="235"/>
      <c r="K638" s="235"/>
      <c r="L638" s="240"/>
      <c r="M638" s="241"/>
      <c r="N638" s="242"/>
      <c r="O638" s="242"/>
      <c r="P638" s="242"/>
      <c r="Q638" s="242"/>
      <c r="R638" s="242"/>
      <c r="S638" s="242"/>
      <c r="T638" s="24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44" t="s">
        <v>196</v>
      </c>
      <c r="AU638" s="244" t="s">
        <v>83</v>
      </c>
      <c r="AV638" s="14" t="s">
        <v>183</v>
      </c>
      <c r="AW638" s="14" t="s">
        <v>34</v>
      </c>
      <c r="AX638" s="14" t="s">
        <v>81</v>
      </c>
      <c r="AY638" s="244" t="s">
        <v>184</v>
      </c>
    </row>
    <row r="639" s="2" customFormat="1" ht="21.75" customHeight="1">
      <c r="A639" s="41"/>
      <c r="B639" s="42"/>
      <c r="C639" s="262" t="s">
        <v>897</v>
      </c>
      <c r="D639" s="262" t="s">
        <v>744</v>
      </c>
      <c r="E639" s="263" t="s">
        <v>1215</v>
      </c>
      <c r="F639" s="264" t="s">
        <v>1216</v>
      </c>
      <c r="G639" s="265" t="s">
        <v>331</v>
      </c>
      <c r="H639" s="266">
        <v>621</v>
      </c>
      <c r="I639" s="267"/>
      <c r="J639" s="268">
        <f>ROUND(I639*H639,2)</f>
        <v>0</v>
      </c>
      <c r="K639" s="264" t="s">
        <v>219</v>
      </c>
      <c r="L639" s="269"/>
      <c r="M639" s="270" t="s">
        <v>21</v>
      </c>
      <c r="N639" s="271" t="s">
        <v>44</v>
      </c>
      <c r="O639" s="87"/>
      <c r="P639" s="214">
        <f>O639*H639</f>
        <v>0</v>
      </c>
      <c r="Q639" s="214">
        <v>0.0263</v>
      </c>
      <c r="R639" s="214">
        <f>Q639*H639</f>
        <v>16.3323</v>
      </c>
      <c r="S639" s="214">
        <v>0</v>
      </c>
      <c r="T639" s="215">
        <f>S639*H639</f>
        <v>0</v>
      </c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R639" s="216" t="s">
        <v>229</v>
      </c>
      <c r="AT639" s="216" t="s">
        <v>744</v>
      </c>
      <c r="AU639" s="216" t="s">
        <v>83</v>
      </c>
      <c r="AY639" s="20" t="s">
        <v>184</v>
      </c>
      <c r="BE639" s="217">
        <f>IF(N639="základní",J639,0)</f>
        <v>0</v>
      </c>
      <c r="BF639" s="217">
        <f>IF(N639="snížená",J639,0)</f>
        <v>0</v>
      </c>
      <c r="BG639" s="217">
        <f>IF(N639="zákl. přenesená",J639,0)</f>
        <v>0</v>
      </c>
      <c r="BH639" s="217">
        <f>IF(N639="sníž. přenesená",J639,0)</f>
        <v>0</v>
      </c>
      <c r="BI639" s="217">
        <f>IF(N639="nulová",J639,0)</f>
        <v>0</v>
      </c>
      <c r="BJ639" s="20" t="s">
        <v>81</v>
      </c>
      <c r="BK639" s="217">
        <f>ROUND(I639*H639,2)</f>
        <v>0</v>
      </c>
      <c r="BL639" s="20" t="s">
        <v>183</v>
      </c>
      <c r="BM639" s="216" t="s">
        <v>1529</v>
      </c>
    </row>
    <row r="640" s="2" customFormat="1">
      <c r="A640" s="41"/>
      <c r="B640" s="42"/>
      <c r="C640" s="43"/>
      <c r="D640" s="218" t="s">
        <v>191</v>
      </c>
      <c r="E640" s="43"/>
      <c r="F640" s="219" t="s">
        <v>1216</v>
      </c>
      <c r="G640" s="43"/>
      <c r="H640" s="43"/>
      <c r="I640" s="220"/>
      <c r="J640" s="43"/>
      <c r="K640" s="43"/>
      <c r="L640" s="47"/>
      <c r="M640" s="221"/>
      <c r="N640" s="222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191</v>
      </c>
      <c r="AU640" s="20" t="s">
        <v>83</v>
      </c>
    </row>
    <row r="641" s="2" customFormat="1" ht="24.15" customHeight="1">
      <c r="A641" s="41"/>
      <c r="B641" s="42"/>
      <c r="C641" s="205" t="s">
        <v>905</v>
      </c>
      <c r="D641" s="205" t="s">
        <v>185</v>
      </c>
      <c r="E641" s="206" t="s">
        <v>1218</v>
      </c>
      <c r="F641" s="207" t="s">
        <v>1219</v>
      </c>
      <c r="G641" s="208" t="s">
        <v>331</v>
      </c>
      <c r="H641" s="209">
        <v>126.8</v>
      </c>
      <c r="I641" s="210"/>
      <c r="J641" s="211">
        <f>ROUND(I641*H641,2)</f>
        <v>0</v>
      </c>
      <c r="K641" s="207" t="s">
        <v>219</v>
      </c>
      <c r="L641" s="47"/>
      <c r="M641" s="212" t="s">
        <v>21</v>
      </c>
      <c r="N641" s="213" t="s">
        <v>44</v>
      </c>
      <c r="O641" s="87"/>
      <c r="P641" s="214">
        <f>O641*H641</f>
        <v>0</v>
      </c>
      <c r="Q641" s="214">
        <v>1.0000000000000001E-05</v>
      </c>
      <c r="R641" s="214">
        <f>Q641*H641</f>
        <v>0.001268</v>
      </c>
      <c r="S641" s="214">
        <v>0</v>
      </c>
      <c r="T641" s="215">
        <f>S641*H641</f>
        <v>0</v>
      </c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R641" s="216" t="s">
        <v>183</v>
      </c>
      <c r="AT641" s="216" t="s">
        <v>185</v>
      </c>
      <c r="AU641" s="216" t="s">
        <v>83</v>
      </c>
      <c r="AY641" s="20" t="s">
        <v>184</v>
      </c>
      <c r="BE641" s="217">
        <f>IF(N641="základní",J641,0)</f>
        <v>0</v>
      </c>
      <c r="BF641" s="217">
        <f>IF(N641="snížená",J641,0)</f>
        <v>0</v>
      </c>
      <c r="BG641" s="217">
        <f>IF(N641="zákl. přenesená",J641,0)</f>
        <v>0</v>
      </c>
      <c r="BH641" s="217">
        <f>IF(N641="sníž. přenesená",J641,0)</f>
        <v>0</v>
      </c>
      <c r="BI641" s="217">
        <f>IF(N641="nulová",J641,0)</f>
        <v>0</v>
      </c>
      <c r="BJ641" s="20" t="s">
        <v>81</v>
      </c>
      <c r="BK641" s="217">
        <f>ROUND(I641*H641,2)</f>
        <v>0</v>
      </c>
      <c r="BL641" s="20" t="s">
        <v>183</v>
      </c>
      <c r="BM641" s="216" t="s">
        <v>1530</v>
      </c>
    </row>
    <row r="642" s="2" customFormat="1">
      <c r="A642" s="41"/>
      <c r="B642" s="42"/>
      <c r="C642" s="43"/>
      <c r="D642" s="218" t="s">
        <v>191</v>
      </c>
      <c r="E642" s="43"/>
      <c r="F642" s="219" t="s">
        <v>1221</v>
      </c>
      <c r="G642" s="43"/>
      <c r="H642" s="43"/>
      <c r="I642" s="220"/>
      <c r="J642" s="43"/>
      <c r="K642" s="43"/>
      <c r="L642" s="47"/>
      <c r="M642" s="221"/>
      <c r="N642" s="222"/>
      <c r="O642" s="87"/>
      <c r="P642" s="87"/>
      <c r="Q642" s="87"/>
      <c r="R642" s="87"/>
      <c r="S642" s="87"/>
      <c r="T642" s="88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T642" s="20" t="s">
        <v>191</v>
      </c>
      <c r="AU642" s="20" t="s">
        <v>83</v>
      </c>
    </row>
    <row r="643" s="2" customFormat="1">
      <c r="A643" s="41"/>
      <c r="B643" s="42"/>
      <c r="C643" s="43"/>
      <c r="D643" s="247" t="s">
        <v>221</v>
      </c>
      <c r="E643" s="43"/>
      <c r="F643" s="248" t="s">
        <v>1222</v>
      </c>
      <c r="G643" s="43"/>
      <c r="H643" s="43"/>
      <c r="I643" s="220"/>
      <c r="J643" s="43"/>
      <c r="K643" s="43"/>
      <c r="L643" s="47"/>
      <c r="M643" s="221"/>
      <c r="N643" s="222"/>
      <c r="O643" s="87"/>
      <c r="P643" s="87"/>
      <c r="Q643" s="87"/>
      <c r="R643" s="87"/>
      <c r="S643" s="87"/>
      <c r="T643" s="88"/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T643" s="20" t="s">
        <v>221</v>
      </c>
      <c r="AU643" s="20" t="s">
        <v>83</v>
      </c>
    </row>
    <row r="644" s="13" customFormat="1">
      <c r="A644" s="13"/>
      <c r="B644" s="223"/>
      <c r="C644" s="224"/>
      <c r="D644" s="218" t="s">
        <v>196</v>
      </c>
      <c r="E644" s="225" t="s">
        <v>21</v>
      </c>
      <c r="F644" s="226" t="s">
        <v>1531</v>
      </c>
      <c r="G644" s="224"/>
      <c r="H644" s="227">
        <v>6</v>
      </c>
      <c r="I644" s="228"/>
      <c r="J644" s="224"/>
      <c r="K644" s="224"/>
      <c r="L644" s="229"/>
      <c r="M644" s="230"/>
      <c r="N644" s="231"/>
      <c r="O644" s="231"/>
      <c r="P644" s="231"/>
      <c r="Q644" s="231"/>
      <c r="R644" s="231"/>
      <c r="S644" s="231"/>
      <c r="T644" s="23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33" t="s">
        <v>196</v>
      </c>
      <c r="AU644" s="233" t="s">
        <v>83</v>
      </c>
      <c r="AV644" s="13" t="s">
        <v>83</v>
      </c>
      <c r="AW644" s="13" t="s">
        <v>34</v>
      </c>
      <c r="AX644" s="13" t="s">
        <v>73</v>
      </c>
      <c r="AY644" s="233" t="s">
        <v>184</v>
      </c>
    </row>
    <row r="645" s="13" customFormat="1">
      <c r="A645" s="13"/>
      <c r="B645" s="223"/>
      <c r="C645" s="224"/>
      <c r="D645" s="218" t="s">
        <v>196</v>
      </c>
      <c r="E645" s="225" t="s">
        <v>21</v>
      </c>
      <c r="F645" s="226" t="s">
        <v>1532</v>
      </c>
      <c r="G645" s="224"/>
      <c r="H645" s="227">
        <v>7.7000000000000002</v>
      </c>
      <c r="I645" s="228"/>
      <c r="J645" s="224"/>
      <c r="K645" s="224"/>
      <c r="L645" s="229"/>
      <c r="M645" s="230"/>
      <c r="N645" s="231"/>
      <c r="O645" s="231"/>
      <c r="P645" s="231"/>
      <c r="Q645" s="231"/>
      <c r="R645" s="231"/>
      <c r="S645" s="231"/>
      <c r="T645" s="23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33" t="s">
        <v>196</v>
      </c>
      <c r="AU645" s="233" t="s">
        <v>83</v>
      </c>
      <c r="AV645" s="13" t="s">
        <v>83</v>
      </c>
      <c r="AW645" s="13" t="s">
        <v>34</v>
      </c>
      <c r="AX645" s="13" t="s">
        <v>73</v>
      </c>
      <c r="AY645" s="233" t="s">
        <v>184</v>
      </c>
    </row>
    <row r="646" s="13" customFormat="1">
      <c r="A646" s="13"/>
      <c r="B646" s="223"/>
      <c r="C646" s="224"/>
      <c r="D646" s="218" t="s">
        <v>196</v>
      </c>
      <c r="E646" s="225" t="s">
        <v>21</v>
      </c>
      <c r="F646" s="226" t="s">
        <v>1533</v>
      </c>
      <c r="G646" s="224"/>
      <c r="H646" s="227">
        <v>15.5</v>
      </c>
      <c r="I646" s="228"/>
      <c r="J646" s="224"/>
      <c r="K646" s="224"/>
      <c r="L646" s="229"/>
      <c r="M646" s="230"/>
      <c r="N646" s="231"/>
      <c r="O646" s="231"/>
      <c r="P646" s="231"/>
      <c r="Q646" s="231"/>
      <c r="R646" s="231"/>
      <c r="S646" s="231"/>
      <c r="T646" s="23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3" t="s">
        <v>196</v>
      </c>
      <c r="AU646" s="233" t="s">
        <v>83</v>
      </c>
      <c r="AV646" s="13" t="s">
        <v>83</v>
      </c>
      <c r="AW646" s="13" t="s">
        <v>34</v>
      </c>
      <c r="AX646" s="13" t="s">
        <v>73</v>
      </c>
      <c r="AY646" s="233" t="s">
        <v>184</v>
      </c>
    </row>
    <row r="647" s="13" customFormat="1">
      <c r="A647" s="13"/>
      <c r="B647" s="223"/>
      <c r="C647" s="224"/>
      <c r="D647" s="218" t="s">
        <v>196</v>
      </c>
      <c r="E647" s="225" t="s">
        <v>21</v>
      </c>
      <c r="F647" s="226" t="s">
        <v>1534</v>
      </c>
      <c r="G647" s="224"/>
      <c r="H647" s="227">
        <v>6.7000000000000002</v>
      </c>
      <c r="I647" s="228"/>
      <c r="J647" s="224"/>
      <c r="K647" s="224"/>
      <c r="L647" s="229"/>
      <c r="M647" s="230"/>
      <c r="N647" s="231"/>
      <c r="O647" s="231"/>
      <c r="P647" s="231"/>
      <c r="Q647" s="231"/>
      <c r="R647" s="231"/>
      <c r="S647" s="231"/>
      <c r="T647" s="23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33" t="s">
        <v>196</v>
      </c>
      <c r="AU647" s="233" t="s">
        <v>83</v>
      </c>
      <c r="AV647" s="13" t="s">
        <v>83</v>
      </c>
      <c r="AW647" s="13" t="s">
        <v>34</v>
      </c>
      <c r="AX647" s="13" t="s">
        <v>73</v>
      </c>
      <c r="AY647" s="233" t="s">
        <v>184</v>
      </c>
    </row>
    <row r="648" s="13" customFormat="1">
      <c r="A648" s="13"/>
      <c r="B648" s="223"/>
      <c r="C648" s="224"/>
      <c r="D648" s="218" t="s">
        <v>196</v>
      </c>
      <c r="E648" s="225" t="s">
        <v>21</v>
      </c>
      <c r="F648" s="226" t="s">
        <v>1535</v>
      </c>
      <c r="G648" s="224"/>
      <c r="H648" s="227">
        <v>52.899999999999999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3" t="s">
        <v>196</v>
      </c>
      <c r="AU648" s="233" t="s">
        <v>83</v>
      </c>
      <c r="AV648" s="13" t="s">
        <v>83</v>
      </c>
      <c r="AW648" s="13" t="s">
        <v>34</v>
      </c>
      <c r="AX648" s="13" t="s">
        <v>73</v>
      </c>
      <c r="AY648" s="233" t="s">
        <v>184</v>
      </c>
    </row>
    <row r="649" s="13" customFormat="1">
      <c r="A649" s="13"/>
      <c r="B649" s="223"/>
      <c r="C649" s="224"/>
      <c r="D649" s="218" t="s">
        <v>196</v>
      </c>
      <c r="E649" s="225" t="s">
        <v>21</v>
      </c>
      <c r="F649" s="226" t="s">
        <v>1536</v>
      </c>
      <c r="G649" s="224"/>
      <c r="H649" s="227">
        <v>38</v>
      </c>
      <c r="I649" s="228"/>
      <c r="J649" s="224"/>
      <c r="K649" s="224"/>
      <c r="L649" s="229"/>
      <c r="M649" s="230"/>
      <c r="N649" s="231"/>
      <c r="O649" s="231"/>
      <c r="P649" s="231"/>
      <c r="Q649" s="231"/>
      <c r="R649" s="231"/>
      <c r="S649" s="231"/>
      <c r="T649" s="23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3" t="s">
        <v>196</v>
      </c>
      <c r="AU649" s="233" t="s">
        <v>83</v>
      </c>
      <c r="AV649" s="13" t="s">
        <v>83</v>
      </c>
      <c r="AW649" s="13" t="s">
        <v>34</v>
      </c>
      <c r="AX649" s="13" t="s">
        <v>73</v>
      </c>
      <c r="AY649" s="233" t="s">
        <v>184</v>
      </c>
    </row>
    <row r="650" s="14" customFormat="1">
      <c r="A650" s="14"/>
      <c r="B650" s="234"/>
      <c r="C650" s="235"/>
      <c r="D650" s="218" t="s">
        <v>196</v>
      </c>
      <c r="E650" s="236" t="s">
        <v>21</v>
      </c>
      <c r="F650" s="237" t="s">
        <v>198</v>
      </c>
      <c r="G650" s="235"/>
      <c r="H650" s="238">
        <v>126.8</v>
      </c>
      <c r="I650" s="239"/>
      <c r="J650" s="235"/>
      <c r="K650" s="235"/>
      <c r="L650" s="240"/>
      <c r="M650" s="241"/>
      <c r="N650" s="242"/>
      <c r="O650" s="242"/>
      <c r="P650" s="242"/>
      <c r="Q650" s="242"/>
      <c r="R650" s="242"/>
      <c r="S650" s="242"/>
      <c r="T650" s="24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44" t="s">
        <v>196</v>
      </c>
      <c r="AU650" s="244" t="s">
        <v>83</v>
      </c>
      <c r="AV650" s="14" t="s">
        <v>183</v>
      </c>
      <c r="AW650" s="14" t="s">
        <v>34</v>
      </c>
      <c r="AX650" s="14" t="s">
        <v>81</v>
      </c>
      <c r="AY650" s="244" t="s">
        <v>184</v>
      </c>
    </row>
    <row r="651" s="2" customFormat="1" ht="24.15" customHeight="1">
      <c r="A651" s="41"/>
      <c r="B651" s="42"/>
      <c r="C651" s="205" t="s">
        <v>912</v>
      </c>
      <c r="D651" s="205" t="s">
        <v>185</v>
      </c>
      <c r="E651" s="206" t="s">
        <v>1223</v>
      </c>
      <c r="F651" s="207" t="s">
        <v>1224</v>
      </c>
      <c r="G651" s="208" t="s">
        <v>331</v>
      </c>
      <c r="H651" s="209">
        <v>126.8</v>
      </c>
      <c r="I651" s="210"/>
      <c r="J651" s="211">
        <f>ROUND(I651*H651,2)</f>
        <v>0</v>
      </c>
      <c r="K651" s="207" t="s">
        <v>219</v>
      </c>
      <c r="L651" s="47"/>
      <c r="M651" s="212" t="s">
        <v>21</v>
      </c>
      <c r="N651" s="213" t="s">
        <v>44</v>
      </c>
      <c r="O651" s="87"/>
      <c r="P651" s="214">
        <f>O651*H651</f>
        <v>0</v>
      </c>
      <c r="Q651" s="214">
        <v>9.0000000000000006E-05</v>
      </c>
      <c r="R651" s="214">
        <f>Q651*H651</f>
        <v>0.011412</v>
      </c>
      <c r="S651" s="214">
        <v>0</v>
      </c>
      <c r="T651" s="215">
        <f>S651*H651</f>
        <v>0</v>
      </c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R651" s="216" t="s">
        <v>183</v>
      </c>
      <c r="AT651" s="216" t="s">
        <v>185</v>
      </c>
      <c r="AU651" s="216" t="s">
        <v>83</v>
      </c>
      <c r="AY651" s="20" t="s">
        <v>184</v>
      </c>
      <c r="BE651" s="217">
        <f>IF(N651="základní",J651,0)</f>
        <v>0</v>
      </c>
      <c r="BF651" s="217">
        <f>IF(N651="snížená",J651,0)</f>
        <v>0</v>
      </c>
      <c r="BG651" s="217">
        <f>IF(N651="zákl. přenesená",J651,0)</f>
        <v>0</v>
      </c>
      <c r="BH651" s="217">
        <f>IF(N651="sníž. přenesená",J651,0)</f>
        <v>0</v>
      </c>
      <c r="BI651" s="217">
        <f>IF(N651="nulová",J651,0)</f>
        <v>0</v>
      </c>
      <c r="BJ651" s="20" t="s">
        <v>81</v>
      </c>
      <c r="BK651" s="217">
        <f>ROUND(I651*H651,2)</f>
        <v>0</v>
      </c>
      <c r="BL651" s="20" t="s">
        <v>183</v>
      </c>
      <c r="BM651" s="216" t="s">
        <v>1537</v>
      </c>
    </row>
    <row r="652" s="2" customFormat="1">
      <c r="A652" s="41"/>
      <c r="B652" s="42"/>
      <c r="C652" s="43"/>
      <c r="D652" s="218" t="s">
        <v>191</v>
      </c>
      <c r="E652" s="43"/>
      <c r="F652" s="219" t="s">
        <v>1226</v>
      </c>
      <c r="G652" s="43"/>
      <c r="H652" s="43"/>
      <c r="I652" s="220"/>
      <c r="J652" s="43"/>
      <c r="K652" s="43"/>
      <c r="L652" s="47"/>
      <c r="M652" s="221"/>
      <c r="N652" s="222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191</v>
      </c>
      <c r="AU652" s="20" t="s">
        <v>83</v>
      </c>
    </row>
    <row r="653" s="2" customFormat="1">
      <c r="A653" s="41"/>
      <c r="B653" s="42"/>
      <c r="C653" s="43"/>
      <c r="D653" s="247" t="s">
        <v>221</v>
      </c>
      <c r="E653" s="43"/>
      <c r="F653" s="248" t="s">
        <v>1227</v>
      </c>
      <c r="G653" s="43"/>
      <c r="H653" s="43"/>
      <c r="I653" s="220"/>
      <c r="J653" s="43"/>
      <c r="K653" s="43"/>
      <c r="L653" s="47"/>
      <c r="M653" s="221"/>
      <c r="N653" s="222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221</v>
      </c>
      <c r="AU653" s="20" t="s">
        <v>83</v>
      </c>
    </row>
    <row r="654" s="13" customFormat="1">
      <c r="A654" s="13"/>
      <c r="B654" s="223"/>
      <c r="C654" s="224"/>
      <c r="D654" s="218" t="s">
        <v>196</v>
      </c>
      <c r="E654" s="225" t="s">
        <v>21</v>
      </c>
      <c r="F654" s="226" t="s">
        <v>1538</v>
      </c>
      <c r="G654" s="224"/>
      <c r="H654" s="227">
        <v>126.8</v>
      </c>
      <c r="I654" s="228"/>
      <c r="J654" s="224"/>
      <c r="K654" s="224"/>
      <c r="L654" s="229"/>
      <c r="M654" s="230"/>
      <c r="N654" s="231"/>
      <c r="O654" s="231"/>
      <c r="P654" s="231"/>
      <c r="Q654" s="231"/>
      <c r="R654" s="231"/>
      <c r="S654" s="231"/>
      <c r="T654" s="23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33" t="s">
        <v>196</v>
      </c>
      <c r="AU654" s="233" t="s">
        <v>83</v>
      </c>
      <c r="AV654" s="13" t="s">
        <v>83</v>
      </c>
      <c r="AW654" s="13" t="s">
        <v>34</v>
      </c>
      <c r="AX654" s="13" t="s">
        <v>73</v>
      </c>
      <c r="AY654" s="233" t="s">
        <v>184</v>
      </c>
    </row>
    <row r="655" s="14" customFormat="1">
      <c r="A655" s="14"/>
      <c r="B655" s="234"/>
      <c r="C655" s="235"/>
      <c r="D655" s="218" t="s">
        <v>196</v>
      </c>
      <c r="E655" s="236" t="s">
        <v>21</v>
      </c>
      <c r="F655" s="237" t="s">
        <v>198</v>
      </c>
      <c r="G655" s="235"/>
      <c r="H655" s="238">
        <v>126.8</v>
      </c>
      <c r="I655" s="239"/>
      <c r="J655" s="235"/>
      <c r="K655" s="235"/>
      <c r="L655" s="240"/>
      <c r="M655" s="241"/>
      <c r="N655" s="242"/>
      <c r="O655" s="242"/>
      <c r="P655" s="242"/>
      <c r="Q655" s="242"/>
      <c r="R655" s="242"/>
      <c r="S655" s="242"/>
      <c r="T655" s="243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44" t="s">
        <v>196</v>
      </c>
      <c r="AU655" s="244" t="s">
        <v>83</v>
      </c>
      <c r="AV655" s="14" t="s">
        <v>183</v>
      </c>
      <c r="AW655" s="14" t="s">
        <v>34</v>
      </c>
      <c r="AX655" s="14" t="s">
        <v>81</v>
      </c>
      <c r="AY655" s="244" t="s">
        <v>184</v>
      </c>
    </row>
    <row r="656" s="2" customFormat="1" ht="33" customHeight="1">
      <c r="A656" s="41"/>
      <c r="B656" s="42"/>
      <c r="C656" s="205" t="s">
        <v>921</v>
      </c>
      <c r="D656" s="205" t="s">
        <v>185</v>
      </c>
      <c r="E656" s="206" t="s">
        <v>845</v>
      </c>
      <c r="F656" s="207" t="s">
        <v>846</v>
      </c>
      <c r="G656" s="208" t="s">
        <v>320</v>
      </c>
      <c r="H656" s="209">
        <v>37</v>
      </c>
      <c r="I656" s="210"/>
      <c r="J656" s="211">
        <f>ROUND(I656*H656,2)</f>
        <v>0</v>
      </c>
      <c r="K656" s="207" t="s">
        <v>219</v>
      </c>
      <c r="L656" s="47"/>
      <c r="M656" s="212" t="s">
        <v>21</v>
      </c>
      <c r="N656" s="213" t="s">
        <v>44</v>
      </c>
      <c r="O656" s="87"/>
      <c r="P656" s="214">
        <f>O656*H656</f>
        <v>0</v>
      </c>
      <c r="Q656" s="214">
        <v>1.61679</v>
      </c>
      <c r="R656" s="214">
        <f>Q656*H656</f>
        <v>59.82123</v>
      </c>
      <c r="S656" s="214">
        <v>0</v>
      </c>
      <c r="T656" s="215">
        <f>S656*H656</f>
        <v>0</v>
      </c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R656" s="216" t="s">
        <v>183</v>
      </c>
      <c r="AT656" s="216" t="s">
        <v>185</v>
      </c>
      <c r="AU656" s="216" t="s">
        <v>83</v>
      </c>
      <c r="AY656" s="20" t="s">
        <v>184</v>
      </c>
      <c r="BE656" s="217">
        <f>IF(N656="základní",J656,0)</f>
        <v>0</v>
      </c>
      <c r="BF656" s="217">
        <f>IF(N656="snížená",J656,0)</f>
        <v>0</v>
      </c>
      <c r="BG656" s="217">
        <f>IF(N656="zákl. přenesená",J656,0)</f>
        <v>0</v>
      </c>
      <c r="BH656" s="217">
        <f>IF(N656="sníž. přenesená",J656,0)</f>
        <v>0</v>
      </c>
      <c r="BI656" s="217">
        <f>IF(N656="nulová",J656,0)</f>
        <v>0</v>
      </c>
      <c r="BJ656" s="20" t="s">
        <v>81</v>
      </c>
      <c r="BK656" s="217">
        <f>ROUND(I656*H656,2)</f>
        <v>0</v>
      </c>
      <c r="BL656" s="20" t="s">
        <v>183</v>
      </c>
      <c r="BM656" s="216" t="s">
        <v>1539</v>
      </c>
    </row>
    <row r="657" s="2" customFormat="1">
      <c r="A657" s="41"/>
      <c r="B657" s="42"/>
      <c r="C657" s="43"/>
      <c r="D657" s="218" t="s">
        <v>191</v>
      </c>
      <c r="E657" s="43"/>
      <c r="F657" s="219" t="s">
        <v>848</v>
      </c>
      <c r="G657" s="43"/>
      <c r="H657" s="43"/>
      <c r="I657" s="220"/>
      <c r="J657" s="43"/>
      <c r="K657" s="43"/>
      <c r="L657" s="47"/>
      <c r="M657" s="221"/>
      <c r="N657" s="222"/>
      <c r="O657" s="87"/>
      <c r="P657" s="87"/>
      <c r="Q657" s="87"/>
      <c r="R657" s="87"/>
      <c r="S657" s="87"/>
      <c r="T657" s="88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T657" s="20" t="s">
        <v>191</v>
      </c>
      <c r="AU657" s="20" t="s">
        <v>83</v>
      </c>
    </row>
    <row r="658" s="2" customFormat="1">
      <c r="A658" s="41"/>
      <c r="B658" s="42"/>
      <c r="C658" s="43"/>
      <c r="D658" s="247" t="s">
        <v>221</v>
      </c>
      <c r="E658" s="43"/>
      <c r="F658" s="248" t="s">
        <v>849</v>
      </c>
      <c r="G658" s="43"/>
      <c r="H658" s="43"/>
      <c r="I658" s="220"/>
      <c r="J658" s="43"/>
      <c r="K658" s="43"/>
      <c r="L658" s="47"/>
      <c r="M658" s="221"/>
      <c r="N658" s="222"/>
      <c r="O658" s="87"/>
      <c r="P658" s="87"/>
      <c r="Q658" s="87"/>
      <c r="R658" s="87"/>
      <c r="S658" s="87"/>
      <c r="T658" s="88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T658" s="20" t="s">
        <v>221</v>
      </c>
      <c r="AU658" s="20" t="s">
        <v>83</v>
      </c>
    </row>
    <row r="659" s="13" customFormat="1">
      <c r="A659" s="13"/>
      <c r="B659" s="223"/>
      <c r="C659" s="224"/>
      <c r="D659" s="218" t="s">
        <v>196</v>
      </c>
      <c r="E659" s="225" t="s">
        <v>21</v>
      </c>
      <c r="F659" s="226" t="s">
        <v>1540</v>
      </c>
      <c r="G659" s="224"/>
      <c r="H659" s="227">
        <v>37</v>
      </c>
      <c r="I659" s="228"/>
      <c r="J659" s="224"/>
      <c r="K659" s="224"/>
      <c r="L659" s="229"/>
      <c r="M659" s="230"/>
      <c r="N659" s="231"/>
      <c r="O659" s="231"/>
      <c r="P659" s="231"/>
      <c r="Q659" s="231"/>
      <c r="R659" s="231"/>
      <c r="S659" s="231"/>
      <c r="T659" s="23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3" t="s">
        <v>196</v>
      </c>
      <c r="AU659" s="233" t="s">
        <v>83</v>
      </c>
      <c r="AV659" s="13" t="s">
        <v>83</v>
      </c>
      <c r="AW659" s="13" t="s">
        <v>34</v>
      </c>
      <c r="AX659" s="13" t="s">
        <v>73</v>
      </c>
      <c r="AY659" s="233" t="s">
        <v>184</v>
      </c>
    </row>
    <row r="660" s="14" customFormat="1">
      <c r="A660" s="14"/>
      <c r="B660" s="234"/>
      <c r="C660" s="235"/>
      <c r="D660" s="218" t="s">
        <v>196</v>
      </c>
      <c r="E660" s="236" t="s">
        <v>21</v>
      </c>
      <c r="F660" s="237" t="s">
        <v>198</v>
      </c>
      <c r="G660" s="235"/>
      <c r="H660" s="238">
        <v>37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44" t="s">
        <v>196</v>
      </c>
      <c r="AU660" s="244" t="s">
        <v>83</v>
      </c>
      <c r="AV660" s="14" t="s">
        <v>183</v>
      </c>
      <c r="AW660" s="14" t="s">
        <v>34</v>
      </c>
      <c r="AX660" s="14" t="s">
        <v>81</v>
      </c>
      <c r="AY660" s="244" t="s">
        <v>184</v>
      </c>
    </row>
    <row r="661" s="2" customFormat="1" ht="24.15" customHeight="1">
      <c r="A661" s="41"/>
      <c r="B661" s="42"/>
      <c r="C661" s="205" t="s">
        <v>1238</v>
      </c>
      <c r="D661" s="205" t="s">
        <v>185</v>
      </c>
      <c r="E661" s="206" t="s">
        <v>1541</v>
      </c>
      <c r="F661" s="207" t="s">
        <v>1542</v>
      </c>
      <c r="G661" s="208" t="s">
        <v>331</v>
      </c>
      <c r="H661" s="209">
        <v>38.5</v>
      </c>
      <c r="I661" s="210"/>
      <c r="J661" s="211">
        <f>ROUND(I661*H661,2)</f>
        <v>0</v>
      </c>
      <c r="K661" s="207" t="s">
        <v>219</v>
      </c>
      <c r="L661" s="47"/>
      <c r="M661" s="212" t="s">
        <v>21</v>
      </c>
      <c r="N661" s="213" t="s">
        <v>44</v>
      </c>
      <c r="O661" s="87"/>
      <c r="P661" s="214">
        <f>O661*H661</f>
        <v>0</v>
      </c>
      <c r="Q661" s="214">
        <v>0.29221000000000003</v>
      </c>
      <c r="R661" s="214">
        <f>Q661*H661</f>
        <v>11.250085</v>
      </c>
      <c r="S661" s="214">
        <v>0</v>
      </c>
      <c r="T661" s="215">
        <f>S661*H661</f>
        <v>0</v>
      </c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R661" s="216" t="s">
        <v>183</v>
      </c>
      <c r="AT661" s="216" t="s">
        <v>185</v>
      </c>
      <c r="AU661" s="216" t="s">
        <v>83</v>
      </c>
      <c r="AY661" s="20" t="s">
        <v>184</v>
      </c>
      <c r="BE661" s="217">
        <f>IF(N661="základní",J661,0)</f>
        <v>0</v>
      </c>
      <c r="BF661" s="217">
        <f>IF(N661="snížená",J661,0)</f>
        <v>0</v>
      </c>
      <c r="BG661" s="217">
        <f>IF(N661="zákl. přenesená",J661,0)</f>
        <v>0</v>
      </c>
      <c r="BH661" s="217">
        <f>IF(N661="sníž. přenesená",J661,0)</f>
        <v>0</v>
      </c>
      <c r="BI661" s="217">
        <f>IF(N661="nulová",J661,0)</f>
        <v>0</v>
      </c>
      <c r="BJ661" s="20" t="s">
        <v>81</v>
      </c>
      <c r="BK661" s="217">
        <f>ROUND(I661*H661,2)</f>
        <v>0</v>
      </c>
      <c r="BL661" s="20" t="s">
        <v>183</v>
      </c>
      <c r="BM661" s="216" t="s">
        <v>1543</v>
      </c>
    </row>
    <row r="662" s="2" customFormat="1">
      <c r="A662" s="41"/>
      <c r="B662" s="42"/>
      <c r="C662" s="43"/>
      <c r="D662" s="218" t="s">
        <v>191</v>
      </c>
      <c r="E662" s="43"/>
      <c r="F662" s="219" t="s">
        <v>1544</v>
      </c>
      <c r="G662" s="43"/>
      <c r="H662" s="43"/>
      <c r="I662" s="220"/>
      <c r="J662" s="43"/>
      <c r="K662" s="43"/>
      <c r="L662" s="47"/>
      <c r="M662" s="221"/>
      <c r="N662" s="222"/>
      <c r="O662" s="87"/>
      <c r="P662" s="87"/>
      <c r="Q662" s="87"/>
      <c r="R662" s="87"/>
      <c r="S662" s="87"/>
      <c r="T662" s="88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T662" s="20" t="s">
        <v>191</v>
      </c>
      <c r="AU662" s="20" t="s">
        <v>83</v>
      </c>
    </row>
    <row r="663" s="2" customFormat="1">
      <c r="A663" s="41"/>
      <c r="B663" s="42"/>
      <c r="C663" s="43"/>
      <c r="D663" s="247" t="s">
        <v>221</v>
      </c>
      <c r="E663" s="43"/>
      <c r="F663" s="248" t="s">
        <v>1545</v>
      </c>
      <c r="G663" s="43"/>
      <c r="H663" s="43"/>
      <c r="I663" s="220"/>
      <c r="J663" s="43"/>
      <c r="K663" s="43"/>
      <c r="L663" s="47"/>
      <c r="M663" s="221"/>
      <c r="N663" s="222"/>
      <c r="O663" s="87"/>
      <c r="P663" s="87"/>
      <c r="Q663" s="87"/>
      <c r="R663" s="87"/>
      <c r="S663" s="87"/>
      <c r="T663" s="88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20" t="s">
        <v>221</v>
      </c>
      <c r="AU663" s="20" t="s">
        <v>83</v>
      </c>
    </row>
    <row r="664" s="13" customFormat="1">
      <c r="A664" s="13"/>
      <c r="B664" s="223"/>
      <c r="C664" s="224"/>
      <c r="D664" s="218" t="s">
        <v>196</v>
      </c>
      <c r="E664" s="225" t="s">
        <v>21</v>
      </c>
      <c r="F664" s="226" t="s">
        <v>1546</v>
      </c>
      <c r="G664" s="224"/>
      <c r="H664" s="227">
        <v>4</v>
      </c>
      <c r="I664" s="228"/>
      <c r="J664" s="224"/>
      <c r="K664" s="224"/>
      <c r="L664" s="229"/>
      <c r="M664" s="230"/>
      <c r="N664" s="231"/>
      <c r="O664" s="231"/>
      <c r="P664" s="231"/>
      <c r="Q664" s="231"/>
      <c r="R664" s="231"/>
      <c r="S664" s="231"/>
      <c r="T664" s="23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33" t="s">
        <v>196</v>
      </c>
      <c r="AU664" s="233" t="s">
        <v>83</v>
      </c>
      <c r="AV664" s="13" t="s">
        <v>83</v>
      </c>
      <c r="AW664" s="13" t="s">
        <v>34</v>
      </c>
      <c r="AX664" s="13" t="s">
        <v>73</v>
      </c>
      <c r="AY664" s="233" t="s">
        <v>184</v>
      </c>
    </row>
    <row r="665" s="13" customFormat="1">
      <c r="A665" s="13"/>
      <c r="B665" s="223"/>
      <c r="C665" s="224"/>
      <c r="D665" s="218" t="s">
        <v>196</v>
      </c>
      <c r="E665" s="225" t="s">
        <v>21</v>
      </c>
      <c r="F665" s="226" t="s">
        <v>1547</v>
      </c>
      <c r="G665" s="224"/>
      <c r="H665" s="227">
        <v>12</v>
      </c>
      <c r="I665" s="228"/>
      <c r="J665" s="224"/>
      <c r="K665" s="224"/>
      <c r="L665" s="229"/>
      <c r="M665" s="230"/>
      <c r="N665" s="231"/>
      <c r="O665" s="231"/>
      <c r="P665" s="231"/>
      <c r="Q665" s="231"/>
      <c r="R665" s="231"/>
      <c r="S665" s="231"/>
      <c r="T665" s="23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33" t="s">
        <v>196</v>
      </c>
      <c r="AU665" s="233" t="s">
        <v>83</v>
      </c>
      <c r="AV665" s="13" t="s">
        <v>83</v>
      </c>
      <c r="AW665" s="13" t="s">
        <v>34</v>
      </c>
      <c r="AX665" s="13" t="s">
        <v>73</v>
      </c>
      <c r="AY665" s="233" t="s">
        <v>184</v>
      </c>
    </row>
    <row r="666" s="13" customFormat="1">
      <c r="A666" s="13"/>
      <c r="B666" s="223"/>
      <c r="C666" s="224"/>
      <c r="D666" s="218" t="s">
        <v>196</v>
      </c>
      <c r="E666" s="225" t="s">
        <v>21</v>
      </c>
      <c r="F666" s="226" t="s">
        <v>1548</v>
      </c>
      <c r="G666" s="224"/>
      <c r="H666" s="227">
        <v>5.5</v>
      </c>
      <c r="I666" s="228"/>
      <c r="J666" s="224"/>
      <c r="K666" s="224"/>
      <c r="L666" s="229"/>
      <c r="M666" s="230"/>
      <c r="N666" s="231"/>
      <c r="O666" s="231"/>
      <c r="P666" s="231"/>
      <c r="Q666" s="231"/>
      <c r="R666" s="231"/>
      <c r="S666" s="231"/>
      <c r="T666" s="23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33" t="s">
        <v>196</v>
      </c>
      <c r="AU666" s="233" t="s">
        <v>83</v>
      </c>
      <c r="AV666" s="13" t="s">
        <v>83</v>
      </c>
      <c r="AW666" s="13" t="s">
        <v>34</v>
      </c>
      <c r="AX666" s="13" t="s">
        <v>73</v>
      </c>
      <c r="AY666" s="233" t="s">
        <v>184</v>
      </c>
    </row>
    <row r="667" s="13" customFormat="1">
      <c r="A667" s="13"/>
      <c r="B667" s="223"/>
      <c r="C667" s="224"/>
      <c r="D667" s="218" t="s">
        <v>196</v>
      </c>
      <c r="E667" s="225" t="s">
        <v>21</v>
      </c>
      <c r="F667" s="226" t="s">
        <v>1549</v>
      </c>
      <c r="G667" s="224"/>
      <c r="H667" s="227">
        <v>4</v>
      </c>
      <c r="I667" s="228"/>
      <c r="J667" s="224"/>
      <c r="K667" s="224"/>
      <c r="L667" s="229"/>
      <c r="M667" s="230"/>
      <c r="N667" s="231"/>
      <c r="O667" s="231"/>
      <c r="P667" s="231"/>
      <c r="Q667" s="231"/>
      <c r="R667" s="231"/>
      <c r="S667" s="231"/>
      <c r="T667" s="23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3" t="s">
        <v>196</v>
      </c>
      <c r="AU667" s="233" t="s">
        <v>83</v>
      </c>
      <c r="AV667" s="13" t="s">
        <v>83</v>
      </c>
      <c r="AW667" s="13" t="s">
        <v>34</v>
      </c>
      <c r="AX667" s="13" t="s">
        <v>73</v>
      </c>
      <c r="AY667" s="233" t="s">
        <v>184</v>
      </c>
    </row>
    <row r="668" s="13" customFormat="1">
      <c r="A668" s="13"/>
      <c r="B668" s="223"/>
      <c r="C668" s="224"/>
      <c r="D668" s="218" t="s">
        <v>196</v>
      </c>
      <c r="E668" s="225" t="s">
        <v>21</v>
      </c>
      <c r="F668" s="226" t="s">
        <v>1550</v>
      </c>
      <c r="G668" s="224"/>
      <c r="H668" s="227">
        <v>13</v>
      </c>
      <c r="I668" s="228"/>
      <c r="J668" s="224"/>
      <c r="K668" s="224"/>
      <c r="L668" s="229"/>
      <c r="M668" s="230"/>
      <c r="N668" s="231"/>
      <c r="O668" s="231"/>
      <c r="P668" s="231"/>
      <c r="Q668" s="231"/>
      <c r="R668" s="231"/>
      <c r="S668" s="231"/>
      <c r="T668" s="23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33" t="s">
        <v>196</v>
      </c>
      <c r="AU668" s="233" t="s">
        <v>83</v>
      </c>
      <c r="AV668" s="13" t="s">
        <v>83</v>
      </c>
      <c r="AW668" s="13" t="s">
        <v>34</v>
      </c>
      <c r="AX668" s="13" t="s">
        <v>73</v>
      </c>
      <c r="AY668" s="233" t="s">
        <v>184</v>
      </c>
    </row>
    <row r="669" s="14" customFormat="1">
      <c r="A669" s="14"/>
      <c r="B669" s="234"/>
      <c r="C669" s="235"/>
      <c r="D669" s="218" t="s">
        <v>196</v>
      </c>
      <c r="E669" s="236" t="s">
        <v>21</v>
      </c>
      <c r="F669" s="237" t="s">
        <v>198</v>
      </c>
      <c r="G669" s="235"/>
      <c r="H669" s="238">
        <v>38.5</v>
      </c>
      <c r="I669" s="239"/>
      <c r="J669" s="235"/>
      <c r="K669" s="235"/>
      <c r="L669" s="240"/>
      <c r="M669" s="241"/>
      <c r="N669" s="242"/>
      <c r="O669" s="242"/>
      <c r="P669" s="242"/>
      <c r="Q669" s="242"/>
      <c r="R669" s="242"/>
      <c r="S669" s="242"/>
      <c r="T669" s="24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44" t="s">
        <v>196</v>
      </c>
      <c r="AU669" s="244" t="s">
        <v>83</v>
      </c>
      <c r="AV669" s="14" t="s">
        <v>183</v>
      </c>
      <c r="AW669" s="14" t="s">
        <v>34</v>
      </c>
      <c r="AX669" s="14" t="s">
        <v>81</v>
      </c>
      <c r="AY669" s="244" t="s">
        <v>184</v>
      </c>
    </row>
    <row r="670" s="2" customFormat="1" ht="24.15" customHeight="1">
      <c r="A670" s="41"/>
      <c r="B670" s="42"/>
      <c r="C670" s="262" t="s">
        <v>1241</v>
      </c>
      <c r="D670" s="262" t="s">
        <v>744</v>
      </c>
      <c r="E670" s="263" t="s">
        <v>1551</v>
      </c>
      <c r="F670" s="264" t="s">
        <v>1552</v>
      </c>
      <c r="G670" s="265" t="s">
        <v>331</v>
      </c>
      <c r="H670" s="266">
        <v>4</v>
      </c>
      <c r="I670" s="267"/>
      <c r="J670" s="268">
        <f>ROUND(I670*H670,2)</f>
        <v>0</v>
      </c>
      <c r="K670" s="264" t="s">
        <v>219</v>
      </c>
      <c r="L670" s="269"/>
      <c r="M670" s="270" t="s">
        <v>21</v>
      </c>
      <c r="N670" s="271" t="s">
        <v>44</v>
      </c>
      <c r="O670" s="87"/>
      <c r="P670" s="214">
        <f>O670*H670</f>
        <v>0</v>
      </c>
      <c r="Q670" s="214">
        <v>0.032800000000000003</v>
      </c>
      <c r="R670" s="214">
        <f>Q670*H670</f>
        <v>0.13120000000000001</v>
      </c>
      <c r="S670" s="214">
        <v>0</v>
      </c>
      <c r="T670" s="215">
        <f>S670*H670</f>
        <v>0</v>
      </c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R670" s="216" t="s">
        <v>229</v>
      </c>
      <c r="AT670" s="216" t="s">
        <v>744</v>
      </c>
      <c r="AU670" s="216" t="s">
        <v>83</v>
      </c>
      <c r="AY670" s="20" t="s">
        <v>184</v>
      </c>
      <c r="BE670" s="217">
        <f>IF(N670="základní",J670,0)</f>
        <v>0</v>
      </c>
      <c r="BF670" s="217">
        <f>IF(N670="snížená",J670,0)</f>
        <v>0</v>
      </c>
      <c r="BG670" s="217">
        <f>IF(N670="zákl. přenesená",J670,0)</f>
        <v>0</v>
      </c>
      <c r="BH670" s="217">
        <f>IF(N670="sníž. přenesená",J670,0)</f>
        <v>0</v>
      </c>
      <c r="BI670" s="217">
        <f>IF(N670="nulová",J670,0)</f>
        <v>0</v>
      </c>
      <c r="BJ670" s="20" t="s">
        <v>81</v>
      </c>
      <c r="BK670" s="217">
        <f>ROUND(I670*H670,2)</f>
        <v>0</v>
      </c>
      <c r="BL670" s="20" t="s">
        <v>183</v>
      </c>
      <c r="BM670" s="216" t="s">
        <v>1553</v>
      </c>
    </row>
    <row r="671" s="2" customFormat="1">
      <c r="A671" s="41"/>
      <c r="B671" s="42"/>
      <c r="C671" s="43"/>
      <c r="D671" s="218" t="s">
        <v>191</v>
      </c>
      <c r="E671" s="43"/>
      <c r="F671" s="219" t="s">
        <v>1552</v>
      </c>
      <c r="G671" s="43"/>
      <c r="H671" s="43"/>
      <c r="I671" s="220"/>
      <c r="J671" s="43"/>
      <c r="K671" s="43"/>
      <c r="L671" s="47"/>
      <c r="M671" s="221"/>
      <c r="N671" s="222"/>
      <c r="O671" s="87"/>
      <c r="P671" s="87"/>
      <c r="Q671" s="87"/>
      <c r="R671" s="87"/>
      <c r="S671" s="87"/>
      <c r="T671" s="88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T671" s="20" t="s">
        <v>191</v>
      </c>
      <c r="AU671" s="20" t="s">
        <v>83</v>
      </c>
    </row>
    <row r="672" s="15" customFormat="1">
      <c r="A672" s="15"/>
      <c r="B672" s="249"/>
      <c r="C672" s="250"/>
      <c r="D672" s="218" t="s">
        <v>196</v>
      </c>
      <c r="E672" s="251" t="s">
        <v>21</v>
      </c>
      <c r="F672" s="252" t="s">
        <v>1554</v>
      </c>
      <c r="G672" s="250"/>
      <c r="H672" s="251" t="s">
        <v>21</v>
      </c>
      <c r="I672" s="253"/>
      <c r="J672" s="250"/>
      <c r="K672" s="250"/>
      <c r="L672" s="254"/>
      <c r="M672" s="255"/>
      <c r="N672" s="256"/>
      <c r="O672" s="256"/>
      <c r="P672" s="256"/>
      <c r="Q672" s="256"/>
      <c r="R672" s="256"/>
      <c r="S672" s="256"/>
      <c r="T672" s="257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58" t="s">
        <v>196</v>
      </c>
      <c r="AU672" s="258" t="s">
        <v>83</v>
      </c>
      <c r="AV672" s="15" t="s">
        <v>81</v>
      </c>
      <c r="AW672" s="15" t="s">
        <v>34</v>
      </c>
      <c r="AX672" s="15" t="s">
        <v>73</v>
      </c>
      <c r="AY672" s="258" t="s">
        <v>184</v>
      </c>
    </row>
    <row r="673" s="13" customFormat="1">
      <c r="A673" s="13"/>
      <c r="B673" s="223"/>
      <c r="C673" s="224"/>
      <c r="D673" s="218" t="s">
        <v>196</v>
      </c>
      <c r="E673" s="225" t="s">
        <v>21</v>
      </c>
      <c r="F673" s="226" t="s">
        <v>1555</v>
      </c>
      <c r="G673" s="224"/>
      <c r="H673" s="227">
        <v>4</v>
      </c>
      <c r="I673" s="228"/>
      <c r="J673" s="224"/>
      <c r="K673" s="224"/>
      <c r="L673" s="229"/>
      <c r="M673" s="230"/>
      <c r="N673" s="231"/>
      <c r="O673" s="231"/>
      <c r="P673" s="231"/>
      <c r="Q673" s="231"/>
      <c r="R673" s="231"/>
      <c r="S673" s="231"/>
      <c r="T673" s="23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33" t="s">
        <v>196</v>
      </c>
      <c r="AU673" s="233" t="s">
        <v>83</v>
      </c>
      <c r="AV673" s="13" t="s">
        <v>83</v>
      </c>
      <c r="AW673" s="13" t="s">
        <v>34</v>
      </c>
      <c r="AX673" s="13" t="s">
        <v>73</v>
      </c>
      <c r="AY673" s="233" t="s">
        <v>184</v>
      </c>
    </row>
    <row r="674" s="14" customFormat="1">
      <c r="A674" s="14"/>
      <c r="B674" s="234"/>
      <c r="C674" s="235"/>
      <c r="D674" s="218" t="s">
        <v>196</v>
      </c>
      <c r="E674" s="236" t="s">
        <v>21</v>
      </c>
      <c r="F674" s="237" t="s">
        <v>198</v>
      </c>
      <c r="G674" s="235"/>
      <c r="H674" s="238">
        <v>4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44" t="s">
        <v>196</v>
      </c>
      <c r="AU674" s="244" t="s">
        <v>83</v>
      </c>
      <c r="AV674" s="14" t="s">
        <v>183</v>
      </c>
      <c r="AW674" s="14" t="s">
        <v>34</v>
      </c>
      <c r="AX674" s="14" t="s">
        <v>81</v>
      </c>
      <c r="AY674" s="244" t="s">
        <v>184</v>
      </c>
    </row>
    <row r="675" s="2" customFormat="1" ht="33" customHeight="1">
      <c r="A675" s="41"/>
      <c r="B675" s="42"/>
      <c r="C675" s="262" t="s">
        <v>1244</v>
      </c>
      <c r="D675" s="262" t="s">
        <v>744</v>
      </c>
      <c r="E675" s="263" t="s">
        <v>1556</v>
      </c>
      <c r="F675" s="264" t="s">
        <v>1557</v>
      </c>
      <c r="G675" s="265" t="s">
        <v>320</v>
      </c>
      <c r="H675" s="266">
        <v>2</v>
      </c>
      <c r="I675" s="267"/>
      <c r="J675" s="268">
        <f>ROUND(I675*H675,2)</f>
        <v>0</v>
      </c>
      <c r="K675" s="264" t="s">
        <v>219</v>
      </c>
      <c r="L675" s="269"/>
      <c r="M675" s="270" t="s">
        <v>21</v>
      </c>
      <c r="N675" s="271" t="s">
        <v>44</v>
      </c>
      <c r="O675" s="87"/>
      <c r="P675" s="214">
        <f>O675*H675</f>
        <v>0</v>
      </c>
      <c r="Q675" s="214">
        <v>0.028000000000000001</v>
      </c>
      <c r="R675" s="214">
        <f>Q675*H675</f>
        <v>0.056000000000000001</v>
      </c>
      <c r="S675" s="214">
        <v>0</v>
      </c>
      <c r="T675" s="215">
        <f>S675*H675</f>
        <v>0</v>
      </c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R675" s="216" t="s">
        <v>229</v>
      </c>
      <c r="AT675" s="216" t="s">
        <v>744</v>
      </c>
      <c r="AU675" s="216" t="s">
        <v>83</v>
      </c>
      <c r="AY675" s="20" t="s">
        <v>184</v>
      </c>
      <c r="BE675" s="217">
        <f>IF(N675="základní",J675,0)</f>
        <v>0</v>
      </c>
      <c r="BF675" s="217">
        <f>IF(N675="snížená",J675,0)</f>
        <v>0</v>
      </c>
      <c r="BG675" s="217">
        <f>IF(N675="zákl. přenesená",J675,0)</f>
        <v>0</v>
      </c>
      <c r="BH675" s="217">
        <f>IF(N675="sníž. přenesená",J675,0)</f>
        <v>0</v>
      </c>
      <c r="BI675" s="217">
        <f>IF(N675="nulová",J675,0)</f>
        <v>0</v>
      </c>
      <c r="BJ675" s="20" t="s">
        <v>81</v>
      </c>
      <c r="BK675" s="217">
        <f>ROUND(I675*H675,2)</f>
        <v>0</v>
      </c>
      <c r="BL675" s="20" t="s">
        <v>183</v>
      </c>
      <c r="BM675" s="216" t="s">
        <v>1558</v>
      </c>
    </row>
    <row r="676" s="2" customFormat="1">
      <c r="A676" s="41"/>
      <c r="B676" s="42"/>
      <c r="C676" s="43"/>
      <c r="D676" s="218" t="s">
        <v>191</v>
      </c>
      <c r="E676" s="43"/>
      <c r="F676" s="219" t="s">
        <v>1557</v>
      </c>
      <c r="G676" s="43"/>
      <c r="H676" s="43"/>
      <c r="I676" s="220"/>
      <c r="J676" s="43"/>
      <c r="K676" s="43"/>
      <c r="L676" s="47"/>
      <c r="M676" s="221"/>
      <c r="N676" s="222"/>
      <c r="O676" s="87"/>
      <c r="P676" s="87"/>
      <c r="Q676" s="87"/>
      <c r="R676" s="87"/>
      <c r="S676" s="87"/>
      <c r="T676" s="88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T676" s="20" t="s">
        <v>191</v>
      </c>
      <c r="AU676" s="20" t="s">
        <v>83</v>
      </c>
    </row>
    <row r="677" s="13" customFormat="1">
      <c r="A677" s="13"/>
      <c r="B677" s="223"/>
      <c r="C677" s="224"/>
      <c r="D677" s="218" t="s">
        <v>196</v>
      </c>
      <c r="E677" s="225" t="s">
        <v>21</v>
      </c>
      <c r="F677" s="226" t="s">
        <v>1559</v>
      </c>
      <c r="G677" s="224"/>
      <c r="H677" s="227">
        <v>2</v>
      </c>
      <c r="I677" s="228"/>
      <c r="J677" s="224"/>
      <c r="K677" s="224"/>
      <c r="L677" s="229"/>
      <c r="M677" s="230"/>
      <c r="N677" s="231"/>
      <c r="O677" s="231"/>
      <c r="P677" s="231"/>
      <c r="Q677" s="231"/>
      <c r="R677" s="231"/>
      <c r="S677" s="231"/>
      <c r="T677" s="23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33" t="s">
        <v>196</v>
      </c>
      <c r="AU677" s="233" t="s">
        <v>83</v>
      </c>
      <c r="AV677" s="13" t="s">
        <v>83</v>
      </c>
      <c r="AW677" s="13" t="s">
        <v>34</v>
      </c>
      <c r="AX677" s="13" t="s">
        <v>73</v>
      </c>
      <c r="AY677" s="233" t="s">
        <v>184</v>
      </c>
    </row>
    <row r="678" s="14" customFormat="1">
      <c r="A678" s="14"/>
      <c r="B678" s="234"/>
      <c r="C678" s="235"/>
      <c r="D678" s="218" t="s">
        <v>196</v>
      </c>
      <c r="E678" s="236" t="s">
        <v>21</v>
      </c>
      <c r="F678" s="237" t="s">
        <v>198</v>
      </c>
      <c r="G678" s="235"/>
      <c r="H678" s="238">
        <v>2</v>
      </c>
      <c r="I678" s="239"/>
      <c r="J678" s="235"/>
      <c r="K678" s="235"/>
      <c r="L678" s="240"/>
      <c r="M678" s="241"/>
      <c r="N678" s="242"/>
      <c r="O678" s="242"/>
      <c r="P678" s="242"/>
      <c r="Q678" s="242"/>
      <c r="R678" s="242"/>
      <c r="S678" s="242"/>
      <c r="T678" s="24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44" t="s">
        <v>196</v>
      </c>
      <c r="AU678" s="244" t="s">
        <v>83</v>
      </c>
      <c r="AV678" s="14" t="s">
        <v>183</v>
      </c>
      <c r="AW678" s="14" t="s">
        <v>34</v>
      </c>
      <c r="AX678" s="14" t="s">
        <v>81</v>
      </c>
      <c r="AY678" s="244" t="s">
        <v>184</v>
      </c>
    </row>
    <row r="679" s="2" customFormat="1" ht="24.15" customHeight="1">
      <c r="A679" s="41"/>
      <c r="B679" s="42"/>
      <c r="C679" s="262" t="s">
        <v>1247</v>
      </c>
      <c r="D679" s="262" t="s">
        <v>744</v>
      </c>
      <c r="E679" s="263" t="s">
        <v>1560</v>
      </c>
      <c r="F679" s="264" t="s">
        <v>1561</v>
      </c>
      <c r="G679" s="265" t="s">
        <v>320</v>
      </c>
      <c r="H679" s="266">
        <v>4</v>
      </c>
      <c r="I679" s="267"/>
      <c r="J679" s="268">
        <f>ROUND(I679*H679,2)</f>
        <v>0</v>
      </c>
      <c r="K679" s="264" t="s">
        <v>219</v>
      </c>
      <c r="L679" s="269"/>
      <c r="M679" s="270" t="s">
        <v>21</v>
      </c>
      <c r="N679" s="271" t="s">
        <v>44</v>
      </c>
      <c r="O679" s="87"/>
      <c r="P679" s="214">
        <f>O679*H679</f>
        <v>0</v>
      </c>
      <c r="Q679" s="214">
        <v>0.00010000000000000001</v>
      </c>
      <c r="R679" s="214">
        <f>Q679*H679</f>
        <v>0.00040000000000000002</v>
      </c>
      <c r="S679" s="214">
        <v>0</v>
      </c>
      <c r="T679" s="215">
        <f>S679*H679</f>
        <v>0</v>
      </c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R679" s="216" t="s">
        <v>229</v>
      </c>
      <c r="AT679" s="216" t="s">
        <v>744</v>
      </c>
      <c r="AU679" s="216" t="s">
        <v>83</v>
      </c>
      <c r="AY679" s="20" t="s">
        <v>184</v>
      </c>
      <c r="BE679" s="217">
        <f>IF(N679="základní",J679,0)</f>
        <v>0</v>
      </c>
      <c r="BF679" s="217">
        <f>IF(N679="snížená",J679,0)</f>
        <v>0</v>
      </c>
      <c r="BG679" s="217">
        <f>IF(N679="zákl. přenesená",J679,0)</f>
        <v>0</v>
      </c>
      <c r="BH679" s="217">
        <f>IF(N679="sníž. přenesená",J679,0)</f>
        <v>0</v>
      </c>
      <c r="BI679" s="217">
        <f>IF(N679="nulová",J679,0)</f>
        <v>0</v>
      </c>
      <c r="BJ679" s="20" t="s">
        <v>81</v>
      </c>
      <c r="BK679" s="217">
        <f>ROUND(I679*H679,2)</f>
        <v>0</v>
      </c>
      <c r="BL679" s="20" t="s">
        <v>183</v>
      </c>
      <c r="BM679" s="216" t="s">
        <v>1562</v>
      </c>
    </row>
    <row r="680" s="2" customFormat="1">
      <c r="A680" s="41"/>
      <c r="B680" s="42"/>
      <c r="C680" s="43"/>
      <c r="D680" s="218" t="s">
        <v>191</v>
      </c>
      <c r="E680" s="43"/>
      <c r="F680" s="219" t="s">
        <v>1561</v>
      </c>
      <c r="G680" s="43"/>
      <c r="H680" s="43"/>
      <c r="I680" s="220"/>
      <c r="J680" s="43"/>
      <c r="K680" s="43"/>
      <c r="L680" s="47"/>
      <c r="M680" s="221"/>
      <c r="N680" s="222"/>
      <c r="O680" s="87"/>
      <c r="P680" s="87"/>
      <c r="Q680" s="87"/>
      <c r="R680" s="87"/>
      <c r="S680" s="87"/>
      <c r="T680" s="88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T680" s="20" t="s">
        <v>191</v>
      </c>
      <c r="AU680" s="20" t="s">
        <v>83</v>
      </c>
    </row>
    <row r="681" s="13" customFormat="1">
      <c r="A681" s="13"/>
      <c r="B681" s="223"/>
      <c r="C681" s="224"/>
      <c r="D681" s="218" t="s">
        <v>196</v>
      </c>
      <c r="E681" s="225" t="s">
        <v>21</v>
      </c>
      <c r="F681" s="226" t="s">
        <v>1563</v>
      </c>
      <c r="G681" s="224"/>
      <c r="H681" s="227">
        <v>4</v>
      </c>
      <c r="I681" s="228"/>
      <c r="J681" s="224"/>
      <c r="K681" s="224"/>
      <c r="L681" s="229"/>
      <c r="M681" s="230"/>
      <c r="N681" s="231"/>
      <c r="O681" s="231"/>
      <c r="P681" s="231"/>
      <c r="Q681" s="231"/>
      <c r="R681" s="231"/>
      <c r="S681" s="231"/>
      <c r="T681" s="23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3" t="s">
        <v>196</v>
      </c>
      <c r="AU681" s="233" t="s">
        <v>83</v>
      </c>
      <c r="AV681" s="13" t="s">
        <v>83</v>
      </c>
      <c r="AW681" s="13" t="s">
        <v>34</v>
      </c>
      <c r="AX681" s="13" t="s">
        <v>73</v>
      </c>
      <c r="AY681" s="233" t="s">
        <v>184</v>
      </c>
    </row>
    <row r="682" s="14" customFormat="1">
      <c r="A682" s="14"/>
      <c r="B682" s="234"/>
      <c r="C682" s="235"/>
      <c r="D682" s="218" t="s">
        <v>196</v>
      </c>
      <c r="E682" s="236" t="s">
        <v>21</v>
      </c>
      <c r="F682" s="237" t="s">
        <v>198</v>
      </c>
      <c r="G682" s="235"/>
      <c r="H682" s="238">
        <v>4</v>
      </c>
      <c r="I682" s="239"/>
      <c r="J682" s="235"/>
      <c r="K682" s="235"/>
      <c r="L682" s="240"/>
      <c r="M682" s="241"/>
      <c r="N682" s="242"/>
      <c r="O682" s="242"/>
      <c r="P682" s="242"/>
      <c r="Q682" s="242"/>
      <c r="R682" s="242"/>
      <c r="S682" s="242"/>
      <c r="T682" s="243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44" t="s">
        <v>196</v>
      </c>
      <c r="AU682" s="244" t="s">
        <v>83</v>
      </c>
      <c r="AV682" s="14" t="s">
        <v>183</v>
      </c>
      <c r="AW682" s="14" t="s">
        <v>34</v>
      </c>
      <c r="AX682" s="14" t="s">
        <v>81</v>
      </c>
      <c r="AY682" s="244" t="s">
        <v>184</v>
      </c>
    </row>
    <row r="683" s="2" customFormat="1" ht="24.15" customHeight="1">
      <c r="A683" s="41"/>
      <c r="B683" s="42"/>
      <c r="C683" s="262" t="s">
        <v>1251</v>
      </c>
      <c r="D683" s="262" t="s">
        <v>744</v>
      </c>
      <c r="E683" s="263" t="s">
        <v>1564</v>
      </c>
      <c r="F683" s="264" t="s">
        <v>1565</v>
      </c>
      <c r="G683" s="265" t="s">
        <v>331</v>
      </c>
      <c r="H683" s="266">
        <v>34.5</v>
      </c>
      <c r="I683" s="267"/>
      <c r="J683" s="268">
        <f>ROUND(I683*H683,2)</f>
        <v>0</v>
      </c>
      <c r="K683" s="264" t="s">
        <v>219</v>
      </c>
      <c r="L683" s="269"/>
      <c r="M683" s="270" t="s">
        <v>21</v>
      </c>
      <c r="N683" s="271" t="s">
        <v>44</v>
      </c>
      <c r="O683" s="87"/>
      <c r="P683" s="214">
        <f>O683*H683</f>
        <v>0</v>
      </c>
      <c r="Q683" s="214">
        <v>0.053800000000000001</v>
      </c>
      <c r="R683" s="214">
        <f>Q683*H683</f>
        <v>1.8561000000000001</v>
      </c>
      <c r="S683" s="214">
        <v>0</v>
      </c>
      <c r="T683" s="215">
        <f>S683*H683</f>
        <v>0</v>
      </c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R683" s="216" t="s">
        <v>229</v>
      </c>
      <c r="AT683" s="216" t="s">
        <v>744</v>
      </c>
      <c r="AU683" s="216" t="s">
        <v>83</v>
      </c>
      <c r="AY683" s="20" t="s">
        <v>184</v>
      </c>
      <c r="BE683" s="217">
        <f>IF(N683="základní",J683,0)</f>
        <v>0</v>
      </c>
      <c r="BF683" s="217">
        <f>IF(N683="snížená",J683,0)</f>
        <v>0</v>
      </c>
      <c r="BG683" s="217">
        <f>IF(N683="zákl. přenesená",J683,0)</f>
        <v>0</v>
      </c>
      <c r="BH683" s="217">
        <f>IF(N683="sníž. přenesená",J683,0)</f>
        <v>0</v>
      </c>
      <c r="BI683" s="217">
        <f>IF(N683="nulová",J683,0)</f>
        <v>0</v>
      </c>
      <c r="BJ683" s="20" t="s">
        <v>81</v>
      </c>
      <c r="BK683" s="217">
        <f>ROUND(I683*H683,2)</f>
        <v>0</v>
      </c>
      <c r="BL683" s="20" t="s">
        <v>183</v>
      </c>
      <c r="BM683" s="216" t="s">
        <v>1566</v>
      </c>
    </row>
    <row r="684" s="2" customFormat="1">
      <c r="A684" s="41"/>
      <c r="B684" s="42"/>
      <c r="C684" s="43"/>
      <c r="D684" s="218" t="s">
        <v>191</v>
      </c>
      <c r="E684" s="43"/>
      <c r="F684" s="219" t="s">
        <v>1565</v>
      </c>
      <c r="G684" s="43"/>
      <c r="H684" s="43"/>
      <c r="I684" s="220"/>
      <c r="J684" s="43"/>
      <c r="K684" s="43"/>
      <c r="L684" s="47"/>
      <c r="M684" s="221"/>
      <c r="N684" s="222"/>
      <c r="O684" s="87"/>
      <c r="P684" s="87"/>
      <c r="Q684" s="87"/>
      <c r="R684" s="87"/>
      <c r="S684" s="87"/>
      <c r="T684" s="88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T684" s="20" t="s">
        <v>191</v>
      </c>
      <c r="AU684" s="20" t="s">
        <v>83</v>
      </c>
    </row>
    <row r="685" s="15" customFormat="1">
      <c r="A685" s="15"/>
      <c r="B685" s="249"/>
      <c r="C685" s="250"/>
      <c r="D685" s="218" t="s">
        <v>196</v>
      </c>
      <c r="E685" s="251" t="s">
        <v>21</v>
      </c>
      <c r="F685" s="252" t="s">
        <v>1567</v>
      </c>
      <c r="G685" s="250"/>
      <c r="H685" s="251" t="s">
        <v>21</v>
      </c>
      <c r="I685" s="253"/>
      <c r="J685" s="250"/>
      <c r="K685" s="250"/>
      <c r="L685" s="254"/>
      <c r="M685" s="255"/>
      <c r="N685" s="256"/>
      <c r="O685" s="256"/>
      <c r="P685" s="256"/>
      <c r="Q685" s="256"/>
      <c r="R685" s="256"/>
      <c r="S685" s="256"/>
      <c r="T685" s="257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58" t="s">
        <v>196</v>
      </c>
      <c r="AU685" s="258" t="s">
        <v>83</v>
      </c>
      <c r="AV685" s="15" t="s">
        <v>81</v>
      </c>
      <c r="AW685" s="15" t="s">
        <v>34</v>
      </c>
      <c r="AX685" s="15" t="s">
        <v>73</v>
      </c>
      <c r="AY685" s="258" t="s">
        <v>184</v>
      </c>
    </row>
    <row r="686" s="13" customFormat="1">
      <c r="A686" s="13"/>
      <c r="B686" s="223"/>
      <c r="C686" s="224"/>
      <c r="D686" s="218" t="s">
        <v>196</v>
      </c>
      <c r="E686" s="225" t="s">
        <v>21</v>
      </c>
      <c r="F686" s="226" t="s">
        <v>1568</v>
      </c>
      <c r="G686" s="224"/>
      <c r="H686" s="227">
        <v>34.5</v>
      </c>
      <c r="I686" s="228"/>
      <c r="J686" s="224"/>
      <c r="K686" s="224"/>
      <c r="L686" s="229"/>
      <c r="M686" s="230"/>
      <c r="N686" s="231"/>
      <c r="O686" s="231"/>
      <c r="P686" s="231"/>
      <c r="Q686" s="231"/>
      <c r="R686" s="231"/>
      <c r="S686" s="231"/>
      <c r="T686" s="23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33" t="s">
        <v>196</v>
      </c>
      <c r="AU686" s="233" t="s">
        <v>83</v>
      </c>
      <c r="AV686" s="13" t="s">
        <v>83</v>
      </c>
      <c r="AW686" s="13" t="s">
        <v>34</v>
      </c>
      <c r="AX686" s="13" t="s">
        <v>73</v>
      </c>
      <c r="AY686" s="233" t="s">
        <v>184</v>
      </c>
    </row>
    <row r="687" s="14" customFormat="1">
      <c r="A687" s="14"/>
      <c r="B687" s="234"/>
      <c r="C687" s="235"/>
      <c r="D687" s="218" t="s">
        <v>196</v>
      </c>
      <c r="E687" s="236" t="s">
        <v>21</v>
      </c>
      <c r="F687" s="237" t="s">
        <v>198</v>
      </c>
      <c r="G687" s="235"/>
      <c r="H687" s="238">
        <v>34.5</v>
      </c>
      <c r="I687" s="239"/>
      <c r="J687" s="235"/>
      <c r="K687" s="235"/>
      <c r="L687" s="240"/>
      <c r="M687" s="241"/>
      <c r="N687" s="242"/>
      <c r="O687" s="242"/>
      <c r="P687" s="242"/>
      <c r="Q687" s="242"/>
      <c r="R687" s="242"/>
      <c r="S687" s="242"/>
      <c r="T687" s="243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44" t="s">
        <v>196</v>
      </c>
      <c r="AU687" s="244" t="s">
        <v>83</v>
      </c>
      <c r="AV687" s="14" t="s">
        <v>183</v>
      </c>
      <c r="AW687" s="14" t="s">
        <v>34</v>
      </c>
      <c r="AX687" s="14" t="s">
        <v>81</v>
      </c>
      <c r="AY687" s="244" t="s">
        <v>184</v>
      </c>
    </row>
    <row r="688" s="2" customFormat="1" ht="33" customHeight="1">
      <c r="A688" s="41"/>
      <c r="B688" s="42"/>
      <c r="C688" s="262" t="s">
        <v>1254</v>
      </c>
      <c r="D688" s="262" t="s">
        <v>744</v>
      </c>
      <c r="E688" s="263" t="s">
        <v>1569</v>
      </c>
      <c r="F688" s="264" t="s">
        <v>1570</v>
      </c>
      <c r="G688" s="265" t="s">
        <v>320</v>
      </c>
      <c r="H688" s="266">
        <v>6</v>
      </c>
      <c r="I688" s="267"/>
      <c r="J688" s="268">
        <f>ROUND(I688*H688,2)</f>
        <v>0</v>
      </c>
      <c r="K688" s="264" t="s">
        <v>219</v>
      </c>
      <c r="L688" s="269"/>
      <c r="M688" s="270" t="s">
        <v>21</v>
      </c>
      <c r="N688" s="271" t="s">
        <v>44</v>
      </c>
      <c r="O688" s="87"/>
      <c r="P688" s="214">
        <f>O688*H688</f>
        <v>0</v>
      </c>
      <c r="Q688" s="214">
        <v>0.055</v>
      </c>
      <c r="R688" s="214">
        <f>Q688*H688</f>
        <v>0.33000000000000002</v>
      </c>
      <c r="S688" s="214">
        <v>0</v>
      </c>
      <c r="T688" s="215">
        <f>S688*H688</f>
        <v>0</v>
      </c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R688" s="216" t="s">
        <v>229</v>
      </c>
      <c r="AT688" s="216" t="s">
        <v>744</v>
      </c>
      <c r="AU688" s="216" t="s">
        <v>83</v>
      </c>
      <c r="AY688" s="20" t="s">
        <v>184</v>
      </c>
      <c r="BE688" s="217">
        <f>IF(N688="základní",J688,0)</f>
        <v>0</v>
      </c>
      <c r="BF688" s="217">
        <f>IF(N688="snížená",J688,0)</f>
        <v>0</v>
      </c>
      <c r="BG688" s="217">
        <f>IF(N688="zákl. přenesená",J688,0)</f>
        <v>0</v>
      </c>
      <c r="BH688" s="217">
        <f>IF(N688="sníž. přenesená",J688,0)</f>
        <v>0</v>
      </c>
      <c r="BI688" s="217">
        <f>IF(N688="nulová",J688,0)</f>
        <v>0</v>
      </c>
      <c r="BJ688" s="20" t="s">
        <v>81</v>
      </c>
      <c r="BK688" s="217">
        <f>ROUND(I688*H688,2)</f>
        <v>0</v>
      </c>
      <c r="BL688" s="20" t="s">
        <v>183</v>
      </c>
      <c r="BM688" s="216" t="s">
        <v>1571</v>
      </c>
    </row>
    <row r="689" s="2" customFormat="1">
      <c r="A689" s="41"/>
      <c r="B689" s="42"/>
      <c r="C689" s="43"/>
      <c r="D689" s="218" t="s">
        <v>191</v>
      </c>
      <c r="E689" s="43"/>
      <c r="F689" s="219" t="s">
        <v>1570</v>
      </c>
      <c r="G689" s="43"/>
      <c r="H689" s="43"/>
      <c r="I689" s="220"/>
      <c r="J689" s="43"/>
      <c r="K689" s="43"/>
      <c r="L689" s="47"/>
      <c r="M689" s="221"/>
      <c r="N689" s="222"/>
      <c r="O689" s="87"/>
      <c r="P689" s="87"/>
      <c r="Q689" s="87"/>
      <c r="R689" s="87"/>
      <c r="S689" s="87"/>
      <c r="T689" s="88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T689" s="20" t="s">
        <v>191</v>
      </c>
      <c r="AU689" s="20" t="s">
        <v>83</v>
      </c>
    </row>
    <row r="690" s="13" customFormat="1">
      <c r="A690" s="13"/>
      <c r="B690" s="223"/>
      <c r="C690" s="224"/>
      <c r="D690" s="218" t="s">
        <v>196</v>
      </c>
      <c r="E690" s="225" t="s">
        <v>21</v>
      </c>
      <c r="F690" s="226" t="s">
        <v>216</v>
      </c>
      <c r="G690" s="224"/>
      <c r="H690" s="227">
        <v>6</v>
      </c>
      <c r="I690" s="228"/>
      <c r="J690" s="224"/>
      <c r="K690" s="224"/>
      <c r="L690" s="229"/>
      <c r="M690" s="230"/>
      <c r="N690" s="231"/>
      <c r="O690" s="231"/>
      <c r="P690" s="231"/>
      <c r="Q690" s="231"/>
      <c r="R690" s="231"/>
      <c r="S690" s="231"/>
      <c r="T690" s="23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33" t="s">
        <v>196</v>
      </c>
      <c r="AU690" s="233" t="s">
        <v>83</v>
      </c>
      <c r="AV690" s="13" t="s">
        <v>83</v>
      </c>
      <c r="AW690" s="13" t="s">
        <v>34</v>
      </c>
      <c r="AX690" s="13" t="s">
        <v>73</v>
      </c>
      <c r="AY690" s="233" t="s">
        <v>184</v>
      </c>
    </row>
    <row r="691" s="14" customFormat="1">
      <c r="A691" s="14"/>
      <c r="B691" s="234"/>
      <c r="C691" s="235"/>
      <c r="D691" s="218" t="s">
        <v>196</v>
      </c>
      <c r="E691" s="236" t="s">
        <v>21</v>
      </c>
      <c r="F691" s="237" t="s">
        <v>198</v>
      </c>
      <c r="G691" s="235"/>
      <c r="H691" s="238">
        <v>6</v>
      </c>
      <c r="I691" s="239"/>
      <c r="J691" s="235"/>
      <c r="K691" s="235"/>
      <c r="L691" s="240"/>
      <c r="M691" s="241"/>
      <c r="N691" s="242"/>
      <c r="O691" s="242"/>
      <c r="P691" s="242"/>
      <c r="Q691" s="242"/>
      <c r="R691" s="242"/>
      <c r="S691" s="242"/>
      <c r="T691" s="243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44" t="s">
        <v>196</v>
      </c>
      <c r="AU691" s="244" t="s">
        <v>83</v>
      </c>
      <c r="AV691" s="14" t="s">
        <v>183</v>
      </c>
      <c r="AW691" s="14" t="s">
        <v>34</v>
      </c>
      <c r="AX691" s="14" t="s">
        <v>81</v>
      </c>
      <c r="AY691" s="244" t="s">
        <v>184</v>
      </c>
    </row>
    <row r="692" s="2" customFormat="1" ht="24.15" customHeight="1">
      <c r="A692" s="41"/>
      <c r="B692" s="42"/>
      <c r="C692" s="262" t="s">
        <v>1259</v>
      </c>
      <c r="D692" s="262" t="s">
        <v>744</v>
      </c>
      <c r="E692" s="263" t="s">
        <v>1572</v>
      </c>
      <c r="F692" s="264" t="s">
        <v>1573</v>
      </c>
      <c r="G692" s="265" t="s">
        <v>320</v>
      </c>
      <c r="H692" s="266">
        <v>12</v>
      </c>
      <c r="I692" s="267"/>
      <c r="J692" s="268">
        <f>ROUND(I692*H692,2)</f>
        <v>0</v>
      </c>
      <c r="K692" s="264" t="s">
        <v>219</v>
      </c>
      <c r="L692" s="269"/>
      <c r="M692" s="270" t="s">
        <v>21</v>
      </c>
      <c r="N692" s="271" t="s">
        <v>44</v>
      </c>
      <c r="O692" s="87"/>
      <c r="P692" s="214">
        <f>O692*H692</f>
        <v>0</v>
      </c>
      <c r="Q692" s="214">
        <v>0.00013999999999999999</v>
      </c>
      <c r="R692" s="214">
        <f>Q692*H692</f>
        <v>0.0016799999999999999</v>
      </c>
      <c r="S692" s="214">
        <v>0</v>
      </c>
      <c r="T692" s="215">
        <f>S692*H692</f>
        <v>0</v>
      </c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R692" s="216" t="s">
        <v>229</v>
      </c>
      <c r="AT692" s="216" t="s">
        <v>744</v>
      </c>
      <c r="AU692" s="216" t="s">
        <v>83</v>
      </c>
      <c r="AY692" s="20" t="s">
        <v>184</v>
      </c>
      <c r="BE692" s="217">
        <f>IF(N692="základní",J692,0)</f>
        <v>0</v>
      </c>
      <c r="BF692" s="217">
        <f>IF(N692="snížená",J692,0)</f>
        <v>0</v>
      </c>
      <c r="BG692" s="217">
        <f>IF(N692="zákl. přenesená",J692,0)</f>
        <v>0</v>
      </c>
      <c r="BH692" s="217">
        <f>IF(N692="sníž. přenesená",J692,0)</f>
        <v>0</v>
      </c>
      <c r="BI692" s="217">
        <f>IF(N692="nulová",J692,0)</f>
        <v>0</v>
      </c>
      <c r="BJ692" s="20" t="s">
        <v>81</v>
      </c>
      <c r="BK692" s="217">
        <f>ROUND(I692*H692,2)</f>
        <v>0</v>
      </c>
      <c r="BL692" s="20" t="s">
        <v>183</v>
      </c>
      <c r="BM692" s="216" t="s">
        <v>1574</v>
      </c>
    </row>
    <row r="693" s="2" customFormat="1">
      <c r="A693" s="41"/>
      <c r="B693" s="42"/>
      <c r="C693" s="43"/>
      <c r="D693" s="218" t="s">
        <v>191</v>
      </c>
      <c r="E693" s="43"/>
      <c r="F693" s="219" t="s">
        <v>1573</v>
      </c>
      <c r="G693" s="43"/>
      <c r="H693" s="43"/>
      <c r="I693" s="220"/>
      <c r="J693" s="43"/>
      <c r="K693" s="43"/>
      <c r="L693" s="47"/>
      <c r="M693" s="221"/>
      <c r="N693" s="222"/>
      <c r="O693" s="87"/>
      <c r="P693" s="87"/>
      <c r="Q693" s="87"/>
      <c r="R693" s="87"/>
      <c r="S693" s="87"/>
      <c r="T693" s="88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T693" s="20" t="s">
        <v>191</v>
      </c>
      <c r="AU693" s="20" t="s">
        <v>83</v>
      </c>
    </row>
    <row r="694" s="13" customFormat="1">
      <c r="A694" s="13"/>
      <c r="B694" s="223"/>
      <c r="C694" s="224"/>
      <c r="D694" s="218" t="s">
        <v>196</v>
      </c>
      <c r="E694" s="225" t="s">
        <v>21</v>
      </c>
      <c r="F694" s="226" t="s">
        <v>1575</v>
      </c>
      <c r="G694" s="224"/>
      <c r="H694" s="227">
        <v>12</v>
      </c>
      <c r="I694" s="228"/>
      <c r="J694" s="224"/>
      <c r="K694" s="224"/>
      <c r="L694" s="229"/>
      <c r="M694" s="230"/>
      <c r="N694" s="231"/>
      <c r="O694" s="231"/>
      <c r="P694" s="231"/>
      <c r="Q694" s="231"/>
      <c r="R694" s="231"/>
      <c r="S694" s="231"/>
      <c r="T694" s="23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33" t="s">
        <v>196</v>
      </c>
      <c r="AU694" s="233" t="s">
        <v>83</v>
      </c>
      <c r="AV694" s="13" t="s">
        <v>83</v>
      </c>
      <c r="AW694" s="13" t="s">
        <v>34</v>
      </c>
      <c r="AX694" s="13" t="s">
        <v>73</v>
      </c>
      <c r="AY694" s="233" t="s">
        <v>184</v>
      </c>
    </row>
    <row r="695" s="14" customFormat="1">
      <c r="A695" s="14"/>
      <c r="B695" s="234"/>
      <c r="C695" s="235"/>
      <c r="D695" s="218" t="s">
        <v>196</v>
      </c>
      <c r="E695" s="236" t="s">
        <v>21</v>
      </c>
      <c r="F695" s="237" t="s">
        <v>198</v>
      </c>
      <c r="G695" s="235"/>
      <c r="H695" s="238">
        <v>12</v>
      </c>
      <c r="I695" s="239"/>
      <c r="J695" s="235"/>
      <c r="K695" s="235"/>
      <c r="L695" s="240"/>
      <c r="M695" s="241"/>
      <c r="N695" s="242"/>
      <c r="O695" s="242"/>
      <c r="P695" s="242"/>
      <c r="Q695" s="242"/>
      <c r="R695" s="242"/>
      <c r="S695" s="242"/>
      <c r="T695" s="243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44" t="s">
        <v>196</v>
      </c>
      <c r="AU695" s="244" t="s">
        <v>83</v>
      </c>
      <c r="AV695" s="14" t="s">
        <v>183</v>
      </c>
      <c r="AW695" s="14" t="s">
        <v>34</v>
      </c>
      <c r="AX695" s="14" t="s">
        <v>81</v>
      </c>
      <c r="AY695" s="244" t="s">
        <v>184</v>
      </c>
    </row>
    <row r="696" s="2" customFormat="1" ht="16.5" customHeight="1">
      <c r="A696" s="41"/>
      <c r="B696" s="42"/>
      <c r="C696" s="205" t="s">
        <v>1264</v>
      </c>
      <c r="D696" s="205" t="s">
        <v>185</v>
      </c>
      <c r="E696" s="206" t="s">
        <v>852</v>
      </c>
      <c r="F696" s="207" t="s">
        <v>853</v>
      </c>
      <c r="G696" s="208" t="s">
        <v>407</v>
      </c>
      <c r="H696" s="209">
        <v>2892.7800000000002</v>
      </c>
      <c r="I696" s="210"/>
      <c r="J696" s="211">
        <f>ROUND(I696*H696,2)</f>
        <v>0</v>
      </c>
      <c r="K696" s="207" t="s">
        <v>219</v>
      </c>
      <c r="L696" s="47"/>
      <c r="M696" s="212" t="s">
        <v>21</v>
      </c>
      <c r="N696" s="213" t="s">
        <v>44</v>
      </c>
      <c r="O696" s="87"/>
      <c r="P696" s="214">
        <f>O696*H696</f>
        <v>0</v>
      </c>
      <c r="Q696" s="214">
        <v>0</v>
      </c>
      <c r="R696" s="214">
        <f>Q696*H696</f>
        <v>0</v>
      </c>
      <c r="S696" s="214">
        <v>0.01</v>
      </c>
      <c r="T696" s="215">
        <f>S696*H696</f>
        <v>28.927800000000001</v>
      </c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R696" s="216" t="s">
        <v>183</v>
      </c>
      <c r="AT696" s="216" t="s">
        <v>185</v>
      </c>
      <c r="AU696" s="216" t="s">
        <v>83</v>
      </c>
      <c r="AY696" s="20" t="s">
        <v>184</v>
      </c>
      <c r="BE696" s="217">
        <f>IF(N696="základní",J696,0)</f>
        <v>0</v>
      </c>
      <c r="BF696" s="217">
        <f>IF(N696="snížená",J696,0)</f>
        <v>0</v>
      </c>
      <c r="BG696" s="217">
        <f>IF(N696="zákl. přenesená",J696,0)</f>
        <v>0</v>
      </c>
      <c r="BH696" s="217">
        <f>IF(N696="sníž. přenesená",J696,0)</f>
        <v>0</v>
      </c>
      <c r="BI696" s="217">
        <f>IF(N696="nulová",J696,0)</f>
        <v>0</v>
      </c>
      <c r="BJ696" s="20" t="s">
        <v>81</v>
      </c>
      <c r="BK696" s="217">
        <f>ROUND(I696*H696,2)</f>
        <v>0</v>
      </c>
      <c r="BL696" s="20" t="s">
        <v>183</v>
      </c>
      <c r="BM696" s="216" t="s">
        <v>1576</v>
      </c>
    </row>
    <row r="697" s="2" customFormat="1">
      <c r="A697" s="41"/>
      <c r="B697" s="42"/>
      <c r="C697" s="43"/>
      <c r="D697" s="218" t="s">
        <v>191</v>
      </c>
      <c r="E697" s="43"/>
      <c r="F697" s="219" t="s">
        <v>855</v>
      </c>
      <c r="G697" s="43"/>
      <c r="H697" s="43"/>
      <c r="I697" s="220"/>
      <c r="J697" s="43"/>
      <c r="K697" s="43"/>
      <c r="L697" s="47"/>
      <c r="M697" s="221"/>
      <c r="N697" s="222"/>
      <c r="O697" s="87"/>
      <c r="P697" s="87"/>
      <c r="Q697" s="87"/>
      <c r="R697" s="87"/>
      <c r="S697" s="87"/>
      <c r="T697" s="88"/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T697" s="20" t="s">
        <v>191</v>
      </c>
      <c r="AU697" s="20" t="s">
        <v>83</v>
      </c>
    </row>
    <row r="698" s="2" customFormat="1">
      <c r="A698" s="41"/>
      <c r="B698" s="42"/>
      <c r="C698" s="43"/>
      <c r="D698" s="247" t="s">
        <v>221</v>
      </c>
      <c r="E698" s="43"/>
      <c r="F698" s="248" t="s">
        <v>856</v>
      </c>
      <c r="G698" s="43"/>
      <c r="H698" s="43"/>
      <c r="I698" s="220"/>
      <c r="J698" s="43"/>
      <c r="K698" s="43"/>
      <c r="L698" s="47"/>
      <c r="M698" s="221"/>
      <c r="N698" s="222"/>
      <c r="O698" s="87"/>
      <c r="P698" s="87"/>
      <c r="Q698" s="87"/>
      <c r="R698" s="87"/>
      <c r="S698" s="87"/>
      <c r="T698" s="88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T698" s="20" t="s">
        <v>221</v>
      </c>
      <c r="AU698" s="20" t="s">
        <v>83</v>
      </c>
    </row>
    <row r="699" s="15" customFormat="1">
      <c r="A699" s="15"/>
      <c r="B699" s="249"/>
      <c r="C699" s="250"/>
      <c r="D699" s="218" t="s">
        <v>196</v>
      </c>
      <c r="E699" s="251" t="s">
        <v>21</v>
      </c>
      <c r="F699" s="252" t="s">
        <v>1577</v>
      </c>
      <c r="G699" s="250"/>
      <c r="H699" s="251" t="s">
        <v>21</v>
      </c>
      <c r="I699" s="253"/>
      <c r="J699" s="250"/>
      <c r="K699" s="250"/>
      <c r="L699" s="254"/>
      <c r="M699" s="255"/>
      <c r="N699" s="256"/>
      <c r="O699" s="256"/>
      <c r="P699" s="256"/>
      <c r="Q699" s="256"/>
      <c r="R699" s="256"/>
      <c r="S699" s="256"/>
      <c r="T699" s="25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58" t="s">
        <v>196</v>
      </c>
      <c r="AU699" s="258" t="s">
        <v>83</v>
      </c>
      <c r="AV699" s="15" t="s">
        <v>81</v>
      </c>
      <c r="AW699" s="15" t="s">
        <v>34</v>
      </c>
      <c r="AX699" s="15" t="s">
        <v>73</v>
      </c>
      <c r="AY699" s="258" t="s">
        <v>184</v>
      </c>
    </row>
    <row r="700" s="13" customFormat="1">
      <c r="A700" s="13"/>
      <c r="B700" s="223"/>
      <c r="C700" s="224"/>
      <c r="D700" s="218" t="s">
        <v>196</v>
      </c>
      <c r="E700" s="225" t="s">
        <v>21</v>
      </c>
      <c r="F700" s="226" t="s">
        <v>1324</v>
      </c>
      <c r="G700" s="224"/>
      <c r="H700" s="227">
        <v>68.909999999999997</v>
      </c>
      <c r="I700" s="228"/>
      <c r="J700" s="224"/>
      <c r="K700" s="224"/>
      <c r="L700" s="229"/>
      <c r="M700" s="230"/>
      <c r="N700" s="231"/>
      <c r="O700" s="231"/>
      <c r="P700" s="231"/>
      <c r="Q700" s="231"/>
      <c r="R700" s="231"/>
      <c r="S700" s="231"/>
      <c r="T700" s="23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33" t="s">
        <v>196</v>
      </c>
      <c r="AU700" s="233" t="s">
        <v>83</v>
      </c>
      <c r="AV700" s="13" t="s">
        <v>83</v>
      </c>
      <c r="AW700" s="13" t="s">
        <v>34</v>
      </c>
      <c r="AX700" s="13" t="s">
        <v>73</v>
      </c>
      <c r="AY700" s="233" t="s">
        <v>184</v>
      </c>
    </row>
    <row r="701" s="13" customFormat="1">
      <c r="A701" s="13"/>
      <c r="B701" s="223"/>
      <c r="C701" s="224"/>
      <c r="D701" s="218" t="s">
        <v>196</v>
      </c>
      <c r="E701" s="225" t="s">
        <v>21</v>
      </c>
      <c r="F701" s="226" t="s">
        <v>1325</v>
      </c>
      <c r="G701" s="224"/>
      <c r="H701" s="227">
        <v>9.3699999999999992</v>
      </c>
      <c r="I701" s="228"/>
      <c r="J701" s="224"/>
      <c r="K701" s="224"/>
      <c r="L701" s="229"/>
      <c r="M701" s="230"/>
      <c r="N701" s="231"/>
      <c r="O701" s="231"/>
      <c r="P701" s="231"/>
      <c r="Q701" s="231"/>
      <c r="R701" s="231"/>
      <c r="S701" s="231"/>
      <c r="T701" s="23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33" t="s">
        <v>196</v>
      </c>
      <c r="AU701" s="233" t="s">
        <v>83</v>
      </c>
      <c r="AV701" s="13" t="s">
        <v>83</v>
      </c>
      <c r="AW701" s="13" t="s">
        <v>34</v>
      </c>
      <c r="AX701" s="13" t="s">
        <v>73</v>
      </c>
      <c r="AY701" s="233" t="s">
        <v>184</v>
      </c>
    </row>
    <row r="702" s="15" customFormat="1">
      <c r="A702" s="15"/>
      <c r="B702" s="249"/>
      <c r="C702" s="250"/>
      <c r="D702" s="218" t="s">
        <v>196</v>
      </c>
      <c r="E702" s="251" t="s">
        <v>21</v>
      </c>
      <c r="F702" s="252" t="s">
        <v>1005</v>
      </c>
      <c r="G702" s="250"/>
      <c r="H702" s="251" t="s">
        <v>21</v>
      </c>
      <c r="I702" s="253"/>
      <c r="J702" s="250"/>
      <c r="K702" s="250"/>
      <c r="L702" s="254"/>
      <c r="M702" s="255"/>
      <c r="N702" s="256"/>
      <c r="O702" s="256"/>
      <c r="P702" s="256"/>
      <c r="Q702" s="256"/>
      <c r="R702" s="256"/>
      <c r="S702" s="256"/>
      <c r="T702" s="257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58" t="s">
        <v>196</v>
      </c>
      <c r="AU702" s="258" t="s">
        <v>83</v>
      </c>
      <c r="AV702" s="15" t="s">
        <v>81</v>
      </c>
      <c r="AW702" s="15" t="s">
        <v>34</v>
      </c>
      <c r="AX702" s="15" t="s">
        <v>73</v>
      </c>
      <c r="AY702" s="258" t="s">
        <v>184</v>
      </c>
    </row>
    <row r="703" s="13" customFormat="1">
      <c r="A703" s="13"/>
      <c r="B703" s="223"/>
      <c r="C703" s="224"/>
      <c r="D703" s="218" t="s">
        <v>196</v>
      </c>
      <c r="E703" s="225" t="s">
        <v>21</v>
      </c>
      <c r="F703" s="226" t="s">
        <v>1331</v>
      </c>
      <c r="G703" s="224"/>
      <c r="H703" s="227">
        <v>1618</v>
      </c>
      <c r="I703" s="228"/>
      <c r="J703" s="224"/>
      <c r="K703" s="224"/>
      <c r="L703" s="229"/>
      <c r="M703" s="230"/>
      <c r="N703" s="231"/>
      <c r="O703" s="231"/>
      <c r="P703" s="231"/>
      <c r="Q703" s="231"/>
      <c r="R703" s="231"/>
      <c r="S703" s="231"/>
      <c r="T703" s="23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3" t="s">
        <v>196</v>
      </c>
      <c r="AU703" s="233" t="s">
        <v>83</v>
      </c>
      <c r="AV703" s="13" t="s">
        <v>83</v>
      </c>
      <c r="AW703" s="13" t="s">
        <v>34</v>
      </c>
      <c r="AX703" s="13" t="s">
        <v>73</v>
      </c>
      <c r="AY703" s="233" t="s">
        <v>184</v>
      </c>
    </row>
    <row r="704" s="13" customFormat="1">
      <c r="A704" s="13"/>
      <c r="B704" s="223"/>
      <c r="C704" s="224"/>
      <c r="D704" s="218" t="s">
        <v>196</v>
      </c>
      <c r="E704" s="225" t="s">
        <v>21</v>
      </c>
      <c r="F704" s="226" t="s">
        <v>1578</v>
      </c>
      <c r="G704" s="224"/>
      <c r="H704" s="227">
        <v>1147</v>
      </c>
      <c r="I704" s="228"/>
      <c r="J704" s="224"/>
      <c r="K704" s="224"/>
      <c r="L704" s="229"/>
      <c r="M704" s="230"/>
      <c r="N704" s="231"/>
      <c r="O704" s="231"/>
      <c r="P704" s="231"/>
      <c r="Q704" s="231"/>
      <c r="R704" s="231"/>
      <c r="S704" s="231"/>
      <c r="T704" s="23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33" t="s">
        <v>196</v>
      </c>
      <c r="AU704" s="233" t="s">
        <v>83</v>
      </c>
      <c r="AV704" s="13" t="s">
        <v>83</v>
      </c>
      <c r="AW704" s="13" t="s">
        <v>34</v>
      </c>
      <c r="AX704" s="13" t="s">
        <v>73</v>
      </c>
      <c r="AY704" s="233" t="s">
        <v>184</v>
      </c>
    </row>
    <row r="705" s="13" customFormat="1">
      <c r="A705" s="13"/>
      <c r="B705" s="223"/>
      <c r="C705" s="224"/>
      <c r="D705" s="218" t="s">
        <v>196</v>
      </c>
      <c r="E705" s="225" t="s">
        <v>21</v>
      </c>
      <c r="F705" s="226" t="s">
        <v>1579</v>
      </c>
      <c r="G705" s="224"/>
      <c r="H705" s="227">
        <v>49.5</v>
      </c>
      <c r="I705" s="228"/>
      <c r="J705" s="224"/>
      <c r="K705" s="224"/>
      <c r="L705" s="229"/>
      <c r="M705" s="230"/>
      <c r="N705" s="231"/>
      <c r="O705" s="231"/>
      <c r="P705" s="231"/>
      <c r="Q705" s="231"/>
      <c r="R705" s="231"/>
      <c r="S705" s="231"/>
      <c r="T705" s="23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33" t="s">
        <v>196</v>
      </c>
      <c r="AU705" s="233" t="s">
        <v>83</v>
      </c>
      <c r="AV705" s="13" t="s">
        <v>83</v>
      </c>
      <c r="AW705" s="13" t="s">
        <v>34</v>
      </c>
      <c r="AX705" s="13" t="s">
        <v>73</v>
      </c>
      <c r="AY705" s="233" t="s">
        <v>184</v>
      </c>
    </row>
    <row r="706" s="14" customFormat="1">
      <c r="A706" s="14"/>
      <c r="B706" s="234"/>
      <c r="C706" s="235"/>
      <c r="D706" s="218" t="s">
        <v>196</v>
      </c>
      <c r="E706" s="236" t="s">
        <v>21</v>
      </c>
      <c r="F706" s="237" t="s">
        <v>198</v>
      </c>
      <c r="G706" s="235"/>
      <c r="H706" s="238">
        <v>2892.7799999999997</v>
      </c>
      <c r="I706" s="239"/>
      <c r="J706" s="235"/>
      <c r="K706" s="235"/>
      <c r="L706" s="240"/>
      <c r="M706" s="241"/>
      <c r="N706" s="242"/>
      <c r="O706" s="242"/>
      <c r="P706" s="242"/>
      <c r="Q706" s="242"/>
      <c r="R706" s="242"/>
      <c r="S706" s="242"/>
      <c r="T706" s="24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44" t="s">
        <v>196</v>
      </c>
      <c r="AU706" s="244" t="s">
        <v>83</v>
      </c>
      <c r="AV706" s="14" t="s">
        <v>183</v>
      </c>
      <c r="AW706" s="14" t="s">
        <v>34</v>
      </c>
      <c r="AX706" s="14" t="s">
        <v>81</v>
      </c>
      <c r="AY706" s="244" t="s">
        <v>184</v>
      </c>
    </row>
    <row r="707" s="2" customFormat="1" ht="21.75" customHeight="1">
      <c r="A707" s="41"/>
      <c r="B707" s="42"/>
      <c r="C707" s="205" t="s">
        <v>1268</v>
      </c>
      <c r="D707" s="205" t="s">
        <v>185</v>
      </c>
      <c r="E707" s="206" t="s">
        <v>1232</v>
      </c>
      <c r="F707" s="207" t="s">
        <v>1233</v>
      </c>
      <c r="G707" s="208" t="s">
        <v>320</v>
      </c>
      <c r="H707" s="209">
        <v>1</v>
      </c>
      <c r="I707" s="210"/>
      <c r="J707" s="211">
        <f>ROUND(I707*H707,2)</f>
        <v>0</v>
      </c>
      <c r="K707" s="207" t="s">
        <v>219</v>
      </c>
      <c r="L707" s="47"/>
      <c r="M707" s="212" t="s">
        <v>21</v>
      </c>
      <c r="N707" s="213" t="s">
        <v>44</v>
      </c>
      <c r="O707" s="87"/>
      <c r="P707" s="214">
        <f>O707*H707</f>
        <v>0</v>
      </c>
      <c r="Q707" s="214">
        <v>0</v>
      </c>
      <c r="R707" s="214">
        <f>Q707*H707</f>
        <v>0</v>
      </c>
      <c r="S707" s="214">
        <v>0.086999999999999994</v>
      </c>
      <c r="T707" s="215">
        <f>S707*H707</f>
        <v>0.086999999999999994</v>
      </c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R707" s="216" t="s">
        <v>183</v>
      </c>
      <c r="AT707" s="216" t="s">
        <v>185</v>
      </c>
      <c r="AU707" s="216" t="s">
        <v>83</v>
      </c>
      <c r="AY707" s="20" t="s">
        <v>184</v>
      </c>
      <c r="BE707" s="217">
        <f>IF(N707="základní",J707,0)</f>
        <v>0</v>
      </c>
      <c r="BF707" s="217">
        <f>IF(N707="snížená",J707,0)</f>
        <v>0</v>
      </c>
      <c r="BG707" s="217">
        <f>IF(N707="zákl. přenesená",J707,0)</f>
        <v>0</v>
      </c>
      <c r="BH707" s="217">
        <f>IF(N707="sníž. přenesená",J707,0)</f>
        <v>0</v>
      </c>
      <c r="BI707" s="217">
        <f>IF(N707="nulová",J707,0)</f>
        <v>0</v>
      </c>
      <c r="BJ707" s="20" t="s">
        <v>81</v>
      </c>
      <c r="BK707" s="217">
        <f>ROUND(I707*H707,2)</f>
        <v>0</v>
      </c>
      <c r="BL707" s="20" t="s">
        <v>183</v>
      </c>
      <c r="BM707" s="216" t="s">
        <v>1580</v>
      </c>
    </row>
    <row r="708" s="2" customFormat="1">
      <c r="A708" s="41"/>
      <c r="B708" s="42"/>
      <c r="C708" s="43"/>
      <c r="D708" s="218" t="s">
        <v>191</v>
      </c>
      <c r="E708" s="43"/>
      <c r="F708" s="219" t="s">
        <v>1233</v>
      </c>
      <c r="G708" s="43"/>
      <c r="H708" s="43"/>
      <c r="I708" s="220"/>
      <c r="J708" s="43"/>
      <c r="K708" s="43"/>
      <c r="L708" s="47"/>
      <c r="M708" s="221"/>
      <c r="N708" s="222"/>
      <c r="O708" s="87"/>
      <c r="P708" s="87"/>
      <c r="Q708" s="87"/>
      <c r="R708" s="87"/>
      <c r="S708" s="87"/>
      <c r="T708" s="88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T708" s="20" t="s">
        <v>191</v>
      </c>
      <c r="AU708" s="20" t="s">
        <v>83</v>
      </c>
    </row>
    <row r="709" s="2" customFormat="1">
      <c r="A709" s="41"/>
      <c r="B709" s="42"/>
      <c r="C709" s="43"/>
      <c r="D709" s="247" t="s">
        <v>221</v>
      </c>
      <c r="E709" s="43"/>
      <c r="F709" s="248" t="s">
        <v>1235</v>
      </c>
      <c r="G709" s="43"/>
      <c r="H709" s="43"/>
      <c r="I709" s="220"/>
      <c r="J709" s="43"/>
      <c r="K709" s="43"/>
      <c r="L709" s="47"/>
      <c r="M709" s="221"/>
      <c r="N709" s="222"/>
      <c r="O709" s="87"/>
      <c r="P709" s="87"/>
      <c r="Q709" s="87"/>
      <c r="R709" s="87"/>
      <c r="S709" s="87"/>
      <c r="T709" s="88"/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T709" s="20" t="s">
        <v>221</v>
      </c>
      <c r="AU709" s="20" t="s">
        <v>83</v>
      </c>
    </row>
    <row r="710" s="15" customFormat="1">
      <c r="A710" s="15"/>
      <c r="B710" s="249"/>
      <c r="C710" s="250"/>
      <c r="D710" s="218" t="s">
        <v>196</v>
      </c>
      <c r="E710" s="251" t="s">
        <v>21</v>
      </c>
      <c r="F710" s="252" t="s">
        <v>1236</v>
      </c>
      <c r="G710" s="250"/>
      <c r="H710" s="251" t="s">
        <v>21</v>
      </c>
      <c r="I710" s="253"/>
      <c r="J710" s="250"/>
      <c r="K710" s="250"/>
      <c r="L710" s="254"/>
      <c r="M710" s="255"/>
      <c r="N710" s="256"/>
      <c r="O710" s="256"/>
      <c r="P710" s="256"/>
      <c r="Q710" s="256"/>
      <c r="R710" s="256"/>
      <c r="S710" s="256"/>
      <c r="T710" s="257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58" t="s">
        <v>196</v>
      </c>
      <c r="AU710" s="258" t="s">
        <v>83</v>
      </c>
      <c r="AV710" s="15" t="s">
        <v>81</v>
      </c>
      <c r="AW710" s="15" t="s">
        <v>34</v>
      </c>
      <c r="AX710" s="15" t="s">
        <v>73</v>
      </c>
      <c r="AY710" s="258" t="s">
        <v>184</v>
      </c>
    </row>
    <row r="711" s="13" customFormat="1">
      <c r="A711" s="13"/>
      <c r="B711" s="223"/>
      <c r="C711" s="224"/>
      <c r="D711" s="218" t="s">
        <v>196</v>
      </c>
      <c r="E711" s="225" t="s">
        <v>21</v>
      </c>
      <c r="F711" s="226" t="s">
        <v>1581</v>
      </c>
      <c r="G711" s="224"/>
      <c r="H711" s="227">
        <v>1</v>
      </c>
      <c r="I711" s="228"/>
      <c r="J711" s="224"/>
      <c r="K711" s="224"/>
      <c r="L711" s="229"/>
      <c r="M711" s="230"/>
      <c r="N711" s="231"/>
      <c r="O711" s="231"/>
      <c r="P711" s="231"/>
      <c r="Q711" s="231"/>
      <c r="R711" s="231"/>
      <c r="S711" s="231"/>
      <c r="T711" s="23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33" t="s">
        <v>196</v>
      </c>
      <c r="AU711" s="233" t="s">
        <v>83</v>
      </c>
      <c r="AV711" s="13" t="s">
        <v>83</v>
      </c>
      <c r="AW711" s="13" t="s">
        <v>34</v>
      </c>
      <c r="AX711" s="13" t="s">
        <v>73</v>
      </c>
      <c r="AY711" s="233" t="s">
        <v>184</v>
      </c>
    </row>
    <row r="712" s="14" customFormat="1">
      <c r="A712" s="14"/>
      <c r="B712" s="234"/>
      <c r="C712" s="235"/>
      <c r="D712" s="218" t="s">
        <v>196</v>
      </c>
      <c r="E712" s="236" t="s">
        <v>21</v>
      </c>
      <c r="F712" s="237" t="s">
        <v>198</v>
      </c>
      <c r="G712" s="235"/>
      <c r="H712" s="238">
        <v>1</v>
      </c>
      <c r="I712" s="239"/>
      <c r="J712" s="235"/>
      <c r="K712" s="235"/>
      <c r="L712" s="240"/>
      <c r="M712" s="241"/>
      <c r="N712" s="242"/>
      <c r="O712" s="242"/>
      <c r="P712" s="242"/>
      <c r="Q712" s="242"/>
      <c r="R712" s="242"/>
      <c r="S712" s="242"/>
      <c r="T712" s="243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44" t="s">
        <v>196</v>
      </c>
      <c r="AU712" s="244" t="s">
        <v>83</v>
      </c>
      <c r="AV712" s="14" t="s">
        <v>183</v>
      </c>
      <c r="AW712" s="14" t="s">
        <v>34</v>
      </c>
      <c r="AX712" s="14" t="s">
        <v>81</v>
      </c>
      <c r="AY712" s="244" t="s">
        <v>184</v>
      </c>
    </row>
    <row r="713" s="12" customFormat="1" ht="22.8" customHeight="1">
      <c r="A713" s="12"/>
      <c r="B713" s="191"/>
      <c r="C713" s="192"/>
      <c r="D713" s="193" t="s">
        <v>72</v>
      </c>
      <c r="E713" s="245" t="s">
        <v>368</v>
      </c>
      <c r="F713" s="245" t="s">
        <v>369</v>
      </c>
      <c r="G713" s="192"/>
      <c r="H713" s="192"/>
      <c r="I713" s="195"/>
      <c r="J713" s="246">
        <f>BK713</f>
        <v>0</v>
      </c>
      <c r="K713" s="192"/>
      <c r="L713" s="197"/>
      <c r="M713" s="198"/>
      <c r="N713" s="199"/>
      <c r="O713" s="199"/>
      <c r="P713" s="200">
        <f>SUM(P714:P755)</f>
        <v>0</v>
      </c>
      <c r="Q713" s="199"/>
      <c r="R713" s="200">
        <f>SUM(R714:R755)</f>
        <v>0</v>
      </c>
      <c r="S713" s="199"/>
      <c r="T713" s="201">
        <f>SUM(T714:T755)</f>
        <v>0</v>
      </c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  <c r="AR713" s="202" t="s">
        <v>81</v>
      </c>
      <c r="AT713" s="203" t="s">
        <v>72</v>
      </c>
      <c r="AU713" s="203" t="s">
        <v>81</v>
      </c>
      <c r="AY713" s="202" t="s">
        <v>184</v>
      </c>
      <c r="BK713" s="204">
        <f>SUM(BK714:BK755)</f>
        <v>0</v>
      </c>
    </row>
    <row r="714" s="2" customFormat="1" ht="21.75" customHeight="1">
      <c r="A714" s="41"/>
      <c r="B714" s="42"/>
      <c r="C714" s="205" t="s">
        <v>1582</v>
      </c>
      <c r="D714" s="205" t="s">
        <v>185</v>
      </c>
      <c r="E714" s="206" t="s">
        <v>865</v>
      </c>
      <c r="F714" s="207" t="s">
        <v>866</v>
      </c>
      <c r="G714" s="208" t="s">
        <v>372</v>
      </c>
      <c r="H714" s="209">
        <v>3208.038</v>
      </c>
      <c r="I714" s="210"/>
      <c r="J714" s="211">
        <f>ROUND(I714*H714,2)</f>
        <v>0</v>
      </c>
      <c r="K714" s="207" t="s">
        <v>219</v>
      </c>
      <c r="L714" s="47"/>
      <c r="M714" s="212" t="s">
        <v>21</v>
      </c>
      <c r="N714" s="213" t="s">
        <v>44</v>
      </c>
      <c r="O714" s="87"/>
      <c r="P714" s="214">
        <f>O714*H714</f>
        <v>0</v>
      </c>
      <c r="Q714" s="214">
        <v>0</v>
      </c>
      <c r="R714" s="214">
        <f>Q714*H714</f>
        <v>0</v>
      </c>
      <c r="S714" s="214">
        <v>0</v>
      </c>
      <c r="T714" s="215">
        <f>S714*H714</f>
        <v>0</v>
      </c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R714" s="216" t="s">
        <v>183</v>
      </c>
      <c r="AT714" s="216" t="s">
        <v>185</v>
      </c>
      <c r="AU714" s="216" t="s">
        <v>83</v>
      </c>
      <c r="AY714" s="20" t="s">
        <v>184</v>
      </c>
      <c r="BE714" s="217">
        <f>IF(N714="základní",J714,0)</f>
        <v>0</v>
      </c>
      <c r="BF714" s="217">
        <f>IF(N714="snížená",J714,0)</f>
        <v>0</v>
      </c>
      <c r="BG714" s="217">
        <f>IF(N714="zákl. přenesená",J714,0)</f>
        <v>0</v>
      </c>
      <c r="BH714" s="217">
        <f>IF(N714="sníž. přenesená",J714,0)</f>
        <v>0</v>
      </c>
      <c r="BI714" s="217">
        <f>IF(N714="nulová",J714,0)</f>
        <v>0</v>
      </c>
      <c r="BJ714" s="20" t="s">
        <v>81</v>
      </c>
      <c r="BK714" s="217">
        <f>ROUND(I714*H714,2)</f>
        <v>0</v>
      </c>
      <c r="BL714" s="20" t="s">
        <v>183</v>
      </c>
      <c r="BM714" s="216" t="s">
        <v>1583</v>
      </c>
    </row>
    <row r="715" s="2" customFormat="1">
      <c r="A715" s="41"/>
      <c r="B715" s="42"/>
      <c r="C715" s="43"/>
      <c r="D715" s="218" t="s">
        <v>191</v>
      </c>
      <c r="E715" s="43"/>
      <c r="F715" s="219" t="s">
        <v>868</v>
      </c>
      <c r="G715" s="43"/>
      <c r="H715" s="43"/>
      <c r="I715" s="220"/>
      <c r="J715" s="43"/>
      <c r="K715" s="43"/>
      <c r="L715" s="47"/>
      <c r="M715" s="221"/>
      <c r="N715" s="222"/>
      <c r="O715" s="87"/>
      <c r="P715" s="87"/>
      <c r="Q715" s="87"/>
      <c r="R715" s="87"/>
      <c r="S715" s="87"/>
      <c r="T715" s="88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T715" s="20" t="s">
        <v>191</v>
      </c>
      <c r="AU715" s="20" t="s">
        <v>83</v>
      </c>
    </row>
    <row r="716" s="2" customFormat="1">
      <c r="A716" s="41"/>
      <c r="B716" s="42"/>
      <c r="C716" s="43"/>
      <c r="D716" s="247" t="s">
        <v>221</v>
      </c>
      <c r="E716" s="43"/>
      <c r="F716" s="248" t="s">
        <v>869</v>
      </c>
      <c r="G716" s="43"/>
      <c r="H716" s="43"/>
      <c r="I716" s="220"/>
      <c r="J716" s="43"/>
      <c r="K716" s="43"/>
      <c r="L716" s="47"/>
      <c r="M716" s="221"/>
      <c r="N716" s="222"/>
      <c r="O716" s="87"/>
      <c r="P716" s="87"/>
      <c r="Q716" s="87"/>
      <c r="R716" s="87"/>
      <c r="S716" s="87"/>
      <c r="T716" s="88"/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T716" s="20" t="s">
        <v>221</v>
      </c>
      <c r="AU716" s="20" t="s">
        <v>83</v>
      </c>
    </row>
    <row r="717" s="13" customFormat="1">
      <c r="A717" s="13"/>
      <c r="B717" s="223"/>
      <c r="C717" s="224"/>
      <c r="D717" s="218" t="s">
        <v>196</v>
      </c>
      <c r="E717" s="225" t="s">
        <v>21</v>
      </c>
      <c r="F717" s="226" t="s">
        <v>1584</v>
      </c>
      <c r="G717" s="224"/>
      <c r="H717" s="227">
        <v>3208.038</v>
      </c>
      <c r="I717" s="228"/>
      <c r="J717" s="224"/>
      <c r="K717" s="224"/>
      <c r="L717" s="229"/>
      <c r="M717" s="230"/>
      <c r="N717" s="231"/>
      <c r="O717" s="231"/>
      <c r="P717" s="231"/>
      <c r="Q717" s="231"/>
      <c r="R717" s="231"/>
      <c r="S717" s="231"/>
      <c r="T717" s="23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33" t="s">
        <v>196</v>
      </c>
      <c r="AU717" s="233" t="s">
        <v>83</v>
      </c>
      <c r="AV717" s="13" t="s">
        <v>83</v>
      </c>
      <c r="AW717" s="13" t="s">
        <v>34</v>
      </c>
      <c r="AX717" s="13" t="s">
        <v>73</v>
      </c>
      <c r="AY717" s="233" t="s">
        <v>184</v>
      </c>
    </row>
    <row r="718" s="14" customFormat="1">
      <c r="A718" s="14"/>
      <c r="B718" s="234"/>
      <c r="C718" s="235"/>
      <c r="D718" s="218" t="s">
        <v>196</v>
      </c>
      <c r="E718" s="236" t="s">
        <v>21</v>
      </c>
      <c r="F718" s="237" t="s">
        <v>198</v>
      </c>
      <c r="G718" s="235"/>
      <c r="H718" s="238">
        <v>3208.038</v>
      </c>
      <c r="I718" s="239"/>
      <c r="J718" s="235"/>
      <c r="K718" s="235"/>
      <c r="L718" s="240"/>
      <c r="M718" s="241"/>
      <c r="N718" s="242"/>
      <c r="O718" s="242"/>
      <c r="P718" s="242"/>
      <c r="Q718" s="242"/>
      <c r="R718" s="242"/>
      <c r="S718" s="242"/>
      <c r="T718" s="243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44" t="s">
        <v>196</v>
      </c>
      <c r="AU718" s="244" t="s">
        <v>83</v>
      </c>
      <c r="AV718" s="14" t="s">
        <v>183</v>
      </c>
      <c r="AW718" s="14" t="s">
        <v>34</v>
      </c>
      <c r="AX718" s="14" t="s">
        <v>81</v>
      </c>
      <c r="AY718" s="244" t="s">
        <v>184</v>
      </c>
    </row>
    <row r="719" s="2" customFormat="1" ht="24.15" customHeight="1">
      <c r="A719" s="41"/>
      <c r="B719" s="42"/>
      <c r="C719" s="205" t="s">
        <v>1585</v>
      </c>
      <c r="D719" s="205" t="s">
        <v>185</v>
      </c>
      <c r="E719" s="206" t="s">
        <v>872</v>
      </c>
      <c r="F719" s="207" t="s">
        <v>873</v>
      </c>
      <c r="G719" s="208" t="s">
        <v>372</v>
      </c>
      <c r="H719" s="209">
        <v>28872.342000000001</v>
      </c>
      <c r="I719" s="210"/>
      <c r="J719" s="211">
        <f>ROUND(I719*H719,2)</f>
        <v>0</v>
      </c>
      <c r="K719" s="207" t="s">
        <v>219</v>
      </c>
      <c r="L719" s="47"/>
      <c r="M719" s="212" t="s">
        <v>21</v>
      </c>
      <c r="N719" s="213" t="s">
        <v>44</v>
      </c>
      <c r="O719" s="87"/>
      <c r="P719" s="214">
        <f>O719*H719</f>
        <v>0</v>
      </c>
      <c r="Q719" s="214">
        <v>0</v>
      </c>
      <c r="R719" s="214">
        <f>Q719*H719</f>
        <v>0</v>
      </c>
      <c r="S719" s="214">
        <v>0</v>
      </c>
      <c r="T719" s="215">
        <f>S719*H719</f>
        <v>0</v>
      </c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R719" s="216" t="s">
        <v>183</v>
      </c>
      <c r="AT719" s="216" t="s">
        <v>185</v>
      </c>
      <c r="AU719" s="216" t="s">
        <v>83</v>
      </c>
      <c r="AY719" s="20" t="s">
        <v>184</v>
      </c>
      <c r="BE719" s="217">
        <f>IF(N719="základní",J719,0)</f>
        <v>0</v>
      </c>
      <c r="BF719" s="217">
        <f>IF(N719="snížená",J719,0)</f>
        <v>0</v>
      </c>
      <c r="BG719" s="217">
        <f>IF(N719="zákl. přenesená",J719,0)</f>
        <v>0</v>
      </c>
      <c r="BH719" s="217">
        <f>IF(N719="sníž. přenesená",J719,0)</f>
        <v>0</v>
      </c>
      <c r="BI719" s="217">
        <f>IF(N719="nulová",J719,0)</f>
        <v>0</v>
      </c>
      <c r="BJ719" s="20" t="s">
        <v>81</v>
      </c>
      <c r="BK719" s="217">
        <f>ROUND(I719*H719,2)</f>
        <v>0</v>
      </c>
      <c r="BL719" s="20" t="s">
        <v>183</v>
      </c>
      <c r="BM719" s="216" t="s">
        <v>1586</v>
      </c>
    </row>
    <row r="720" s="2" customFormat="1">
      <c r="A720" s="41"/>
      <c r="B720" s="42"/>
      <c r="C720" s="43"/>
      <c r="D720" s="218" t="s">
        <v>191</v>
      </c>
      <c r="E720" s="43"/>
      <c r="F720" s="219" t="s">
        <v>875</v>
      </c>
      <c r="G720" s="43"/>
      <c r="H720" s="43"/>
      <c r="I720" s="220"/>
      <c r="J720" s="43"/>
      <c r="K720" s="43"/>
      <c r="L720" s="47"/>
      <c r="M720" s="221"/>
      <c r="N720" s="222"/>
      <c r="O720" s="87"/>
      <c r="P720" s="87"/>
      <c r="Q720" s="87"/>
      <c r="R720" s="87"/>
      <c r="S720" s="87"/>
      <c r="T720" s="88"/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T720" s="20" t="s">
        <v>191</v>
      </c>
      <c r="AU720" s="20" t="s">
        <v>83</v>
      </c>
    </row>
    <row r="721" s="2" customFormat="1">
      <c r="A721" s="41"/>
      <c r="B721" s="42"/>
      <c r="C721" s="43"/>
      <c r="D721" s="247" t="s">
        <v>221</v>
      </c>
      <c r="E721" s="43"/>
      <c r="F721" s="248" t="s">
        <v>876</v>
      </c>
      <c r="G721" s="43"/>
      <c r="H721" s="43"/>
      <c r="I721" s="220"/>
      <c r="J721" s="43"/>
      <c r="K721" s="43"/>
      <c r="L721" s="47"/>
      <c r="M721" s="221"/>
      <c r="N721" s="222"/>
      <c r="O721" s="87"/>
      <c r="P721" s="87"/>
      <c r="Q721" s="87"/>
      <c r="R721" s="87"/>
      <c r="S721" s="87"/>
      <c r="T721" s="88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T721" s="20" t="s">
        <v>221</v>
      </c>
      <c r="AU721" s="20" t="s">
        <v>83</v>
      </c>
    </row>
    <row r="722" s="13" customFormat="1">
      <c r="A722" s="13"/>
      <c r="B722" s="223"/>
      <c r="C722" s="224"/>
      <c r="D722" s="218" t="s">
        <v>196</v>
      </c>
      <c r="E722" s="225" t="s">
        <v>21</v>
      </c>
      <c r="F722" s="226" t="s">
        <v>1587</v>
      </c>
      <c r="G722" s="224"/>
      <c r="H722" s="227">
        <v>28872.342000000001</v>
      </c>
      <c r="I722" s="228"/>
      <c r="J722" s="224"/>
      <c r="K722" s="224"/>
      <c r="L722" s="229"/>
      <c r="M722" s="230"/>
      <c r="N722" s="231"/>
      <c r="O722" s="231"/>
      <c r="P722" s="231"/>
      <c r="Q722" s="231"/>
      <c r="R722" s="231"/>
      <c r="S722" s="231"/>
      <c r="T722" s="23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33" t="s">
        <v>196</v>
      </c>
      <c r="AU722" s="233" t="s">
        <v>83</v>
      </c>
      <c r="AV722" s="13" t="s">
        <v>83</v>
      </c>
      <c r="AW722" s="13" t="s">
        <v>34</v>
      </c>
      <c r="AX722" s="13" t="s">
        <v>73</v>
      </c>
      <c r="AY722" s="233" t="s">
        <v>184</v>
      </c>
    </row>
    <row r="723" s="14" customFormat="1">
      <c r="A723" s="14"/>
      <c r="B723" s="234"/>
      <c r="C723" s="235"/>
      <c r="D723" s="218" t="s">
        <v>196</v>
      </c>
      <c r="E723" s="236" t="s">
        <v>21</v>
      </c>
      <c r="F723" s="237" t="s">
        <v>198</v>
      </c>
      <c r="G723" s="235"/>
      <c r="H723" s="238">
        <v>28872.342000000001</v>
      </c>
      <c r="I723" s="239"/>
      <c r="J723" s="235"/>
      <c r="K723" s="235"/>
      <c r="L723" s="240"/>
      <c r="M723" s="241"/>
      <c r="N723" s="242"/>
      <c r="O723" s="242"/>
      <c r="P723" s="242"/>
      <c r="Q723" s="242"/>
      <c r="R723" s="242"/>
      <c r="S723" s="242"/>
      <c r="T723" s="24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44" t="s">
        <v>196</v>
      </c>
      <c r="AU723" s="244" t="s">
        <v>83</v>
      </c>
      <c r="AV723" s="14" t="s">
        <v>183</v>
      </c>
      <c r="AW723" s="14" t="s">
        <v>34</v>
      </c>
      <c r="AX723" s="14" t="s">
        <v>81</v>
      </c>
      <c r="AY723" s="244" t="s">
        <v>184</v>
      </c>
    </row>
    <row r="724" s="2" customFormat="1" ht="21.75" customHeight="1">
      <c r="A724" s="41"/>
      <c r="B724" s="42"/>
      <c r="C724" s="205" t="s">
        <v>1588</v>
      </c>
      <c r="D724" s="205" t="s">
        <v>185</v>
      </c>
      <c r="E724" s="206" t="s">
        <v>879</v>
      </c>
      <c r="F724" s="207" t="s">
        <v>880</v>
      </c>
      <c r="G724" s="208" t="s">
        <v>372</v>
      </c>
      <c r="H724" s="209">
        <v>144.72499999999999</v>
      </c>
      <c r="I724" s="210"/>
      <c r="J724" s="211">
        <f>ROUND(I724*H724,2)</f>
        <v>0</v>
      </c>
      <c r="K724" s="207" t="s">
        <v>219</v>
      </c>
      <c r="L724" s="47"/>
      <c r="M724" s="212" t="s">
        <v>21</v>
      </c>
      <c r="N724" s="213" t="s">
        <v>44</v>
      </c>
      <c r="O724" s="87"/>
      <c r="P724" s="214">
        <f>O724*H724</f>
        <v>0</v>
      </c>
      <c r="Q724" s="214">
        <v>0</v>
      </c>
      <c r="R724" s="214">
        <f>Q724*H724</f>
        <v>0</v>
      </c>
      <c r="S724" s="214">
        <v>0</v>
      </c>
      <c r="T724" s="215">
        <f>S724*H724</f>
        <v>0</v>
      </c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R724" s="216" t="s">
        <v>183</v>
      </c>
      <c r="AT724" s="216" t="s">
        <v>185</v>
      </c>
      <c r="AU724" s="216" t="s">
        <v>83</v>
      </c>
      <c r="AY724" s="20" t="s">
        <v>184</v>
      </c>
      <c r="BE724" s="217">
        <f>IF(N724="základní",J724,0)</f>
        <v>0</v>
      </c>
      <c r="BF724" s="217">
        <f>IF(N724="snížená",J724,0)</f>
        <v>0</v>
      </c>
      <c r="BG724" s="217">
        <f>IF(N724="zákl. přenesená",J724,0)</f>
        <v>0</v>
      </c>
      <c r="BH724" s="217">
        <f>IF(N724="sníž. přenesená",J724,0)</f>
        <v>0</v>
      </c>
      <c r="BI724" s="217">
        <f>IF(N724="nulová",J724,0)</f>
        <v>0</v>
      </c>
      <c r="BJ724" s="20" t="s">
        <v>81</v>
      </c>
      <c r="BK724" s="217">
        <f>ROUND(I724*H724,2)</f>
        <v>0</v>
      </c>
      <c r="BL724" s="20" t="s">
        <v>183</v>
      </c>
      <c r="BM724" s="216" t="s">
        <v>1589</v>
      </c>
    </row>
    <row r="725" s="2" customFormat="1">
      <c r="A725" s="41"/>
      <c r="B725" s="42"/>
      <c r="C725" s="43"/>
      <c r="D725" s="218" t="s">
        <v>191</v>
      </c>
      <c r="E725" s="43"/>
      <c r="F725" s="219" t="s">
        <v>882</v>
      </c>
      <c r="G725" s="43"/>
      <c r="H725" s="43"/>
      <c r="I725" s="220"/>
      <c r="J725" s="43"/>
      <c r="K725" s="43"/>
      <c r="L725" s="47"/>
      <c r="M725" s="221"/>
      <c r="N725" s="222"/>
      <c r="O725" s="87"/>
      <c r="P725" s="87"/>
      <c r="Q725" s="87"/>
      <c r="R725" s="87"/>
      <c r="S725" s="87"/>
      <c r="T725" s="88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T725" s="20" t="s">
        <v>191</v>
      </c>
      <c r="AU725" s="20" t="s">
        <v>83</v>
      </c>
    </row>
    <row r="726" s="2" customFormat="1">
      <c r="A726" s="41"/>
      <c r="B726" s="42"/>
      <c r="C726" s="43"/>
      <c r="D726" s="247" t="s">
        <v>221</v>
      </c>
      <c r="E726" s="43"/>
      <c r="F726" s="248" t="s">
        <v>883</v>
      </c>
      <c r="G726" s="43"/>
      <c r="H726" s="43"/>
      <c r="I726" s="220"/>
      <c r="J726" s="43"/>
      <c r="K726" s="43"/>
      <c r="L726" s="47"/>
      <c r="M726" s="221"/>
      <c r="N726" s="222"/>
      <c r="O726" s="87"/>
      <c r="P726" s="87"/>
      <c r="Q726" s="87"/>
      <c r="R726" s="87"/>
      <c r="S726" s="87"/>
      <c r="T726" s="88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T726" s="20" t="s">
        <v>221</v>
      </c>
      <c r="AU726" s="20" t="s">
        <v>83</v>
      </c>
    </row>
    <row r="727" s="13" customFormat="1">
      <c r="A727" s="13"/>
      <c r="B727" s="223"/>
      <c r="C727" s="224"/>
      <c r="D727" s="218" t="s">
        <v>196</v>
      </c>
      <c r="E727" s="225" t="s">
        <v>21</v>
      </c>
      <c r="F727" s="226" t="s">
        <v>1590</v>
      </c>
      <c r="G727" s="224"/>
      <c r="H727" s="227">
        <v>138.16999999999999</v>
      </c>
      <c r="I727" s="228"/>
      <c r="J727" s="224"/>
      <c r="K727" s="224"/>
      <c r="L727" s="229"/>
      <c r="M727" s="230"/>
      <c r="N727" s="231"/>
      <c r="O727" s="231"/>
      <c r="P727" s="231"/>
      <c r="Q727" s="231"/>
      <c r="R727" s="231"/>
      <c r="S727" s="231"/>
      <c r="T727" s="23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33" t="s">
        <v>196</v>
      </c>
      <c r="AU727" s="233" t="s">
        <v>83</v>
      </c>
      <c r="AV727" s="13" t="s">
        <v>83</v>
      </c>
      <c r="AW727" s="13" t="s">
        <v>34</v>
      </c>
      <c r="AX727" s="13" t="s">
        <v>73</v>
      </c>
      <c r="AY727" s="233" t="s">
        <v>184</v>
      </c>
    </row>
    <row r="728" s="13" customFormat="1">
      <c r="A728" s="13"/>
      <c r="B728" s="223"/>
      <c r="C728" s="224"/>
      <c r="D728" s="218" t="s">
        <v>196</v>
      </c>
      <c r="E728" s="225" t="s">
        <v>21</v>
      </c>
      <c r="F728" s="226" t="s">
        <v>1591</v>
      </c>
      <c r="G728" s="224"/>
      <c r="H728" s="227">
        <v>6.5549999999999997</v>
      </c>
      <c r="I728" s="228"/>
      <c r="J728" s="224"/>
      <c r="K728" s="224"/>
      <c r="L728" s="229"/>
      <c r="M728" s="230"/>
      <c r="N728" s="231"/>
      <c r="O728" s="231"/>
      <c r="P728" s="231"/>
      <c r="Q728" s="231"/>
      <c r="R728" s="231"/>
      <c r="S728" s="231"/>
      <c r="T728" s="23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33" t="s">
        <v>196</v>
      </c>
      <c r="AU728" s="233" t="s">
        <v>83</v>
      </c>
      <c r="AV728" s="13" t="s">
        <v>83</v>
      </c>
      <c r="AW728" s="13" t="s">
        <v>34</v>
      </c>
      <c r="AX728" s="13" t="s">
        <v>73</v>
      </c>
      <c r="AY728" s="233" t="s">
        <v>184</v>
      </c>
    </row>
    <row r="729" s="14" customFormat="1">
      <c r="A729" s="14"/>
      <c r="B729" s="234"/>
      <c r="C729" s="235"/>
      <c r="D729" s="218" t="s">
        <v>196</v>
      </c>
      <c r="E729" s="236" t="s">
        <v>21</v>
      </c>
      <c r="F729" s="237" t="s">
        <v>198</v>
      </c>
      <c r="G729" s="235"/>
      <c r="H729" s="238">
        <v>144.72499999999999</v>
      </c>
      <c r="I729" s="239"/>
      <c r="J729" s="235"/>
      <c r="K729" s="235"/>
      <c r="L729" s="240"/>
      <c r="M729" s="241"/>
      <c r="N729" s="242"/>
      <c r="O729" s="242"/>
      <c r="P729" s="242"/>
      <c r="Q729" s="242"/>
      <c r="R729" s="242"/>
      <c r="S729" s="242"/>
      <c r="T729" s="243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44" t="s">
        <v>196</v>
      </c>
      <c r="AU729" s="244" t="s">
        <v>83</v>
      </c>
      <c r="AV729" s="14" t="s">
        <v>183</v>
      </c>
      <c r="AW729" s="14" t="s">
        <v>34</v>
      </c>
      <c r="AX729" s="14" t="s">
        <v>81</v>
      </c>
      <c r="AY729" s="244" t="s">
        <v>184</v>
      </c>
    </row>
    <row r="730" s="2" customFormat="1" ht="24.15" customHeight="1">
      <c r="A730" s="41"/>
      <c r="B730" s="42"/>
      <c r="C730" s="205" t="s">
        <v>1592</v>
      </c>
      <c r="D730" s="205" t="s">
        <v>185</v>
      </c>
      <c r="E730" s="206" t="s">
        <v>887</v>
      </c>
      <c r="F730" s="207" t="s">
        <v>888</v>
      </c>
      <c r="G730" s="208" t="s">
        <v>372</v>
      </c>
      <c r="H730" s="209">
        <v>1302.5250000000001</v>
      </c>
      <c r="I730" s="210"/>
      <c r="J730" s="211">
        <f>ROUND(I730*H730,2)</f>
        <v>0</v>
      </c>
      <c r="K730" s="207" t="s">
        <v>219</v>
      </c>
      <c r="L730" s="47"/>
      <c r="M730" s="212" t="s">
        <v>21</v>
      </c>
      <c r="N730" s="213" t="s">
        <v>44</v>
      </c>
      <c r="O730" s="87"/>
      <c r="P730" s="214">
        <f>O730*H730</f>
        <v>0</v>
      </c>
      <c r="Q730" s="214">
        <v>0</v>
      </c>
      <c r="R730" s="214">
        <f>Q730*H730</f>
        <v>0</v>
      </c>
      <c r="S730" s="214">
        <v>0</v>
      </c>
      <c r="T730" s="215">
        <f>S730*H730</f>
        <v>0</v>
      </c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R730" s="216" t="s">
        <v>183</v>
      </c>
      <c r="AT730" s="216" t="s">
        <v>185</v>
      </c>
      <c r="AU730" s="216" t="s">
        <v>83</v>
      </c>
      <c r="AY730" s="20" t="s">
        <v>184</v>
      </c>
      <c r="BE730" s="217">
        <f>IF(N730="základní",J730,0)</f>
        <v>0</v>
      </c>
      <c r="BF730" s="217">
        <f>IF(N730="snížená",J730,0)</f>
        <v>0</v>
      </c>
      <c r="BG730" s="217">
        <f>IF(N730="zákl. přenesená",J730,0)</f>
        <v>0</v>
      </c>
      <c r="BH730" s="217">
        <f>IF(N730="sníž. přenesená",J730,0)</f>
        <v>0</v>
      </c>
      <c r="BI730" s="217">
        <f>IF(N730="nulová",J730,0)</f>
        <v>0</v>
      </c>
      <c r="BJ730" s="20" t="s">
        <v>81</v>
      </c>
      <c r="BK730" s="217">
        <f>ROUND(I730*H730,2)</f>
        <v>0</v>
      </c>
      <c r="BL730" s="20" t="s">
        <v>183</v>
      </c>
      <c r="BM730" s="216" t="s">
        <v>1593</v>
      </c>
    </row>
    <row r="731" s="2" customFormat="1">
      <c r="A731" s="41"/>
      <c r="B731" s="42"/>
      <c r="C731" s="43"/>
      <c r="D731" s="218" t="s">
        <v>191</v>
      </c>
      <c r="E731" s="43"/>
      <c r="F731" s="219" t="s">
        <v>875</v>
      </c>
      <c r="G731" s="43"/>
      <c r="H731" s="43"/>
      <c r="I731" s="220"/>
      <c r="J731" s="43"/>
      <c r="K731" s="43"/>
      <c r="L731" s="47"/>
      <c r="M731" s="221"/>
      <c r="N731" s="222"/>
      <c r="O731" s="87"/>
      <c r="P731" s="87"/>
      <c r="Q731" s="87"/>
      <c r="R731" s="87"/>
      <c r="S731" s="87"/>
      <c r="T731" s="88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T731" s="20" t="s">
        <v>191</v>
      </c>
      <c r="AU731" s="20" t="s">
        <v>83</v>
      </c>
    </row>
    <row r="732" s="2" customFormat="1">
      <c r="A732" s="41"/>
      <c r="B732" s="42"/>
      <c r="C732" s="43"/>
      <c r="D732" s="247" t="s">
        <v>221</v>
      </c>
      <c r="E732" s="43"/>
      <c r="F732" s="248" t="s">
        <v>890</v>
      </c>
      <c r="G732" s="43"/>
      <c r="H732" s="43"/>
      <c r="I732" s="220"/>
      <c r="J732" s="43"/>
      <c r="K732" s="43"/>
      <c r="L732" s="47"/>
      <c r="M732" s="221"/>
      <c r="N732" s="222"/>
      <c r="O732" s="87"/>
      <c r="P732" s="87"/>
      <c r="Q732" s="87"/>
      <c r="R732" s="87"/>
      <c r="S732" s="87"/>
      <c r="T732" s="88"/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T732" s="20" t="s">
        <v>221</v>
      </c>
      <c r="AU732" s="20" t="s">
        <v>83</v>
      </c>
    </row>
    <row r="733" s="13" customFormat="1">
      <c r="A733" s="13"/>
      <c r="B733" s="223"/>
      <c r="C733" s="224"/>
      <c r="D733" s="218" t="s">
        <v>196</v>
      </c>
      <c r="E733" s="225" t="s">
        <v>21</v>
      </c>
      <c r="F733" s="226" t="s">
        <v>1594</v>
      </c>
      <c r="G733" s="224"/>
      <c r="H733" s="227">
        <v>1302.5250000000001</v>
      </c>
      <c r="I733" s="228"/>
      <c r="J733" s="224"/>
      <c r="K733" s="224"/>
      <c r="L733" s="229"/>
      <c r="M733" s="230"/>
      <c r="N733" s="231"/>
      <c r="O733" s="231"/>
      <c r="P733" s="231"/>
      <c r="Q733" s="231"/>
      <c r="R733" s="231"/>
      <c r="S733" s="231"/>
      <c r="T733" s="23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33" t="s">
        <v>196</v>
      </c>
      <c r="AU733" s="233" t="s">
        <v>83</v>
      </c>
      <c r="AV733" s="13" t="s">
        <v>83</v>
      </c>
      <c r="AW733" s="13" t="s">
        <v>34</v>
      </c>
      <c r="AX733" s="13" t="s">
        <v>73</v>
      </c>
      <c r="AY733" s="233" t="s">
        <v>184</v>
      </c>
    </row>
    <row r="734" s="14" customFormat="1">
      <c r="A734" s="14"/>
      <c r="B734" s="234"/>
      <c r="C734" s="235"/>
      <c r="D734" s="218" t="s">
        <v>196</v>
      </c>
      <c r="E734" s="236" t="s">
        <v>21</v>
      </c>
      <c r="F734" s="237" t="s">
        <v>198</v>
      </c>
      <c r="G734" s="235"/>
      <c r="H734" s="238">
        <v>1302.5250000000001</v>
      </c>
      <c r="I734" s="239"/>
      <c r="J734" s="235"/>
      <c r="K734" s="235"/>
      <c r="L734" s="240"/>
      <c r="M734" s="241"/>
      <c r="N734" s="242"/>
      <c r="O734" s="242"/>
      <c r="P734" s="242"/>
      <c r="Q734" s="242"/>
      <c r="R734" s="242"/>
      <c r="S734" s="242"/>
      <c r="T734" s="243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44" t="s">
        <v>196</v>
      </c>
      <c r="AU734" s="244" t="s">
        <v>83</v>
      </c>
      <c r="AV734" s="14" t="s">
        <v>183</v>
      </c>
      <c r="AW734" s="14" t="s">
        <v>34</v>
      </c>
      <c r="AX734" s="14" t="s">
        <v>81</v>
      </c>
      <c r="AY734" s="244" t="s">
        <v>184</v>
      </c>
    </row>
    <row r="735" s="2" customFormat="1" ht="37.8" customHeight="1">
      <c r="A735" s="41"/>
      <c r="B735" s="42"/>
      <c r="C735" s="205" t="s">
        <v>1595</v>
      </c>
      <c r="D735" s="205" t="s">
        <v>185</v>
      </c>
      <c r="E735" s="206" t="s">
        <v>378</v>
      </c>
      <c r="F735" s="207" t="s">
        <v>379</v>
      </c>
      <c r="G735" s="208" t="s">
        <v>372</v>
      </c>
      <c r="H735" s="209">
        <v>121.813</v>
      </c>
      <c r="I735" s="210"/>
      <c r="J735" s="211">
        <f>ROUND(I735*H735,2)</f>
        <v>0</v>
      </c>
      <c r="K735" s="207" t="s">
        <v>219</v>
      </c>
      <c r="L735" s="47"/>
      <c r="M735" s="212" t="s">
        <v>21</v>
      </c>
      <c r="N735" s="213" t="s">
        <v>44</v>
      </c>
      <c r="O735" s="87"/>
      <c r="P735" s="214">
        <f>O735*H735</f>
        <v>0</v>
      </c>
      <c r="Q735" s="214">
        <v>0</v>
      </c>
      <c r="R735" s="214">
        <f>Q735*H735</f>
        <v>0</v>
      </c>
      <c r="S735" s="214">
        <v>0</v>
      </c>
      <c r="T735" s="215">
        <f>S735*H735</f>
        <v>0</v>
      </c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R735" s="216" t="s">
        <v>183</v>
      </c>
      <c r="AT735" s="216" t="s">
        <v>185</v>
      </c>
      <c r="AU735" s="216" t="s">
        <v>83</v>
      </c>
      <c r="AY735" s="20" t="s">
        <v>184</v>
      </c>
      <c r="BE735" s="217">
        <f>IF(N735="základní",J735,0)</f>
        <v>0</v>
      </c>
      <c r="BF735" s="217">
        <f>IF(N735="snížená",J735,0)</f>
        <v>0</v>
      </c>
      <c r="BG735" s="217">
        <f>IF(N735="zákl. přenesená",J735,0)</f>
        <v>0</v>
      </c>
      <c r="BH735" s="217">
        <f>IF(N735="sníž. přenesená",J735,0)</f>
        <v>0</v>
      </c>
      <c r="BI735" s="217">
        <f>IF(N735="nulová",J735,0)</f>
        <v>0</v>
      </c>
      <c r="BJ735" s="20" t="s">
        <v>81</v>
      </c>
      <c r="BK735" s="217">
        <f>ROUND(I735*H735,2)</f>
        <v>0</v>
      </c>
      <c r="BL735" s="20" t="s">
        <v>183</v>
      </c>
      <c r="BM735" s="216" t="s">
        <v>1596</v>
      </c>
    </row>
    <row r="736" s="2" customFormat="1">
      <c r="A736" s="41"/>
      <c r="B736" s="42"/>
      <c r="C736" s="43"/>
      <c r="D736" s="218" t="s">
        <v>191</v>
      </c>
      <c r="E736" s="43"/>
      <c r="F736" s="219" t="s">
        <v>381</v>
      </c>
      <c r="G736" s="43"/>
      <c r="H736" s="43"/>
      <c r="I736" s="220"/>
      <c r="J736" s="43"/>
      <c r="K736" s="43"/>
      <c r="L736" s="47"/>
      <c r="M736" s="221"/>
      <c r="N736" s="222"/>
      <c r="O736" s="87"/>
      <c r="P736" s="87"/>
      <c r="Q736" s="87"/>
      <c r="R736" s="87"/>
      <c r="S736" s="87"/>
      <c r="T736" s="88"/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T736" s="20" t="s">
        <v>191</v>
      </c>
      <c r="AU736" s="20" t="s">
        <v>83</v>
      </c>
    </row>
    <row r="737" s="2" customFormat="1">
      <c r="A737" s="41"/>
      <c r="B737" s="42"/>
      <c r="C737" s="43"/>
      <c r="D737" s="247" t="s">
        <v>221</v>
      </c>
      <c r="E737" s="43"/>
      <c r="F737" s="248" t="s">
        <v>382</v>
      </c>
      <c r="G737" s="43"/>
      <c r="H737" s="43"/>
      <c r="I737" s="220"/>
      <c r="J737" s="43"/>
      <c r="K737" s="43"/>
      <c r="L737" s="47"/>
      <c r="M737" s="221"/>
      <c r="N737" s="222"/>
      <c r="O737" s="87"/>
      <c r="P737" s="87"/>
      <c r="Q737" s="87"/>
      <c r="R737" s="87"/>
      <c r="S737" s="87"/>
      <c r="T737" s="88"/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T737" s="20" t="s">
        <v>221</v>
      </c>
      <c r="AU737" s="20" t="s">
        <v>83</v>
      </c>
    </row>
    <row r="738" s="15" customFormat="1">
      <c r="A738" s="15"/>
      <c r="B738" s="249"/>
      <c r="C738" s="250"/>
      <c r="D738" s="218" t="s">
        <v>196</v>
      </c>
      <c r="E738" s="251" t="s">
        <v>21</v>
      </c>
      <c r="F738" s="252" t="s">
        <v>894</v>
      </c>
      <c r="G738" s="250"/>
      <c r="H738" s="251" t="s">
        <v>21</v>
      </c>
      <c r="I738" s="253"/>
      <c r="J738" s="250"/>
      <c r="K738" s="250"/>
      <c r="L738" s="254"/>
      <c r="M738" s="255"/>
      <c r="N738" s="256"/>
      <c r="O738" s="256"/>
      <c r="P738" s="256"/>
      <c r="Q738" s="256"/>
      <c r="R738" s="256"/>
      <c r="S738" s="256"/>
      <c r="T738" s="257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58" t="s">
        <v>196</v>
      </c>
      <c r="AU738" s="258" t="s">
        <v>83</v>
      </c>
      <c r="AV738" s="15" t="s">
        <v>81</v>
      </c>
      <c r="AW738" s="15" t="s">
        <v>34</v>
      </c>
      <c r="AX738" s="15" t="s">
        <v>73</v>
      </c>
      <c r="AY738" s="258" t="s">
        <v>184</v>
      </c>
    </row>
    <row r="739" s="13" customFormat="1">
      <c r="A739" s="13"/>
      <c r="B739" s="223"/>
      <c r="C739" s="224"/>
      <c r="D739" s="218" t="s">
        <v>196</v>
      </c>
      <c r="E739" s="225" t="s">
        <v>21</v>
      </c>
      <c r="F739" s="226" t="s">
        <v>1597</v>
      </c>
      <c r="G739" s="224"/>
      <c r="H739" s="227">
        <v>41.451000000000001</v>
      </c>
      <c r="I739" s="228"/>
      <c r="J739" s="224"/>
      <c r="K739" s="224"/>
      <c r="L739" s="229"/>
      <c r="M739" s="230"/>
      <c r="N739" s="231"/>
      <c r="O739" s="231"/>
      <c r="P739" s="231"/>
      <c r="Q739" s="231"/>
      <c r="R739" s="231"/>
      <c r="S739" s="231"/>
      <c r="T739" s="23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33" t="s">
        <v>196</v>
      </c>
      <c r="AU739" s="233" t="s">
        <v>83</v>
      </c>
      <c r="AV739" s="13" t="s">
        <v>83</v>
      </c>
      <c r="AW739" s="13" t="s">
        <v>34</v>
      </c>
      <c r="AX739" s="13" t="s">
        <v>73</v>
      </c>
      <c r="AY739" s="233" t="s">
        <v>184</v>
      </c>
    </row>
    <row r="740" s="13" customFormat="1">
      <c r="A740" s="13"/>
      <c r="B740" s="223"/>
      <c r="C740" s="224"/>
      <c r="D740" s="218" t="s">
        <v>196</v>
      </c>
      <c r="E740" s="225" t="s">
        <v>21</v>
      </c>
      <c r="F740" s="226" t="s">
        <v>1598</v>
      </c>
      <c r="G740" s="224"/>
      <c r="H740" s="227">
        <v>2.827</v>
      </c>
      <c r="I740" s="228"/>
      <c r="J740" s="224"/>
      <c r="K740" s="224"/>
      <c r="L740" s="229"/>
      <c r="M740" s="230"/>
      <c r="N740" s="231"/>
      <c r="O740" s="231"/>
      <c r="P740" s="231"/>
      <c r="Q740" s="231"/>
      <c r="R740" s="231"/>
      <c r="S740" s="231"/>
      <c r="T740" s="23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33" t="s">
        <v>196</v>
      </c>
      <c r="AU740" s="233" t="s">
        <v>83</v>
      </c>
      <c r="AV740" s="13" t="s">
        <v>83</v>
      </c>
      <c r="AW740" s="13" t="s">
        <v>34</v>
      </c>
      <c r="AX740" s="13" t="s">
        <v>73</v>
      </c>
      <c r="AY740" s="233" t="s">
        <v>184</v>
      </c>
    </row>
    <row r="741" s="13" customFormat="1">
      <c r="A741" s="13"/>
      <c r="B741" s="223"/>
      <c r="C741" s="224"/>
      <c r="D741" s="218" t="s">
        <v>196</v>
      </c>
      <c r="E741" s="225" t="s">
        <v>21</v>
      </c>
      <c r="F741" s="226" t="s">
        <v>1599</v>
      </c>
      <c r="G741" s="224"/>
      <c r="H741" s="227">
        <v>77.534999999999997</v>
      </c>
      <c r="I741" s="228"/>
      <c r="J741" s="224"/>
      <c r="K741" s="224"/>
      <c r="L741" s="229"/>
      <c r="M741" s="230"/>
      <c r="N741" s="231"/>
      <c r="O741" s="231"/>
      <c r="P741" s="231"/>
      <c r="Q741" s="231"/>
      <c r="R741" s="231"/>
      <c r="S741" s="231"/>
      <c r="T741" s="23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33" t="s">
        <v>196</v>
      </c>
      <c r="AU741" s="233" t="s">
        <v>83</v>
      </c>
      <c r="AV741" s="13" t="s">
        <v>83</v>
      </c>
      <c r="AW741" s="13" t="s">
        <v>34</v>
      </c>
      <c r="AX741" s="13" t="s">
        <v>73</v>
      </c>
      <c r="AY741" s="233" t="s">
        <v>184</v>
      </c>
    </row>
    <row r="742" s="14" customFormat="1">
      <c r="A742" s="14"/>
      <c r="B742" s="234"/>
      <c r="C742" s="235"/>
      <c r="D742" s="218" t="s">
        <v>196</v>
      </c>
      <c r="E742" s="236" t="s">
        <v>21</v>
      </c>
      <c r="F742" s="237" t="s">
        <v>198</v>
      </c>
      <c r="G742" s="235"/>
      <c r="H742" s="238">
        <v>121.81299999999999</v>
      </c>
      <c r="I742" s="239"/>
      <c r="J742" s="235"/>
      <c r="K742" s="235"/>
      <c r="L742" s="240"/>
      <c r="M742" s="241"/>
      <c r="N742" s="242"/>
      <c r="O742" s="242"/>
      <c r="P742" s="242"/>
      <c r="Q742" s="242"/>
      <c r="R742" s="242"/>
      <c r="S742" s="242"/>
      <c r="T742" s="243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44" t="s">
        <v>196</v>
      </c>
      <c r="AU742" s="244" t="s">
        <v>83</v>
      </c>
      <c r="AV742" s="14" t="s">
        <v>183</v>
      </c>
      <c r="AW742" s="14" t="s">
        <v>34</v>
      </c>
      <c r="AX742" s="14" t="s">
        <v>81</v>
      </c>
      <c r="AY742" s="244" t="s">
        <v>184</v>
      </c>
    </row>
    <row r="743" s="2" customFormat="1" ht="44.25" customHeight="1">
      <c r="A743" s="41"/>
      <c r="B743" s="42"/>
      <c r="C743" s="205" t="s">
        <v>1600</v>
      </c>
      <c r="D743" s="205" t="s">
        <v>185</v>
      </c>
      <c r="E743" s="206" t="s">
        <v>906</v>
      </c>
      <c r="F743" s="207" t="s">
        <v>907</v>
      </c>
      <c r="G743" s="208" t="s">
        <v>372</v>
      </c>
      <c r="H743" s="209">
        <v>435.23399999999998</v>
      </c>
      <c r="I743" s="210"/>
      <c r="J743" s="211">
        <f>ROUND(I743*H743,2)</f>
        <v>0</v>
      </c>
      <c r="K743" s="207" t="s">
        <v>219</v>
      </c>
      <c r="L743" s="47"/>
      <c r="M743" s="212" t="s">
        <v>21</v>
      </c>
      <c r="N743" s="213" t="s">
        <v>44</v>
      </c>
      <c r="O743" s="87"/>
      <c r="P743" s="214">
        <f>O743*H743</f>
        <v>0</v>
      </c>
      <c r="Q743" s="214">
        <v>0</v>
      </c>
      <c r="R743" s="214">
        <f>Q743*H743</f>
        <v>0</v>
      </c>
      <c r="S743" s="214">
        <v>0</v>
      </c>
      <c r="T743" s="215">
        <f>S743*H743</f>
        <v>0</v>
      </c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R743" s="216" t="s">
        <v>183</v>
      </c>
      <c r="AT743" s="216" t="s">
        <v>185</v>
      </c>
      <c r="AU743" s="216" t="s">
        <v>83</v>
      </c>
      <c r="AY743" s="20" t="s">
        <v>184</v>
      </c>
      <c r="BE743" s="217">
        <f>IF(N743="základní",J743,0)</f>
        <v>0</v>
      </c>
      <c r="BF743" s="217">
        <f>IF(N743="snížená",J743,0)</f>
        <v>0</v>
      </c>
      <c r="BG743" s="217">
        <f>IF(N743="zákl. přenesená",J743,0)</f>
        <v>0</v>
      </c>
      <c r="BH743" s="217">
        <f>IF(N743="sníž. přenesená",J743,0)</f>
        <v>0</v>
      </c>
      <c r="BI743" s="217">
        <f>IF(N743="nulová",J743,0)</f>
        <v>0</v>
      </c>
      <c r="BJ743" s="20" t="s">
        <v>81</v>
      </c>
      <c r="BK743" s="217">
        <f>ROUND(I743*H743,2)</f>
        <v>0</v>
      </c>
      <c r="BL743" s="20" t="s">
        <v>183</v>
      </c>
      <c r="BM743" s="216" t="s">
        <v>1601</v>
      </c>
    </row>
    <row r="744" s="2" customFormat="1">
      <c r="A744" s="41"/>
      <c r="B744" s="42"/>
      <c r="C744" s="43"/>
      <c r="D744" s="218" t="s">
        <v>191</v>
      </c>
      <c r="E744" s="43"/>
      <c r="F744" s="219" t="s">
        <v>632</v>
      </c>
      <c r="G744" s="43"/>
      <c r="H744" s="43"/>
      <c r="I744" s="220"/>
      <c r="J744" s="43"/>
      <c r="K744" s="43"/>
      <c r="L744" s="47"/>
      <c r="M744" s="221"/>
      <c r="N744" s="222"/>
      <c r="O744" s="87"/>
      <c r="P744" s="87"/>
      <c r="Q744" s="87"/>
      <c r="R744" s="87"/>
      <c r="S744" s="87"/>
      <c r="T744" s="88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T744" s="20" t="s">
        <v>191</v>
      </c>
      <c r="AU744" s="20" t="s">
        <v>83</v>
      </c>
    </row>
    <row r="745" s="2" customFormat="1">
      <c r="A745" s="41"/>
      <c r="B745" s="42"/>
      <c r="C745" s="43"/>
      <c r="D745" s="247" t="s">
        <v>221</v>
      </c>
      <c r="E745" s="43"/>
      <c r="F745" s="248" t="s">
        <v>909</v>
      </c>
      <c r="G745" s="43"/>
      <c r="H745" s="43"/>
      <c r="I745" s="220"/>
      <c r="J745" s="43"/>
      <c r="K745" s="43"/>
      <c r="L745" s="47"/>
      <c r="M745" s="221"/>
      <c r="N745" s="222"/>
      <c r="O745" s="87"/>
      <c r="P745" s="87"/>
      <c r="Q745" s="87"/>
      <c r="R745" s="87"/>
      <c r="S745" s="87"/>
      <c r="T745" s="88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T745" s="20" t="s">
        <v>221</v>
      </c>
      <c r="AU745" s="20" t="s">
        <v>83</v>
      </c>
    </row>
    <row r="746" s="15" customFormat="1">
      <c r="A746" s="15"/>
      <c r="B746" s="249"/>
      <c r="C746" s="250"/>
      <c r="D746" s="218" t="s">
        <v>196</v>
      </c>
      <c r="E746" s="251" t="s">
        <v>21</v>
      </c>
      <c r="F746" s="252" t="s">
        <v>903</v>
      </c>
      <c r="G746" s="250"/>
      <c r="H746" s="251" t="s">
        <v>21</v>
      </c>
      <c r="I746" s="253"/>
      <c r="J746" s="250"/>
      <c r="K746" s="250"/>
      <c r="L746" s="254"/>
      <c r="M746" s="255"/>
      <c r="N746" s="256"/>
      <c r="O746" s="256"/>
      <c r="P746" s="256"/>
      <c r="Q746" s="256"/>
      <c r="R746" s="256"/>
      <c r="S746" s="256"/>
      <c r="T746" s="257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58" t="s">
        <v>196</v>
      </c>
      <c r="AU746" s="258" t="s">
        <v>83</v>
      </c>
      <c r="AV746" s="15" t="s">
        <v>81</v>
      </c>
      <c r="AW746" s="15" t="s">
        <v>34</v>
      </c>
      <c r="AX746" s="15" t="s">
        <v>73</v>
      </c>
      <c r="AY746" s="258" t="s">
        <v>184</v>
      </c>
    </row>
    <row r="747" s="13" customFormat="1">
      <c r="A747" s="13"/>
      <c r="B747" s="223"/>
      <c r="C747" s="224"/>
      <c r="D747" s="218" t="s">
        <v>196</v>
      </c>
      <c r="E747" s="225" t="s">
        <v>21</v>
      </c>
      <c r="F747" s="226" t="s">
        <v>1602</v>
      </c>
      <c r="G747" s="224"/>
      <c r="H747" s="227">
        <v>1.9670000000000001</v>
      </c>
      <c r="I747" s="228"/>
      <c r="J747" s="224"/>
      <c r="K747" s="224"/>
      <c r="L747" s="229"/>
      <c r="M747" s="230"/>
      <c r="N747" s="231"/>
      <c r="O747" s="231"/>
      <c r="P747" s="231"/>
      <c r="Q747" s="231"/>
      <c r="R747" s="231"/>
      <c r="S747" s="231"/>
      <c r="T747" s="23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33" t="s">
        <v>196</v>
      </c>
      <c r="AU747" s="233" t="s">
        <v>83</v>
      </c>
      <c r="AV747" s="13" t="s">
        <v>83</v>
      </c>
      <c r="AW747" s="13" t="s">
        <v>34</v>
      </c>
      <c r="AX747" s="13" t="s">
        <v>73</v>
      </c>
      <c r="AY747" s="233" t="s">
        <v>184</v>
      </c>
    </row>
    <row r="748" s="13" customFormat="1">
      <c r="A748" s="13"/>
      <c r="B748" s="223"/>
      <c r="C748" s="224"/>
      <c r="D748" s="218" t="s">
        <v>196</v>
      </c>
      <c r="E748" s="225" t="s">
        <v>21</v>
      </c>
      <c r="F748" s="226" t="s">
        <v>1603</v>
      </c>
      <c r="G748" s="224"/>
      <c r="H748" s="227">
        <v>433.267</v>
      </c>
      <c r="I748" s="228"/>
      <c r="J748" s="224"/>
      <c r="K748" s="224"/>
      <c r="L748" s="229"/>
      <c r="M748" s="230"/>
      <c r="N748" s="231"/>
      <c r="O748" s="231"/>
      <c r="P748" s="231"/>
      <c r="Q748" s="231"/>
      <c r="R748" s="231"/>
      <c r="S748" s="231"/>
      <c r="T748" s="23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33" t="s">
        <v>196</v>
      </c>
      <c r="AU748" s="233" t="s">
        <v>83</v>
      </c>
      <c r="AV748" s="13" t="s">
        <v>83</v>
      </c>
      <c r="AW748" s="13" t="s">
        <v>34</v>
      </c>
      <c r="AX748" s="13" t="s">
        <v>73</v>
      </c>
      <c r="AY748" s="233" t="s">
        <v>184</v>
      </c>
    </row>
    <row r="749" s="14" customFormat="1">
      <c r="A749" s="14"/>
      <c r="B749" s="234"/>
      <c r="C749" s="235"/>
      <c r="D749" s="218" t="s">
        <v>196</v>
      </c>
      <c r="E749" s="236" t="s">
        <v>21</v>
      </c>
      <c r="F749" s="237" t="s">
        <v>198</v>
      </c>
      <c r="G749" s="235"/>
      <c r="H749" s="238">
        <v>435.23399999999998</v>
      </c>
      <c r="I749" s="239"/>
      <c r="J749" s="235"/>
      <c r="K749" s="235"/>
      <c r="L749" s="240"/>
      <c r="M749" s="241"/>
      <c r="N749" s="242"/>
      <c r="O749" s="242"/>
      <c r="P749" s="242"/>
      <c r="Q749" s="242"/>
      <c r="R749" s="242"/>
      <c r="S749" s="242"/>
      <c r="T749" s="24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44" t="s">
        <v>196</v>
      </c>
      <c r="AU749" s="244" t="s">
        <v>83</v>
      </c>
      <c r="AV749" s="14" t="s">
        <v>183</v>
      </c>
      <c r="AW749" s="14" t="s">
        <v>34</v>
      </c>
      <c r="AX749" s="14" t="s">
        <v>81</v>
      </c>
      <c r="AY749" s="244" t="s">
        <v>184</v>
      </c>
    </row>
    <row r="750" s="2" customFormat="1" ht="44.25" customHeight="1">
      <c r="A750" s="41"/>
      <c r="B750" s="42"/>
      <c r="C750" s="205" t="s">
        <v>1604</v>
      </c>
      <c r="D750" s="205" t="s">
        <v>185</v>
      </c>
      <c r="E750" s="206" t="s">
        <v>913</v>
      </c>
      <c r="F750" s="207" t="s">
        <v>914</v>
      </c>
      <c r="G750" s="208" t="s">
        <v>372</v>
      </c>
      <c r="H750" s="209">
        <v>435.339</v>
      </c>
      <c r="I750" s="210"/>
      <c r="J750" s="211">
        <f>ROUND(I750*H750,2)</f>
        <v>0</v>
      </c>
      <c r="K750" s="207" t="s">
        <v>219</v>
      </c>
      <c r="L750" s="47"/>
      <c r="M750" s="212" t="s">
        <v>21</v>
      </c>
      <c r="N750" s="213" t="s">
        <v>44</v>
      </c>
      <c r="O750" s="87"/>
      <c r="P750" s="214">
        <f>O750*H750</f>
        <v>0</v>
      </c>
      <c r="Q750" s="214">
        <v>0</v>
      </c>
      <c r="R750" s="214">
        <f>Q750*H750</f>
        <v>0</v>
      </c>
      <c r="S750" s="214">
        <v>0</v>
      </c>
      <c r="T750" s="215">
        <f>S750*H750</f>
        <v>0</v>
      </c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R750" s="216" t="s">
        <v>183</v>
      </c>
      <c r="AT750" s="216" t="s">
        <v>185</v>
      </c>
      <c r="AU750" s="216" t="s">
        <v>83</v>
      </c>
      <c r="AY750" s="20" t="s">
        <v>184</v>
      </c>
      <c r="BE750" s="217">
        <f>IF(N750="základní",J750,0)</f>
        <v>0</v>
      </c>
      <c r="BF750" s="217">
        <f>IF(N750="snížená",J750,0)</f>
        <v>0</v>
      </c>
      <c r="BG750" s="217">
        <f>IF(N750="zákl. přenesená",J750,0)</f>
        <v>0</v>
      </c>
      <c r="BH750" s="217">
        <f>IF(N750="sníž. přenesená",J750,0)</f>
        <v>0</v>
      </c>
      <c r="BI750" s="217">
        <f>IF(N750="nulová",J750,0)</f>
        <v>0</v>
      </c>
      <c r="BJ750" s="20" t="s">
        <v>81</v>
      </c>
      <c r="BK750" s="217">
        <f>ROUND(I750*H750,2)</f>
        <v>0</v>
      </c>
      <c r="BL750" s="20" t="s">
        <v>183</v>
      </c>
      <c r="BM750" s="216" t="s">
        <v>1605</v>
      </c>
    </row>
    <row r="751" s="2" customFormat="1">
      <c r="A751" s="41"/>
      <c r="B751" s="42"/>
      <c r="C751" s="43"/>
      <c r="D751" s="218" t="s">
        <v>191</v>
      </c>
      <c r="E751" s="43"/>
      <c r="F751" s="219" t="s">
        <v>916</v>
      </c>
      <c r="G751" s="43"/>
      <c r="H751" s="43"/>
      <c r="I751" s="220"/>
      <c r="J751" s="43"/>
      <c r="K751" s="43"/>
      <c r="L751" s="47"/>
      <c r="M751" s="221"/>
      <c r="N751" s="222"/>
      <c r="O751" s="87"/>
      <c r="P751" s="87"/>
      <c r="Q751" s="87"/>
      <c r="R751" s="87"/>
      <c r="S751" s="87"/>
      <c r="T751" s="88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T751" s="20" t="s">
        <v>191</v>
      </c>
      <c r="AU751" s="20" t="s">
        <v>83</v>
      </c>
    </row>
    <row r="752" s="2" customFormat="1">
      <c r="A752" s="41"/>
      <c r="B752" s="42"/>
      <c r="C752" s="43"/>
      <c r="D752" s="247" t="s">
        <v>221</v>
      </c>
      <c r="E752" s="43"/>
      <c r="F752" s="248" t="s">
        <v>917</v>
      </c>
      <c r="G752" s="43"/>
      <c r="H752" s="43"/>
      <c r="I752" s="220"/>
      <c r="J752" s="43"/>
      <c r="K752" s="43"/>
      <c r="L752" s="47"/>
      <c r="M752" s="221"/>
      <c r="N752" s="222"/>
      <c r="O752" s="87"/>
      <c r="P752" s="87"/>
      <c r="Q752" s="87"/>
      <c r="R752" s="87"/>
      <c r="S752" s="87"/>
      <c r="T752" s="88"/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T752" s="20" t="s">
        <v>221</v>
      </c>
      <c r="AU752" s="20" t="s">
        <v>83</v>
      </c>
    </row>
    <row r="753" s="15" customFormat="1">
      <c r="A753" s="15"/>
      <c r="B753" s="249"/>
      <c r="C753" s="250"/>
      <c r="D753" s="218" t="s">
        <v>196</v>
      </c>
      <c r="E753" s="251" t="s">
        <v>21</v>
      </c>
      <c r="F753" s="252" t="s">
        <v>903</v>
      </c>
      <c r="G753" s="250"/>
      <c r="H753" s="251" t="s">
        <v>21</v>
      </c>
      <c r="I753" s="253"/>
      <c r="J753" s="250"/>
      <c r="K753" s="250"/>
      <c r="L753" s="254"/>
      <c r="M753" s="255"/>
      <c r="N753" s="256"/>
      <c r="O753" s="256"/>
      <c r="P753" s="256"/>
      <c r="Q753" s="256"/>
      <c r="R753" s="256"/>
      <c r="S753" s="256"/>
      <c r="T753" s="257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58" t="s">
        <v>196</v>
      </c>
      <c r="AU753" s="258" t="s">
        <v>83</v>
      </c>
      <c r="AV753" s="15" t="s">
        <v>81</v>
      </c>
      <c r="AW753" s="15" t="s">
        <v>34</v>
      </c>
      <c r="AX753" s="15" t="s">
        <v>73</v>
      </c>
      <c r="AY753" s="258" t="s">
        <v>184</v>
      </c>
    </row>
    <row r="754" s="13" customFormat="1">
      <c r="A754" s="13"/>
      <c r="B754" s="223"/>
      <c r="C754" s="224"/>
      <c r="D754" s="218" t="s">
        <v>196</v>
      </c>
      <c r="E754" s="225" t="s">
        <v>21</v>
      </c>
      <c r="F754" s="226" t="s">
        <v>1606</v>
      </c>
      <c r="G754" s="224"/>
      <c r="H754" s="227">
        <v>435.339</v>
      </c>
      <c r="I754" s="228"/>
      <c r="J754" s="224"/>
      <c r="K754" s="224"/>
      <c r="L754" s="229"/>
      <c r="M754" s="230"/>
      <c r="N754" s="231"/>
      <c r="O754" s="231"/>
      <c r="P754" s="231"/>
      <c r="Q754" s="231"/>
      <c r="R754" s="231"/>
      <c r="S754" s="231"/>
      <c r="T754" s="23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33" t="s">
        <v>196</v>
      </c>
      <c r="AU754" s="233" t="s">
        <v>83</v>
      </c>
      <c r="AV754" s="13" t="s">
        <v>83</v>
      </c>
      <c r="AW754" s="13" t="s">
        <v>34</v>
      </c>
      <c r="AX754" s="13" t="s">
        <v>73</v>
      </c>
      <c r="AY754" s="233" t="s">
        <v>184</v>
      </c>
    </row>
    <row r="755" s="14" customFormat="1">
      <c r="A755" s="14"/>
      <c r="B755" s="234"/>
      <c r="C755" s="235"/>
      <c r="D755" s="218" t="s">
        <v>196</v>
      </c>
      <c r="E755" s="236" t="s">
        <v>21</v>
      </c>
      <c r="F755" s="237" t="s">
        <v>198</v>
      </c>
      <c r="G755" s="235"/>
      <c r="H755" s="238">
        <v>435.339</v>
      </c>
      <c r="I755" s="239"/>
      <c r="J755" s="235"/>
      <c r="K755" s="235"/>
      <c r="L755" s="240"/>
      <c r="M755" s="241"/>
      <c r="N755" s="242"/>
      <c r="O755" s="242"/>
      <c r="P755" s="242"/>
      <c r="Q755" s="242"/>
      <c r="R755" s="242"/>
      <c r="S755" s="242"/>
      <c r="T755" s="24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44" t="s">
        <v>196</v>
      </c>
      <c r="AU755" s="244" t="s">
        <v>83</v>
      </c>
      <c r="AV755" s="14" t="s">
        <v>183</v>
      </c>
      <c r="AW755" s="14" t="s">
        <v>34</v>
      </c>
      <c r="AX755" s="14" t="s">
        <v>81</v>
      </c>
      <c r="AY755" s="244" t="s">
        <v>184</v>
      </c>
    </row>
    <row r="756" s="12" customFormat="1" ht="22.8" customHeight="1">
      <c r="A756" s="12"/>
      <c r="B756" s="191"/>
      <c r="C756" s="192"/>
      <c r="D756" s="193" t="s">
        <v>72</v>
      </c>
      <c r="E756" s="245" t="s">
        <v>919</v>
      </c>
      <c r="F756" s="245" t="s">
        <v>920</v>
      </c>
      <c r="G756" s="192"/>
      <c r="H756" s="192"/>
      <c r="I756" s="195"/>
      <c r="J756" s="246">
        <f>BK756</f>
        <v>0</v>
      </c>
      <c r="K756" s="192"/>
      <c r="L756" s="197"/>
      <c r="M756" s="198"/>
      <c r="N756" s="199"/>
      <c r="O756" s="199"/>
      <c r="P756" s="200">
        <f>SUM(P757:P759)</f>
        <v>0</v>
      </c>
      <c r="Q756" s="199"/>
      <c r="R756" s="200">
        <f>SUM(R757:R759)</f>
        <v>0</v>
      </c>
      <c r="S756" s="199"/>
      <c r="T756" s="201">
        <f>SUM(T757:T759)</f>
        <v>0</v>
      </c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  <c r="AR756" s="202" t="s">
        <v>81</v>
      </c>
      <c r="AT756" s="203" t="s">
        <v>72</v>
      </c>
      <c r="AU756" s="203" t="s">
        <v>81</v>
      </c>
      <c r="AY756" s="202" t="s">
        <v>184</v>
      </c>
      <c r="BK756" s="204">
        <f>SUM(BK757:BK759)</f>
        <v>0</v>
      </c>
    </row>
    <row r="757" s="2" customFormat="1" ht="33" customHeight="1">
      <c r="A757" s="41"/>
      <c r="B757" s="42"/>
      <c r="C757" s="205" t="s">
        <v>1607</v>
      </c>
      <c r="D757" s="205" t="s">
        <v>185</v>
      </c>
      <c r="E757" s="206" t="s">
        <v>922</v>
      </c>
      <c r="F757" s="207" t="s">
        <v>923</v>
      </c>
      <c r="G757" s="208" t="s">
        <v>372</v>
      </c>
      <c r="H757" s="209">
        <v>1074.585</v>
      </c>
      <c r="I757" s="210"/>
      <c r="J757" s="211">
        <f>ROUND(I757*H757,2)</f>
        <v>0</v>
      </c>
      <c r="K757" s="207" t="s">
        <v>219</v>
      </c>
      <c r="L757" s="47"/>
      <c r="M757" s="212" t="s">
        <v>21</v>
      </c>
      <c r="N757" s="213" t="s">
        <v>44</v>
      </c>
      <c r="O757" s="87"/>
      <c r="P757" s="214">
        <f>O757*H757</f>
        <v>0</v>
      </c>
      <c r="Q757" s="214">
        <v>0</v>
      </c>
      <c r="R757" s="214">
        <f>Q757*H757</f>
        <v>0</v>
      </c>
      <c r="S757" s="214">
        <v>0</v>
      </c>
      <c r="T757" s="215">
        <f>S757*H757</f>
        <v>0</v>
      </c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R757" s="216" t="s">
        <v>183</v>
      </c>
      <c r="AT757" s="216" t="s">
        <v>185</v>
      </c>
      <c r="AU757" s="216" t="s">
        <v>83</v>
      </c>
      <c r="AY757" s="20" t="s">
        <v>184</v>
      </c>
      <c r="BE757" s="217">
        <f>IF(N757="základní",J757,0)</f>
        <v>0</v>
      </c>
      <c r="BF757" s="217">
        <f>IF(N757="snížená",J757,0)</f>
        <v>0</v>
      </c>
      <c r="BG757" s="217">
        <f>IF(N757="zákl. přenesená",J757,0)</f>
        <v>0</v>
      </c>
      <c r="BH757" s="217">
        <f>IF(N757="sníž. přenesená",J757,0)</f>
        <v>0</v>
      </c>
      <c r="BI757" s="217">
        <f>IF(N757="nulová",J757,0)</f>
        <v>0</v>
      </c>
      <c r="BJ757" s="20" t="s">
        <v>81</v>
      </c>
      <c r="BK757" s="217">
        <f>ROUND(I757*H757,2)</f>
        <v>0</v>
      </c>
      <c r="BL757" s="20" t="s">
        <v>183</v>
      </c>
      <c r="BM757" s="216" t="s">
        <v>1608</v>
      </c>
    </row>
    <row r="758" s="2" customFormat="1">
      <c r="A758" s="41"/>
      <c r="B758" s="42"/>
      <c r="C758" s="43"/>
      <c r="D758" s="218" t="s">
        <v>191</v>
      </c>
      <c r="E758" s="43"/>
      <c r="F758" s="219" t="s">
        <v>925</v>
      </c>
      <c r="G758" s="43"/>
      <c r="H758" s="43"/>
      <c r="I758" s="220"/>
      <c r="J758" s="43"/>
      <c r="K758" s="43"/>
      <c r="L758" s="47"/>
      <c r="M758" s="221"/>
      <c r="N758" s="222"/>
      <c r="O758" s="87"/>
      <c r="P758" s="87"/>
      <c r="Q758" s="87"/>
      <c r="R758" s="87"/>
      <c r="S758" s="87"/>
      <c r="T758" s="88"/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T758" s="20" t="s">
        <v>191</v>
      </c>
      <c r="AU758" s="20" t="s">
        <v>83</v>
      </c>
    </row>
    <row r="759" s="2" customFormat="1">
      <c r="A759" s="41"/>
      <c r="B759" s="42"/>
      <c r="C759" s="43"/>
      <c r="D759" s="247" t="s">
        <v>221</v>
      </c>
      <c r="E759" s="43"/>
      <c r="F759" s="248" t="s">
        <v>926</v>
      </c>
      <c r="G759" s="43"/>
      <c r="H759" s="43"/>
      <c r="I759" s="220"/>
      <c r="J759" s="43"/>
      <c r="K759" s="43"/>
      <c r="L759" s="47"/>
      <c r="M759" s="221"/>
      <c r="N759" s="222"/>
      <c r="O759" s="87"/>
      <c r="P759" s="87"/>
      <c r="Q759" s="87"/>
      <c r="R759" s="87"/>
      <c r="S759" s="87"/>
      <c r="T759" s="88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T759" s="20" t="s">
        <v>221</v>
      </c>
      <c r="AU759" s="20" t="s">
        <v>83</v>
      </c>
    </row>
    <row r="760" s="12" customFormat="1" ht="25.92" customHeight="1">
      <c r="A760" s="12"/>
      <c r="B760" s="191"/>
      <c r="C760" s="192"/>
      <c r="D760" s="193" t="s">
        <v>72</v>
      </c>
      <c r="E760" s="194" t="s">
        <v>203</v>
      </c>
      <c r="F760" s="194" t="s">
        <v>1609</v>
      </c>
      <c r="G760" s="192"/>
      <c r="H760" s="192"/>
      <c r="I760" s="195"/>
      <c r="J760" s="196">
        <f>BK760</f>
        <v>0</v>
      </c>
      <c r="K760" s="192"/>
      <c r="L760" s="197"/>
      <c r="M760" s="198"/>
      <c r="N760" s="199"/>
      <c r="O760" s="199"/>
      <c r="P760" s="200">
        <f>P761</f>
        <v>0</v>
      </c>
      <c r="Q760" s="199"/>
      <c r="R760" s="200">
        <f>R761</f>
        <v>0</v>
      </c>
      <c r="S760" s="199"/>
      <c r="T760" s="201">
        <f>T761</f>
        <v>0</v>
      </c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R760" s="202" t="s">
        <v>205</v>
      </c>
      <c r="AT760" s="203" t="s">
        <v>72</v>
      </c>
      <c r="AU760" s="203" t="s">
        <v>73</v>
      </c>
      <c r="AY760" s="202" t="s">
        <v>184</v>
      </c>
      <c r="BK760" s="204">
        <f>BK761</f>
        <v>0</v>
      </c>
    </row>
    <row r="761" s="12" customFormat="1" ht="22.8" customHeight="1">
      <c r="A761" s="12"/>
      <c r="B761" s="191"/>
      <c r="C761" s="192"/>
      <c r="D761" s="193" t="s">
        <v>72</v>
      </c>
      <c r="E761" s="245" t="s">
        <v>245</v>
      </c>
      <c r="F761" s="245" t="s">
        <v>246</v>
      </c>
      <c r="G761" s="192"/>
      <c r="H761" s="192"/>
      <c r="I761" s="195"/>
      <c r="J761" s="246">
        <f>BK761</f>
        <v>0</v>
      </c>
      <c r="K761" s="192"/>
      <c r="L761" s="197"/>
      <c r="M761" s="198"/>
      <c r="N761" s="199"/>
      <c r="O761" s="199"/>
      <c r="P761" s="200">
        <f>SUM(P762:P766)</f>
        <v>0</v>
      </c>
      <c r="Q761" s="199"/>
      <c r="R761" s="200">
        <f>SUM(R762:R766)</f>
        <v>0</v>
      </c>
      <c r="S761" s="199"/>
      <c r="T761" s="201">
        <f>SUM(T762:T766)</f>
        <v>0</v>
      </c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R761" s="202" t="s">
        <v>205</v>
      </c>
      <c r="AT761" s="203" t="s">
        <v>72</v>
      </c>
      <c r="AU761" s="203" t="s">
        <v>81</v>
      </c>
      <c r="AY761" s="202" t="s">
        <v>184</v>
      </c>
      <c r="BK761" s="204">
        <f>SUM(BK762:BK766)</f>
        <v>0</v>
      </c>
    </row>
    <row r="762" s="2" customFormat="1" ht="24.15" customHeight="1">
      <c r="A762" s="41"/>
      <c r="B762" s="42"/>
      <c r="C762" s="205" t="s">
        <v>1610</v>
      </c>
      <c r="D762" s="205" t="s">
        <v>185</v>
      </c>
      <c r="E762" s="206" t="s">
        <v>1611</v>
      </c>
      <c r="F762" s="207" t="s">
        <v>1612</v>
      </c>
      <c r="G762" s="208" t="s">
        <v>1613</v>
      </c>
      <c r="H762" s="209">
        <v>16</v>
      </c>
      <c r="I762" s="210"/>
      <c r="J762" s="211">
        <f>ROUND(I762*H762,2)</f>
        <v>0</v>
      </c>
      <c r="K762" s="207" t="s">
        <v>21</v>
      </c>
      <c r="L762" s="47"/>
      <c r="M762" s="212" t="s">
        <v>21</v>
      </c>
      <c r="N762" s="213" t="s">
        <v>44</v>
      </c>
      <c r="O762" s="87"/>
      <c r="P762" s="214">
        <f>O762*H762</f>
        <v>0</v>
      </c>
      <c r="Q762" s="214">
        <v>0</v>
      </c>
      <c r="R762" s="214">
        <f>Q762*H762</f>
        <v>0</v>
      </c>
      <c r="S762" s="214">
        <v>0</v>
      </c>
      <c r="T762" s="215">
        <f>S762*H762</f>
        <v>0</v>
      </c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R762" s="216" t="s">
        <v>208</v>
      </c>
      <c r="AT762" s="216" t="s">
        <v>185</v>
      </c>
      <c r="AU762" s="216" t="s">
        <v>83</v>
      </c>
      <c r="AY762" s="20" t="s">
        <v>184</v>
      </c>
      <c r="BE762" s="217">
        <f>IF(N762="základní",J762,0)</f>
        <v>0</v>
      </c>
      <c r="BF762" s="217">
        <f>IF(N762="snížená",J762,0)</f>
        <v>0</v>
      </c>
      <c r="BG762" s="217">
        <f>IF(N762="zákl. přenesená",J762,0)</f>
        <v>0</v>
      </c>
      <c r="BH762" s="217">
        <f>IF(N762="sníž. přenesená",J762,0)</f>
        <v>0</v>
      </c>
      <c r="BI762" s="217">
        <f>IF(N762="nulová",J762,0)</f>
        <v>0</v>
      </c>
      <c r="BJ762" s="20" t="s">
        <v>81</v>
      </c>
      <c r="BK762" s="217">
        <f>ROUND(I762*H762,2)</f>
        <v>0</v>
      </c>
      <c r="BL762" s="20" t="s">
        <v>208</v>
      </c>
      <c r="BM762" s="216" t="s">
        <v>1614</v>
      </c>
    </row>
    <row r="763" s="2" customFormat="1">
      <c r="A763" s="41"/>
      <c r="B763" s="42"/>
      <c r="C763" s="43"/>
      <c r="D763" s="218" t="s">
        <v>191</v>
      </c>
      <c r="E763" s="43"/>
      <c r="F763" s="219" t="s">
        <v>1615</v>
      </c>
      <c r="G763" s="43"/>
      <c r="H763" s="43"/>
      <c r="I763" s="220"/>
      <c r="J763" s="43"/>
      <c r="K763" s="43"/>
      <c r="L763" s="47"/>
      <c r="M763" s="221"/>
      <c r="N763" s="222"/>
      <c r="O763" s="87"/>
      <c r="P763" s="87"/>
      <c r="Q763" s="87"/>
      <c r="R763" s="87"/>
      <c r="S763" s="87"/>
      <c r="T763" s="88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T763" s="20" t="s">
        <v>191</v>
      </c>
      <c r="AU763" s="20" t="s">
        <v>83</v>
      </c>
    </row>
    <row r="764" s="13" customFormat="1">
      <c r="A764" s="13"/>
      <c r="B764" s="223"/>
      <c r="C764" s="224"/>
      <c r="D764" s="218" t="s">
        <v>196</v>
      </c>
      <c r="E764" s="225" t="s">
        <v>21</v>
      </c>
      <c r="F764" s="226" t="s">
        <v>1616</v>
      </c>
      <c r="G764" s="224"/>
      <c r="H764" s="227">
        <v>11</v>
      </c>
      <c r="I764" s="228"/>
      <c r="J764" s="224"/>
      <c r="K764" s="224"/>
      <c r="L764" s="229"/>
      <c r="M764" s="230"/>
      <c r="N764" s="231"/>
      <c r="O764" s="231"/>
      <c r="P764" s="231"/>
      <c r="Q764" s="231"/>
      <c r="R764" s="231"/>
      <c r="S764" s="231"/>
      <c r="T764" s="23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33" t="s">
        <v>196</v>
      </c>
      <c r="AU764" s="233" t="s">
        <v>83</v>
      </c>
      <c r="AV764" s="13" t="s">
        <v>83</v>
      </c>
      <c r="AW764" s="13" t="s">
        <v>34</v>
      </c>
      <c r="AX764" s="13" t="s">
        <v>73</v>
      </c>
      <c r="AY764" s="233" t="s">
        <v>184</v>
      </c>
    </row>
    <row r="765" s="13" customFormat="1">
      <c r="A765" s="13"/>
      <c r="B765" s="223"/>
      <c r="C765" s="224"/>
      <c r="D765" s="218" t="s">
        <v>196</v>
      </c>
      <c r="E765" s="225" t="s">
        <v>21</v>
      </c>
      <c r="F765" s="226" t="s">
        <v>1617</v>
      </c>
      <c r="G765" s="224"/>
      <c r="H765" s="227">
        <v>5</v>
      </c>
      <c r="I765" s="228"/>
      <c r="J765" s="224"/>
      <c r="K765" s="224"/>
      <c r="L765" s="229"/>
      <c r="M765" s="230"/>
      <c r="N765" s="231"/>
      <c r="O765" s="231"/>
      <c r="P765" s="231"/>
      <c r="Q765" s="231"/>
      <c r="R765" s="231"/>
      <c r="S765" s="231"/>
      <c r="T765" s="23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33" t="s">
        <v>196</v>
      </c>
      <c r="AU765" s="233" t="s">
        <v>83</v>
      </c>
      <c r="AV765" s="13" t="s">
        <v>83</v>
      </c>
      <c r="AW765" s="13" t="s">
        <v>34</v>
      </c>
      <c r="AX765" s="13" t="s">
        <v>73</v>
      </c>
      <c r="AY765" s="233" t="s">
        <v>184</v>
      </c>
    </row>
    <row r="766" s="14" customFormat="1">
      <c r="A766" s="14"/>
      <c r="B766" s="234"/>
      <c r="C766" s="235"/>
      <c r="D766" s="218" t="s">
        <v>196</v>
      </c>
      <c r="E766" s="236" t="s">
        <v>21</v>
      </c>
      <c r="F766" s="237" t="s">
        <v>198</v>
      </c>
      <c r="G766" s="235"/>
      <c r="H766" s="238">
        <v>16</v>
      </c>
      <c r="I766" s="239"/>
      <c r="J766" s="235"/>
      <c r="K766" s="235"/>
      <c r="L766" s="240"/>
      <c r="M766" s="259"/>
      <c r="N766" s="260"/>
      <c r="O766" s="260"/>
      <c r="P766" s="260"/>
      <c r="Q766" s="260"/>
      <c r="R766" s="260"/>
      <c r="S766" s="260"/>
      <c r="T766" s="261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44" t="s">
        <v>196</v>
      </c>
      <c r="AU766" s="244" t="s">
        <v>83</v>
      </c>
      <c r="AV766" s="14" t="s">
        <v>183</v>
      </c>
      <c r="AW766" s="14" t="s">
        <v>34</v>
      </c>
      <c r="AX766" s="14" t="s">
        <v>81</v>
      </c>
      <c r="AY766" s="244" t="s">
        <v>184</v>
      </c>
    </row>
    <row r="767" s="2" customFormat="1" ht="6.96" customHeight="1">
      <c r="A767" s="41"/>
      <c r="B767" s="62"/>
      <c r="C767" s="63"/>
      <c r="D767" s="63"/>
      <c r="E767" s="63"/>
      <c r="F767" s="63"/>
      <c r="G767" s="63"/>
      <c r="H767" s="63"/>
      <c r="I767" s="63"/>
      <c r="J767" s="63"/>
      <c r="K767" s="63"/>
      <c r="L767" s="47"/>
      <c r="M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</row>
  </sheetData>
  <sheetProtection sheet="1" autoFilter="0" formatColumns="0" formatRows="0" objects="1" scenarios="1" spinCount="100000" saltValue="0ttWteqMXQUfE2df8zKNrHiJBZgwfCajExjQ1x3zXbF+GUIbzaFfyeNRfEP9htl8oTR3k2HW9rmGQU+HS54/Vg==" hashValue="R4id0irCmfTEmNrlkH/SDIpF0F02s5Y8sHeiuZ6mjEA37EMruFR4mUhIRt9fO6tEktqT+wfMU9ykKuHnIy8xCg==" algorithmName="SHA-512" password="CC35"/>
  <autoFilter ref="C89:K76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1301111"/>
    <hyperlink ref="F104" r:id="rId2" display="https://podminky.urs.cz/item/CS_URS_2024_02/113106123"/>
    <hyperlink ref="F115" r:id="rId3" display="https://podminky.urs.cz/item/CS_URS_2024_02/113106188"/>
    <hyperlink ref="F121" r:id="rId4" display="https://podminky.urs.cz/item/CS_URS_2024_02/113107044"/>
    <hyperlink ref="F131" r:id="rId5" display="https://podminky.urs.cz/item/CS_URS_2024_02/113107222"/>
    <hyperlink ref="F138" r:id="rId6" display="https://podminky.urs.cz/item/CS_URS_2024_02/113107223"/>
    <hyperlink ref="F147" r:id="rId7" display="https://podminky.urs.cz/item/CS_URS_2024_02/113107241"/>
    <hyperlink ref="F154" r:id="rId8" display="https://podminky.urs.cz/item/CS_URS_2024_02/113107242"/>
    <hyperlink ref="F168" r:id="rId9" display="https://podminky.urs.cz/item/CS_URS_2024_02/113107332"/>
    <hyperlink ref="F173" r:id="rId10" display="https://podminky.urs.cz/item/CS_URS_2024_02/113154512"/>
    <hyperlink ref="F180" r:id="rId11" display="https://podminky.urs.cz/item/CS_URS_2024_02/113154542"/>
    <hyperlink ref="F193" r:id="rId12" display="https://podminky.urs.cz/item/CS_URS_2024_02/113154545"/>
    <hyperlink ref="F214" r:id="rId13" display="https://podminky.urs.cz/item/CS_URS_2024_02/113202111"/>
    <hyperlink ref="F229" r:id="rId14" display="https://podminky.urs.cz/item/CS_URS_2024_02/113203111"/>
    <hyperlink ref="F235" r:id="rId15" display="https://podminky.urs.cz/item/CS_URS_2024_02/122251403"/>
    <hyperlink ref="F240" r:id="rId16" display="https://podminky.urs.cz/item/CS_URS_2024_02/122252203"/>
    <hyperlink ref="F261" r:id="rId17" display="https://podminky.urs.cz/item/CS_URS_2024_02/132251103"/>
    <hyperlink ref="F266" r:id="rId18" display="https://podminky.urs.cz/item/CS_URS_2024_02/162702111"/>
    <hyperlink ref="F271" r:id="rId19" display="https://podminky.urs.cz/item/CS_URS_2024_02/162702119"/>
    <hyperlink ref="F276" r:id="rId20" display="https://podminky.urs.cz/item/CS_URS_2024_02/162751117"/>
    <hyperlink ref="F283" r:id="rId21" display="https://podminky.urs.cz/item/CS_URS_2024_02/171151103"/>
    <hyperlink ref="F289" r:id="rId22" display="https://podminky.urs.cz/item/CS_URS_2024_02/171152111"/>
    <hyperlink ref="F303" r:id="rId23" display="https://podminky.urs.cz/item/CS_URS_2024_02/171152501"/>
    <hyperlink ref="F313" r:id="rId24" display="https://podminky.urs.cz/item/CS_URS_2024_02/171201231"/>
    <hyperlink ref="F319" r:id="rId25" display="https://podminky.urs.cz/item/CS_URS_2024_02/171251201"/>
    <hyperlink ref="F326" r:id="rId26" display="https://podminky.urs.cz/item/CS_URS_2024_02/212752111"/>
    <hyperlink ref="F332" r:id="rId27" display="https://podminky.urs.cz/item/CS_URS_2024_02/451579777"/>
    <hyperlink ref="F342" r:id="rId28" display="https://podminky.urs.cz/item/CS_URS_2024_02/564851111"/>
    <hyperlink ref="F363" r:id="rId29" display="https://podminky.urs.cz/item/CS_URS_2024_02/564861111"/>
    <hyperlink ref="F408" r:id="rId30" display="https://podminky.urs.cz/item/CS_URS_2024_02/564920411"/>
    <hyperlink ref="F415" r:id="rId31" display="https://podminky.urs.cz/item/CS_URS_2024_02/564952111"/>
    <hyperlink ref="F428" r:id="rId32" display="https://podminky.urs.cz/item/CS_URS_2024_02/565145111"/>
    <hyperlink ref="F439" r:id="rId33" display="https://podminky.urs.cz/item/CS_URS_2024_02/565165111"/>
    <hyperlink ref="F445" r:id="rId34" display="https://podminky.urs.cz/item/CS_URS_2024_02/573191111"/>
    <hyperlink ref="F462" r:id="rId35" display="https://podminky.urs.cz/item/CS_URS_2024_02/573231107"/>
    <hyperlink ref="F478" r:id="rId36" display="https://podminky.urs.cz/item/CS_URS_2024_02/577133111"/>
    <hyperlink ref="F485" r:id="rId37" display="https://podminky.urs.cz/item/CS_URS_2024_02/577134111"/>
    <hyperlink ref="F501" r:id="rId38" display="https://podminky.urs.cz/item/CS_URS_2024_02/596811120"/>
    <hyperlink ref="F527" r:id="rId39" display="https://podminky.urs.cz/item/CS_URS_2024_02/596811122"/>
    <hyperlink ref="F570" r:id="rId40" display="https://podminky.urs.cz/item/CS_URS_2024_02/596811123"/>
    <hyperlink ref="F583" r:id="rId41" display="https://podminky.urs.cz/item/CS_URS_2024_02/899132212"/>
    <hyperlink ref="F588" r:id="rId42" display="https://podminky.urs.cz/item/CS_URS_2024_02/899132213"/>
    <hyperlink ref="F593" r:id="rId43" display="https://podminky.urs.cz/item/CS_URS_2024_02/899133111"/>
    <hyperlink ref="F599" r:id="rId44" display="https://podminky.urs.cz/item/CS_URS_2024_02/916131213"/>
    <hyperlink ref="F621" r:id="rId45" display="https://podminky.urs.cz/item/CS_URS_2024_02/916132112"/>
    <hyperlink ref="F632" r:id="rId46" display="https://podminky.urs.cz/item/CS_URS_2024_02/916231213"/>
    <hyperlink ref="F643" r:id="rId47" display="https://podminky.urs.cz/item/CS_URS_2024_02/919112231"/>
    <hyperlink ref="F653" r:id="rId48" display="https://podminky.urs.cz/item/CS_URS_2024_02/919122121"/>
    <hyperlink ref="F658" r:id="rId49" display="https://podminky.urs.cz/item/CS_URS_2024_02/919794441"/>
    <hyperlink ref="F663" r:id="rId50" display="https://podminky.urs.cz/item/CS_URS_2024_02/935113111"/>
    <hyperlink ref="F698" r:id="rId51" display="https://podminky.urs.cz/item/CS_URS_2024_02/938908411"/>
    <hyperlink ref="F709" r:id="rId52" display="https://podminky.urs.cz/item/CS_URS_2024_02/966001311"/>
    <hyperlink ref="F716" r:id="rId53" display="https://podminky.urs.cz/item/CS_URS_2024_02/997221551"/>
    <hyperlink ref="F721" r:id="rId54" display="https://podminky.urs.cz/item/CS_URS_2024_02/997221559"/>
    <hyperlink ref="F726" r:id="rId55" display="https://podminky.urs.cz/item/CS_URS_2024_02/997221561"/>
    <hyperlink ref="F732" r:id="rId56" display="https://podminky.urs.cz/item/CS_URS_2024_02/997221569"/>
    <hyperlink ref="F737" r:id="rId57" display="https://podminky.urs.cz/item/CS_URS_2024_02/997221861"/>
    <hyperlink ref="F745" r:id="rId58" display="https://podminky.urs.cz/item/CS_URS_2024_02/997221873"/>
    <hyperlink ref="F752" r:id="rId59" display="https://podminky.urs.cz/item/CS_URS_2024_02/997221875"/>
    <hyperlink ref="F759" r:id="rId60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1618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ROUND((SUM(BE82:BE177)),  2)</f>
        <v>0</v>
      </c>
      <c r="G33" s="41"/>
      <c r="H33" s="41"/>
      <c r="I33" s="151">
        <v>0.20999999999999999</v>
      </c>
      <c r="J33" s="150">
        <f>ROUND(((SUM(BE82:BE177))*I33),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ROUND((SUM(BF82:BF177)),  2)</f>
        <v>0</v>
      </c>
      <c r="G34" s="41"/>
      <c r="H34" s="41"/>
      <c r="I34" s="151">
        <v>0.12</v>
      </c>
      <c r="J34" s="150">
        <f>ROUND(((SUM(BF82:BF177))*I34),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ROUND((SUM(BG82:BG177)),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ROUND((SUM(BH82:BH177)),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ROUND((SUM(BI82:BI177)),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181 - DIO -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263</v>
      </c>
      <c r="E62" s="177"/>
      <c r="F62" s="177"/>
      <c r="G62" s="177"/>
      <c r="H62" s="177"/>
      <c r="I62" s="177"/>
      <c r="J62" s="178">
        <f>J106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SO 181 - DIO - ETAPA 1 - ULICE NA DRAŽKÁCH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30. 1. 2025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0.94736399999999998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265</v>
      </c>
      <c r="F83" s="194" t="s">
        <v>266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P84+P106</f>
        <v>0</v>
      </c>
      <c r="Q83" s="199"/>
      <c r="R83" s="200">
        <f>R84+R106</f>
        <v>0.94736399999999998</v>
      </c>
      <c r="S83" s="199"/>
      <c r="T83" s="201">
        <f>T84+T106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73</v>
      </c>
      <c r="AY83" s="202" t="s">
        <v>184</v>
      </c>
      <c r="BK83" s="204">
        <f>BK84+BK106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81</v>
      </c>
      <c r="F84" s="245" t="s">
        <v>404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SUM(P85:P105)</f>
        <v>0</v>
      </c>
      <c r="Q84" s="199"/>
      <c r="R84" s="200">
        <f>SUM(R85:R105)</f>
        <v>0.92912399999999995</v>
      </c>
      <c r="S84" s="199"/>
      <c r="T84" s="201">
        <f>SUM(T85:T105)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81</v>
      </c>
      <c r="AY84" s="202" t="s">
        <v>184</v>
      </c>
      <c r="BK84" s="204">
        <f>SUM(BK85:BK105)</f>
        <v>0</v>
      </c>
    </row>
    <row r="85" s="2" customFormat="1" ht="33" customHeight="1">
      <c r="A85" s="41"/>
      <c r="B85" s="42"/>
      <c r="C85" s="205" t="s">
        <v>81</v>
      </c>
      <c r="D85" s="205" t="s">
        <v>185</v>
      </c>
      <c r="E85" s="206" t="s">
        <v>1619</v>
      </c>
      <c r="F85" s="207" t="s">
        <v>1620</v>
      </c>
      <c r="G85" s="208" t="s">
        <v>331</v>
      </c>
      <c r="H85" s="209">
        <v>54</v>
      </c>
      <c r="I85" s="210"/>
      <c r="J85" s="211">
        <f>ROUND(I85*H85,2)</f>
        <v>0</v>
      </c>
      <c r="K85" s="207" t="s">
        <v>219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0.00021000000000000001</v>
      </c>
      <c r="R85" s="214">
        <f>Q85*H85</f>
        <v>0.011340000000000001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183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183</v>
      </c>
      <c r="BM85" s="216" t="s">
        <v>1621</v>
      </c>
    </row>
    <row r="86" s="2" customFormat="1">
      <c r="A86" s="41"/>
      <c r="B86" s="42"/>
      <c r="C86" s="43"/>
      <c r="D86" s="218" t="s">
        <v>191</v>
      </c>
      <c r="E86" s="43"/>
      <c r="F86" s="219" t="s">
        <v>1622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>
      <c r="A87" s="41"/>
      <c r="B87" s="42"/>
      <c r="C87" s="43"/>
      <c r="D87" s="247" t="s">
        <v>221</v>
      </c>
      <c r="E87" s="43"/>
      <c r="F87" s="248" t="s">
        <v>1623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221</v>
      </c>
      <c r="AU87" s="20" t="s">
        <v>83</v>
      </c>
    </row>
    <row r="88" s="15" customFormat="1">
      <c r="A88" s="15"/>
      <c r="B88" s="249"/>
      <c r="C88" s="250"/>
      <c r="D88" s="218" t="s">
        <v>196</v>
      </c>
      <c r="E88" s="251" t="s">
        <v>21</v>
      </c>
      <c r="F88" s="252" t="s">
        <v>1624</v>
      </c>
      <c r="G88" s="250"/>
      <c r="H88" s="251" t="s">
        <v>21</v>
      </c>
      <c r="I88" s="253"/>
      <c r="J88" s="250"/>
      <c r="K88" s="250"/>
      <c r="L88" s="254"/>
      <c r="M88" s="255"/>
      <c r="N88" s="256"/>
      <c r="O88" s="256"/>
      <c r="P88" s="256"/>
      <c r="Q88" s="256"/>
      <c r="R88" s="256"/>
      <c r="S88" s="256"/>
      <c r="T88" s="257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8" t="s">
        <v>196</v>
      </c>
      <c r="AU88" s="258" t="s">
        <v>83</v>
      </c>
      <c r="AV88" s="15" t="s">
        <v>81</v>
      </c>
      <c r="AW88" s="15" t="s">
        <v>34</v>
      </c>
      <c r="AX88" s="15" t="s">
        <v>73</v>
      </c>
      <c r="AY88" s="258" t="s">
        <v>184</v>
      </c>
    </row>
    <row r="89" s="13" customFormat="1">
      <c r="A89" s="13"/>
      <c r="B89" s="223"/>
      <c r="C89" s="224"/>
      <c r="D89" s="218" t="s">
        <v>196</v>
      </c>
      <c r="E89" s="225" t="s">
        <v>21</v>
      </c>
      <c r="F89" s="226" t="s">
        <v>1625</v>
      </c>
      <c r="G89" s="224"/>
      <c r="H89" s="227">
        <v>48</v>
      </c>
      <c r="I89" s="228"/>
      <c r="J89" s="224"/>
      <c r="K89" s="224"/>
      <c r="L89" s="229"/>
      <c r="M89" s="230"/>
      <c r="N89" s="231"/>
      <c r="O89" s="231"/>
      <c r="P89" s="231"/>
      <c r="Q89" s="231"/>
      <c r="R89" s="231"/>
      <c r="S89" s="231"/>
      <c r="T89" s="232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3" t="s">
        <v>196</v>
      </c>
      <c r="AU89" s="233" t="s">
        <v>83</v>
      </c>
      <c r="AV89" s="13" t="s">
        <v>83</v>
      </c>
      <c r="AW89" s="13" t="s">
        <v>34</v>
      </c>
      <c r="AX89" s="13" t="s">
        <v>73</v>
      </c>
      <c r="AY89" s="233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1626</v>
      </c>
      <c r="G90" s="224"/>
      <c r="H90" s="227">
        <v>6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54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7.8" customHeight="1">
      <c r="A92" s="41"/>
      <c r="B92" s="42"/>
      <c r="C92" s="205" t="s">
        <v>83</v>
      </c>
      <c r="D92" s="205" t="s">
        <v>185</v>
      </c>
      <c r="E92" s="206" t="s">
        <v>1627</v>
      </c>
      <c r="F92" s="207" t="s">
        <v>1628</v>
      </c>
      <c r="G92" s="208" t="s">
        <v>331</v>
      </c>
      <c r="H92" s="209">
        <v>4370.3999999999996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0.00021000000000000001</v>
      </c>
      <c r="R92" s="214">
        <f>Q92*H92</f>
        <v>0.91778399999999993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1629</v>
      </c>
    </row>
    <row r="93" s="2" customFormat="1">
      <c r="A93" s="41"/>
      <c r="B93" s="42"/>
      <c r="C93" s="43"/>
      <c r="D93" s="218" t="s">
        <v>191</v>
      </c>
      <c r="E93" s="43"/>
      <c r="F93" s="219" t="s">
        <v>1630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15" customFormat="1">
      <c r="A94" s="15"/>
      <c r="B94" s="249"/>
      <c r="C94" s="250"/>
      <c r="D94" s="218" t="s">
        <v>196</v>
      </c>
      <c r="E94" s="251" t="s">
        <v>21</v>
      </c>
      <c r="F94" s="252" t="s">
        <v>1624</v>
      </c>
      <c r="G94" s="250"/>
      <c r="H94" s="251" t="s">
        <v>21</v>
      </c>
      <c r="I94" s="253"/>
      <c r="J94" s="250"/>
      <c r="K94" s="250"/>
      <c r="L94" s="254"/>
      <c r="M94" s="255"/>
      <c r="N94" s="256"/>
      <c r="O94" s="256"/>
      <c r="P94" s="256"/>
      <c r="Q94" s="256"/>
      <c r="R94" s="256"/>
      <c r="S94" s="256"/>
      <c r="T94" s="25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8" t="s">
        <v>196</v>
      </c>
      <c r="AU94" s="258" t="s">
        <v>83</v>
      </c>
      <c r="AV94" s="15" t="s">
        <v>81</v>
      </c>
      <c r="AW94" s="15" t="s">
        <v>34</v>
      </c>
      <c r="AX94" s="15" t="s">
        <v>73</v>
      </c>
      <c r="AY94" s="258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1631</v>
      </c>
      <c r="G95" s="224"/>
      <c r="H95" s="227">
        <v>3840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1632</v>
      </c>
      <c r="G96" s="224"/>
      <c r="H96" s="227">
        <v>422.39999999999998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1633</v>
      </c>
      <c r="G97" s="224"/>
      <c r="H97" s="227">
        <v>108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4370.3999999999996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3" customHeight="1">
      <c r="A99" s="41"/>
      <c r="B99" s="42"/>
      <c r="C99" s="205" t="s">
        <v>199</v>
      </c>
      <c r="D99" s="205" t="s">
        <v>185</v>
      </c>
      <c r="E99" s="206" t="s">
        <v>1634</v>
      </c>
      <c r="F99" s="207" t="s">
        <v>1635</v>
      </c>
      <c r="G99" s="208" t="s">
        <v>331</v>
      </c>
      <c r="H99" s="209">
        <v>54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1636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1637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1638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5" customFormat="1">
      <c r="A102" s="15"/>
      <c r="B102" s="249"/>
      <c r="C102" s="250"/>
      <c r="D102" s="218" t="s">
        <v>196</v>
      </c>
      <c r="E102" s="251" t="s">
        <v>21</v>
      </c>
      <c r="F102" s="252" t="s">
        <v>1624</v>
      </c>
      <c r="G102" s="250"/>
      <c r="H102" s="251" t="s">
        <v>21</v>
      </c>
      <c r="I102" s="253"/>
      <c r="J102" s="250"/>
      <c r="K102" s="250"/>
      <c r="L102" s="254"/>
      <c r="M102" s="255"/>
      <c r="N102" s="256"/>
      <c r="O102" s="256"/>
      <c r="P102" s="256"/>
      <c r="Q102" s="256"/>
      <c r="R102" s="256"/>
      <c r="S102" s="256"/>
      <c r="T102" s="25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8" t="s">
        <v>196</v>
      </c>
      <c r="AU102" s="258" t="s">
        <v>83</v>
      </c>
      <c r="AV102" s="15" t="s">
        <v>81</v>
      </c>
      <c r="AW102" s="15" t="s">
        <v>34</v>
      </c>
      <c r="AX102" s="15" t="s">
        <v>73</v>
      </c>
      <c r="AY102" s="258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1625</v>
      </c>
      <c r="G103" s="224"/>
      <c r="H103" s="227">
        <v>48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1626</v>
      </c>
      <c r="G104" s="224"/>
      <c r="H104" s="227">
        <v>6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4" customFormat="1">
      <c r="A105" s="14"/>
      <c r="B105" s="234"/>
      <c r="C105" s="235"/>
      <c r="D105" s="218" t="s">
        <v>196</v>
      </c>
      <c r="E105" s="236" t="s">
        <v>21</v>
      </c>
      <c r="F105" s="237" t="s">
        <v>198</v>
      </c>
      <c r="G105" s="235"/>
      <c r="H105" s="238">
        <v>54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4" t="s">
        <v>196</v>
      </c>
      <c r="AU105" s="244" t="s">
        <v>83</v>
      </c>
      <c r="AV105" s="14" t="s">
        <v>183</v>
      </c>
      <c r="AW105" s="14" t="s">
        <v>34</v>
      </c>
      <c r="AX105" s="14" t="s">
        <v>81</v>
      </c>
      <c r="AY105" s="244" t="s">
        <v>184</v>
      </c>
    </row>
    <row r="106" s="12" customFormat="1" ht="22.8" customHeight="1">
      <c r="A106" s="12"/>
      <c r="B106" s="191"/>
      <c r="C106" s="192"/>
      <c r="D106" s="193" t="s">
        <v>72</v>
      </c>
      <c r="E106" s="245" t="s">
        <v>239</v>
      </c>
      <c r="F106" s="245" t="s">
        <v>267</v>
      </c>
      <c r="G106" s="192"/>
      <c r="H106" s="192"/>
      <c r="I106" s="195"/>
      <c r="J106" s="246">
        <f>BK106</f>
        <v>0</v>
      </c>
      <c r="K106" s="192"/>
      <c r="L106" s="197"/>
      <c r="M106" s="198"/>
      <c r="N106" s="199"/>
      <c r="O106" s="199"/>
      <c r="P106" s="200">
        <f>SUM(P107:P177)</f>
        <v>0</v>
      </c>
      <c r="Q106" s="199"/>
      <c r="R106" s="200">
        <f>SUM(R107:R177)</f>
        <v>0.018240000000000003</v>
      </c>
      <c r="S106" s="199"/>
      <c r="T106" s="201">
        <f>SUM(T107:T177)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2" t="s">
        <v>81</v>
      </c>
      <c r="AT106" s="203" t="s">
        <v>72</v>
      </c>
      <c r="AU106" s="203" t="s">
        <v>81</v>
      </c>
      <c r="AY106" s="202" t="s">
        <v>184</v>
      </c>
      <c r="BK106" s="204">
        <f>SUM(BK107:BK177)</f>
        <v>0</v>
      </c>
    </row>
    <row r="107" s="2" customFormat="1" ht="24.15" customHeight="1">
      <c r="A107" s="41"/>
      <c r="B107" s="42"/>
      <c r="C107" s="205" t="s">
        <v>183</v>
      </c>
      <c r="D107" s="205" t="s">
        <v>185</v>
      </c>
      <c r="E107" s="206" t="s">
        <v>1639</v>
      </c>
      <c r="F107" s="207" t="s">
        <v>1640</v>
      </c>
      <c r="G107" s="208" t="s">
        <v>320</v>
      </c>
      <c r="H107" s="209">
        <v>61</v>
      </c>
      <c r="I107" s="210"/>
      <c r="J107" s="211">
        <f>ROUND(I107*H107,2)</f>
        <v>0</v>
      </c>
      <c r="K107" s="207" t="s">
        <v>219</v>
      </c>
      <c r="L107" s="47"/>
      <c r="M107" s="212" t="s">
        <v>21</v>
      </c>
      <c r="N107" s="213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183</v>
      </c>
      <c r="AT107" s="216" t="s">
        <v>185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183</v>
      </c>
      <c r="BM107" s="216" t="s">
        <v>1641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1642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>
      <c r="A109" s="41"/>
      <c r="B109" s="42"/>
      <c r="C109" s="43"/>
      <c r="D109" s="247" t="s">
        <v>221</v>
      </c>
      <c r="E109" s="43"/>
      <c r="F109" s="248" t="s">
        <v>1643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221</v>
      </c>
      <c r="AU109" s="20" t="s">
        <v>83</v>
      </c>
    </row>
    <row r="110" s="15" customFormat="1">
      <c r="A110" s="15"/>
      <c r="B110" s="249"/>
      <c r="C110" s="250"/>
      <c r="D110" s="218" t="s">
        <v>196</v>
      </c>
      <c r="E110" s="251" t="s">
        <v>21</v>
      </c>
      <c r="F110" s="252" t="s">
        <v>1644</v>
      </c>
      <c r="G110" s="250"/>
      <c r="H110" s="251" t="s">
        <v>21</v>
      </c>
      <c r="I110" s="253"/>
      <c r="J110" s="250"/>
      <c r="K110" s="250"/>
      <c r="L110" s="254"/>
      <c r="M110" s="255"/>
      <c r="N110" s="256"/>
      <c r="O110" s="256"/>
      <c r="P110" s="256"/>
      <c r="Q110" s="256"/>
      <c r="R110" s="256"/>
      <c r="S110" s="256"/>
      <c r="T110" s="25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8" t="s">
        <v>196</v>
      </c>
      <c r="AU110" s="258" t="s">
        <v>83</v>
      </c>
      <c r="AV110" s="15" t="s">
        <v>81</v>
      </c>
      <c r="AW110" s="15" t="s">
        <v>34</v>
      </c>
      <c r="AX110" s="15" t="s">
        <v>73</v>
      </c>
      <c r="AY110" s="258" t="s">
        <v>184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1645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1646</v>
      </c>
      <c r="G112" s="224"/>
      <c r="H112" s="227">
        <v>40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1647</v>
      </c>
      <c r="G113" s="224"/>
      <c r="H113" s="227">
        <v>21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61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24.15" customHeight="1">
      <c r="A115" s="41"/>
      <c r="B115" s="42"/>
      <c r="C115" s="205" t="s">
        <v>205</v>
      </c>
      <c r="D115" s="205" t="s">
        <v>185</v>
      </c>
      <c r="E115" s="206" t="s">
        <v>1648</v>
      </c>
      <c r="F115" s="207" t="s">
        <v>1649</v>
      </c>
      <c r="G115" s="208" t="s">
        <v>320</v>
      </c>
      <c r="H115" s="209">
        <v>9730</v>
      </c>
      <c r="I115" s="210"/>
      <c r="J115" s="211">
        <f>ROUND(I115*H115,2)</f>
        <v>0</v>
      </c>
      <c r="K115" s="207" t="s">
        <v>219</v>
      </c>
      <c r="L115" s="47"/>
      <c r="M115" s="212" t="s">
        <v>21</v>
      </c>
      <c r="N115" s="213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183</v>
      </c>
      <c r="AT115" s="216" t="s">
        <v>185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1650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1651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>
      <c r="A117" s="41"/>
      <c r="B117" s="42"/>
      <c r="C117" s="43"/>
      <c r="D117" s="247" t="s">
        <v>221</v>
      </c>
      <c r="E117" s="43"/>
      <c r="F117" s="248" t="s">
        <v>1652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221</v>
      </c>
      <c r="AU117" s="20" t="s">
        <v>83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1644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5" customFormat="1">
      <c r="A119" s="15"/>
      <c r="B119" s="249"/>
      <c r="C119" s="250"/>
      <c r="D119" s="218" t="s">
        <v>196</v>
      </c>
      <c r="E119" s="251" t="s">
        <v>21</v>
      </c>
      <c r="F119" s="252" t="s">
        <v>1645</v>
      </c>
      <c r="G119" s="250"/>
      <c r="H119" s="251" t="s">
        <v>21</v>
      </c>
      <c r="I119" s="253"/>
      <c r="J119" s="250"/>
      <c r="K119" s="250"/>
      <c r="L119" s="254"/>
      <c r="M119" s="255"/>
      <c r="N119" s="256"/>
      <c r="O119" s="256"/>
      <c r="P119" s="256"/>
      <c r="Q119" s="256"/>
      <c r="R119" s="256"/>
      <c r="S119" s="256"/>
      <c r="T119" s="25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8" t="s">
        <v>196</v>
      </c>
      <c r="AU119" s="258" t="s">
        <v>83</v>
      </c>
      <c r="AV119" s="15" t="s">
        <v>81</v>
      </c>
      <c r="AW119" s="15" t="s">
        <v>34</v>
      </c>
      <c r="AX119" s="15" t="s">
        <v>73</v>
      </c>
      <c r="AY119" s="258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1653</v>
      </c>
      <c r="G120" s="224"/>
      <c r="H120" s="227">
        <v>8560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1654</v>
      </c>
      <c r="G121" s="224"/>
      <c r="H121" s="227">
        <v>944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1655</v>
      </c>
      <c r="G122" s="224"/>
      <c r="H122" s="227">
        <v>226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9730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24.15" customHeight="1">
      <c r="A124" s="41"/>
      <c r="B124" s="42"/>
      <c r="C124" s="205" t="s">
        <v>216</v>
      </c>
      <c r="D124" s="205" t="s">
        <v>185</v>
      </c>
      <c r="E124" s="206" t="s">
        <v>1656</v>
      </c>
      <c r="F124" s="207" t="s">
        <v>1657</v>
      </c>
      <c r="G124" s="208" t="s">
        <v>320</v>
      </c>
      <c r="H124" s="209">
        <v>1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1658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1659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1660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1661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3" customHeight="1">
      <c r="A129" s="41"/>
      <c r="B129" s="42"/>
      <c r="C129" s="205" t="s">
        <v>223</v>
      </c>
      <c r="D129" s="205" t="s">
        <v>185</v>
      </c>
      <c r="E129" s="206" t="s">
        <v>1662</v>
      </c>
      <c r="F129" s="207" t="s">
        <v>1663</v>
      </c>
      <c r="G129" s="208" t="s">
        <v>320</v>
      </c>
      <c r="H129" s="209">
        <v>10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1664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1665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1666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1667</v>
      </c>
      <c r="G132" s="224"/>
      <c r="H132" s="227">
        <v>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1668</v>
      </c>
      <c r="G133" s="224"/>
      <c r="H133" s="227">
        <v>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10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4.15" customHeight="1">
      <c r="A135" s="41"/>
      <c r="B135" s="42"/>
      <c r="C135" s="205" t="s">
        <v>229</v>
      </c>
      <c r="D135" s="205" t="s">
        <v>185</v>
      </c>
      <c r="E135" s="206" t="s">
        <v>1669</v>
      </c>
      <c r="F135" s="207" t="s">
        <v>1670</v>
      </c>
      <c r="G135" s="208" t="s">
        <v>320</v>
      </c>
      <c r="H135" s="209">
        <v>1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1671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1672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1673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1674</v>
      </c>
      <c r="G138" s="224"/>
      <c r="H138" s="227">
        <v>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21.75" customHeight="1">
      <c r="A140" s="41"/>
      <c r="B140" s="42"/>
      <c r="C140" s="205" t="s">
        <v>239</v>
      </c>
      <c r="D140" s="205" t="s">
        <v>185</v>
      </c>
      <c r="E140" s="206" t="s">
        <v>1675</v>
      </c>
      <c r="F140" s="207" t="s">
        <v>1676</v>
      </c>
      <c r="G140" s="208" t="s">
        <v>320</v>
      </c>
      <c r="H140" s="209">
        <v>90</v>
      </c>
      <c r="I140" s="210"/>
      <c r="J140" s="211">
        <f>ROUND(I140*H140,2)</f>
        <v>0</v>
      </c>
      <c r="K140" s="207" t="s">
        <v>21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1677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1678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15" customFormat="1">
      <c r="A142" s="15"/>
      <c r="B142" s="249"/>
      <c r="C142" s="250"/>
      <c r="D142" s="218" t="s">
        <v>196</v>
      </c>
      <c r="E142" s="251" t="s">
        <v>21</v>
      </c>
      <c r="F142" s="252" t="s">
        <v>1673</v>
      </c>
      <c r="G142" s="250"/>
      <c r="H142" s="251" t="s">
        <v>21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8" t="s">
        <v>196</v>
      </c>
      <c r="AU142" s="258" t="s">
        <v>83</v>
      </c>
      <c r="AV142" s="15" t="s">
        <v>81</v>
      </c>
      <c r="AW142" s="15" t="s">
        <v>34</v>
      </c>
      <c r="AX142" s="15" t="s">
        <v>73</v>
      </c>
      <c r="AY142" s="258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1679</v>
      </c>
      <c r="G143" s="224"/>
      <c r="H143" s="227">
        <v>80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1667</v>
      </c>
      <c r="G144" s="224"/>
      <c r="H144" s="227">
        <v>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1668</v>
      </c>
      <c r="G145" s="224"/>
      <c r="H145" s="227">
        <v>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90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247</v>
      </c>
      <c r="D147" s="205" t="s">
        <v>185</v>
      </c>
      <c r="E147" s="206" t="s">
        <v>1680</v>
      </c>
      <c r="F147" s="207" t="s">
        <v>1681</v>
      </c>
      <c r="G147" s="208" t="s">
        <v>320</v>
      </c>
      <c r="H147" s="209">
        <v>1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1682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1683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1684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1661</v>
      </c>
      <c r="G150" s="224"/>
      <c r="H150" s="227">
        <v>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255</v>
      </c>
      <c r="D152" s="205" t="s">
        <v>185</v>
      </c>
      <c r="E152" s="206" t="s">
        <v>1685</v>
      </c>
      <c r="F152" s="207" t="s">
        <v>1686</v>
      </c>
      <c r="G152" s="208" t="s">
        <v>320</v>
      </c>
      <c r="H152" s="209">
        <v>88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1687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1688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1689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1690</v>
      </c>
      <c r="G155" s="224"/>
      <c r="H155" s="227">
        <v>88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88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24.15" customHeight="1">
      <c r="A157" s="41"/>
      <c r="B157" s="42"/>
      <c r="C157" s="205" t="s">
        <v>8</v>
      </c>
      <c r="D157" s="205" t="s">
        <v>185</v>
      </c>
      <c r="E157" s="206" t="s">
        <v>1691</v>
      </c>
      <c r="F157" s="207" t="s">
        <v>1692</v>
      </c>
      <c r="G157" s="208" t="s">
        <v>320</v>
      </c>
      <c r="H157" s="209">
        <v>4</v>
      </c>
      <c r="I157" s="210"/>
      <c r="J157" s="211">
        <f>ROUND(I157*H157,2)</f>
        <v>0</v>
      </c>
      <c r="K157" s="207" t="s">
        <v>219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1693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1694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2" customFormat="1">
      <c r="A159" s="41"/>
      <c r="B159" s="42"/>
      <c r="C159" s="43"/>
      <c r="D159" s="247" t="s">
        <v>221</v>
      </c>
      <c r="E159" s="43"/>
      <c r="F159" s="248" t="s">
        <v>1695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221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1696</v>
      </c>
      <c r="G160" s="224"/>
      <c r="H160" s="227">
        <v>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385</v>
      </c>
      <c r="D162" s="205" t="s">
        <v>185</v>
      </c>
      <c r="E162" s="206" t="s">
        <v>1697</v>
      </c>
      <c r="F162" s="207" t="s">
        <v>1698</v>
      </c>
      <c r="G162" s="208" t="s">
        <v>320</v>
      </c>
      <c r="H162" s="209">
        <v>4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</v>
      </c>
      <c r="R162" s="214">
        <f>Q162*H162</f>
        <v>0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1699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1700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1701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1696</v>
      </c>
      <c r="G165" s="224"/>
      <c r="H165" s="227">
        <v>4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391</v>
      </c>
      <c r="D167" s="205" t="s">
        <v>185</v>
      </c>
      <c r="E167" s="206" t="s">
        <v>1702</v>
      </c>
      <c r="F167" s="207" t="s">
        <v>1703</v>
      </c>
      <c r="G167" s="208" t="s">
        <v>407</v>
      </c>
      <c r="H167" s="209">
        <v>11.4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0.0016000000000000001</v>
      </c>
      <c r="R167" s="214">
        <f>Q167*H167</f>
        <v>0.018240000000000003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1704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1703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1705</v>
      </c>
      <c r="G169" s="224"/>
      <c r="H169" s="227">
        <v>3.2999999999999998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1706</v>
      </c>
      <c r="G170" s="224"/>
      <c r="H170" s="227">
        <v>8.0999999999999996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11.399999999999999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16.5" customHeight="1">
      <c r="A172" s="41"/>
      <c r="B172" s="42"/>
      <c r="C172" s="205" t="s">
        <v>525</v>
      </c>
      <c r="D172" s="205" t="s">
        <v>185</v>
      </c>
      <c r="E172" s="206" t="s">
        <v>1707</v>
      </c>
      <c r="F172" s="207" t="s">
        <v>1708</v>
      </c>
      <c r="G172" s="208" t="s">
        <v>194</v>
      </c>
      <c r="H172" s="209">
        <v>72</v>
      </c>
      <c r="I172" s="210"/>
      <c r="J172" s="211">
        <f>ROUND(I172*H172,2)</f>
        <v>0</v>
      </c>
      <c r="K172" s="207" t="s">
        <v>21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1709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1709</v>
      </c>
      <c r="BM172" s="216" t="s">
        <v>1710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1708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1711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1712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1713</v>
      </c>
      <c r="G176" s="224"/>
      <c r="H176" s="227">
        <v>72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72</v>
      </c>
      <c r="I177" s="239"/>
      <c r="J177" s="235"/>
      <c r="K177" s="235"/>
      <c r="L177" s="240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6.96" customHeight="1">
      <c r="A178" s="41"/>
      <c r="B178" s="62"/>
      <c r="C178" s="63"/>
      <c r="D178" s="63"/>
      <c r="E178" s="63"/>
      <c r="F178" s="63"/>
      <c r="G178" s="63"/>
      <c r="H178" s="63"/>
      <c r="I178" s="63"/>
      <c r="J178" s="63"/>
      <c r="K178" s="63"/>
      <c r="L178" s="47"/>
      <c r="M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</row>
  </sheetData>
  <sheetProtection sheet="1" autoFilter="0" formatColumns="0" formatRows="0" objects="1" scenarios="1" spinCount="100000" saltValue="kgJIctz2o4B9W4vFxHtdf0Eb2Y/O6q5XIYCc+5NnLtYzDSFwCXpVVS6Xg+wVZ04qib44Iv08LvKTCMQQLKRHpA==" hashValue="vVsicESq7MqMe15AN2C6pS4XR514iLCSId/NOOovqfaSIEwTRQa9SJJTN+ZDCRpXEzWKN4d4uU5IElwKDD+cvA==" algorithmName="SHA-512" password="CC35"/>
  <autoFilter ref="C81:K17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9003227"/>
    <hyperlink ref="F101" r:id="rId2" display="https://podminky.urs.cz/item/CS_URS_2024_02/119003228"/>
    <hyperlink ref="F109" r:id="rId3" display="https://podminky.urs.cz/item/CS_URS_2024_02/913121111"/>
    <hyperlink ref="F117" r:id="rId4" display="https://podminky.urs.cz/item/CS_URS_2024_02/913121211"/>
    <hyperlink ref="F126" r:id="rId5" display="https://podminky.urs.cz/item/CS_URS_2024_02/913221112"/>
    <hyperlink ref="F131" r:id="rId6" display="https://podminky.urs.cz/item/CS_URS_2024_02/913221212"/>
    <hyperlink ref="F149" r:id="rId7" display="https://podminky.urs.cz/item/CS_URS_2024_02/913911113"/>
    <hyperlink ref="F154" r:id="rId8" display="https://podminky.urs.cz/item/CS_URS_2024_02/913911213"/>
    <hyperlink ref="F159" r:id="rId9" display="https://podminky.urs.cz/item/CS_URS_2024_02/913921131"/>
    <hyperlink ref="F164" r:id="rId10" display="https://podminky.urs.cz/item/CS_URS_2024_02/9139211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101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1714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ROUND((SUM(BE85:BE366)),  2)</f>
        <v>0</v>
      </c>
      <c r="G33" s="41"/>
      <c r="H33" s="41"/>
      <c r="I33" s="151">
        <v>0.20999999999999999</v>
      </c>
      <c r="J33" s="150">
        <f>ROUND(((SUM(BE85:BE366))*I33),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ROUND((SUM(BF85:BF366)),  2)</f>
        <v>0</v>
      </c>
      <c r="G34" s="41"/>
      <c r="H34" s="41"/>
      <c r="I34" s="151">
        <v>0.12</v>
      </c>
      <c r="J34" s="150">
        <f>ROUND(((SUM(BF85:BF366))*I34),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ROUND((SUM(BG85:BG366)),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ROUND((SUM(BH85:BH366)),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ROUND((SUM(BI85:BI366)),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182 - DIO - ETAPA 2 - ULICE NA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J202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263</v>
      </c>
      <c r="E63" s="177"/>
      <c r="F63" s="177"/>
      <c r="G63" s="177"/>
      <c r="H63" s="177"/>
      <c r="I63" s="177"/>
      <c r="J63" s="178">
        <f>J232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264</v>
      </c>
      <c r="E64" s="177"/>
      <c r="F64" s="177"/>
      <c r="G64" s="177"/>
      <c r="H64" s="177"/>
      <c r="I64" s="177"/>
      <c r="J64" s="178">
        <f>J354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403</v>
      </c>
      <c r="E65" s="177"/>
      <c r="F65" s="177"/>
      <c r="G65" s="177"/>
      <c r="H65" s="177"/>
      <c r="I65" s="177"/>
      <c r="J65" s="178">
        <f>J363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>SO 182 - DIO - ETAPA 2 - ULICE NA DRAŽKÁCH - U ARCHIVU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30. 1. 2025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</f>
        <v>0</v>
      </c>
      <c r="Q85" s="99"/>
      <c r="R85" s="188">
        <f>R86</f>
        <v>725.00199600000008</v>
      </c>
      <c r="S85" s="99"/>
      <c r="T85" s="189">
        <f>T86</f>
        <v>183.04679999999999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P87+P202+P232+P354+P363</f>
        <v>0</v>
      </c>
      <c r="Q86" s="199"/>
      <c r="R86" s="200">
        <f>R87+R202+R232+R354+R363</f>
        <v>725.00199600000008</v>
      </c>
      <c r="S86" s="199"/>
      <c r="T86" s="201">
        <f>T87+T202+T232+T354+T363</f>
        <v>183.04679999999999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BK87+BK202+BK232+BK354+BK363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81</v>
      </c>
      <c r="F87" s="245" t="s">
        <v>404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SUM(P88:P201)</f>
        <v>0</v>
      </c>
      <c r="Q87" s="199"/>
      <c r="R87" s="200">
        <f>SUM(R88:R201)</f>
        <v>717.40435400000001</v>
      </c>
      <c r="S87" s="199"/>
      <c r="T87" s="201">
        <f>SUM(T88:T201)</f>
        <v>183.04679999999999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SUM(BK88:BK201)</f>
        <v>0</v>
      </c>
    </row>
    <row r="88" s="2" customFormat="1" ht="33" customHeight="1">
      <c r="A88" s="41"/>
      <c r="B88" s="42"/>
      <c r="C88" s="205" t="s">
        <v>81</v>
      </c>
      <c r="D88" s="205" t="s">
        <v>185</v>
      </c>
      <c r="E88" s="206" t="s">
        <v>458</v>
      </c>
      <c r="F88" s="207" t="s">
        <v>459</v>
      </c>
      <c r="G88" s="208" t="s">
        <v>407</v>
      </c>
      <c r="H88" s="209">
        <v>631</v>
      </c>
      <c r="I88" s="210"/>
      <c r="J88" s="211">
        <f>ROUND(I88*H88,2)</f>
        <v>0</v>
      </c>
      <c r="K88" s="207" t="s">
        <v>219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0.28999999999999998</v>
      </c>
      <c r="T88" s="215">
        <f>S88*H88</f>
        <v>182.98999999999998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1715</v>
      </c>
    </row>
    <row r="89" s="2" customFormat="1">
      <c r="A89" s="41"/>
      <c r="B89" s="42"/>
      <c r="C89" s="43"/>
      <c r="D89" s="218" t="s">
        <v>191</v>
      </c>
      <c r="E89" s="43"/>
      <c r="F89" s="219" t="s">
        <v>461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2" customFormat="1">
      <c r="A90" s="41"/>
      <c r="B90" s="42"/>
      <c r="C90" s="43"/>
      <c r="D90" s="247" t="s">
        <v>221</v>
      </c>
      <c r="E90" s="43"/>
      <c r="F90" s="248" t="s">
        <v>462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221</v>
      </c>
      <c r="AU90" s="20" t="s">
        <v>83</v>
      </c>
    </row>
    <row r="91" s="15" customFormat="1">
      <c r="A91" s="15"/>
      <c r="B91" s="249"/>
      <c r="C91" s="250"/>
      <c r="D91" s="218" t="s">
        <v>196</v>
      </c>
      <c r="E91" s="251" t="s">
        <v>21</v>
      </c>
      <c r="F91" s="252" t="s">
        <v>1716</v>
      </c>
      <c r="G91" s="250"/>
      <c r="H91" s="251" t="s">
        <v>21</v>
      </c>
      <c r="I91" s="253"/>
      <c r="J91" s="250"/>
      <c r="K91" s="250"/>
      <c r="L91" s="254"/>
      <c r="M91" s="255"/>
      <c r="N91" s="256"/>
      <c r="O91" s="256"/>
      <c r="P91" s="256"/>
      <c r="Q91" s="256"/>
      <c r="R91" s="256"/>
      <c r="S91" s="256"/>
      <c r="T91" s="257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T91" s="258" t="s">
        <v>196</v>
      </c>
      <c r="AU91" s="258" t="s">
        <v>83</v>
      </c>
      <c r="AV91" s="15" t="s">
        <v>81</v>
      </c>
      <c r="AW91" s="15" t="s">
        <v>34</v>
      </c>
      <c r="AX91" s="15" t="s">
        <v>73</v>
      </c>
      <c r="AY91" s="258" t="s">
        <v>184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1717</v>
      </c>
      <c r="G92" s="224"/>
      <c r="H92" s="227">
        <v>631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4" customFormat="1">
      <c r="A93" s="14"/>
      <c r="B93" s="234"/>
      <c r="C93" s="235"/>
      <c r="D93" s="218" t="s">
        <v>196</v>
      </c>
      <c r="E93" s="236" t="s">
        <v>21</v>
      </c>
      <c r="F93" s="237" t="s">
        <v>198</v>
      </c>
      <c r="G93" s="235"/>
      <c r="H93" s="238">
        <v>631</v>
      </c>
      <c r="I93" s="239"/>
      <c r="J93" s="235"/>
      <c r="K93" s="235"/>
      <c r="L93" s="240"/>
      <c r="M93" s="241"/>
      <c r="N93" s="242"/>
      <c r="O93" s="242"/>
      <c r="P93" s="242"/>
      <c r="Q93" s="242"/>
      <c r="R93" s="242"/>
      <c r="S93" s="242"/>
      <c r="T93" s="243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4" t="s">
        <v>196</v>
      </c>
      <c r="AU93" s="244" t="s">
        <v>83</v>
      </c>
      <c r="AV93" s="14" t="s">
        <v>183</v>
      </c>
      <c r="AW93" s="14" t="s">
        <v>34</v>
      </c>
      <c r="AX93" s="14" t="s">
        <v>81</v>
      </c>
      <c r="AY93" s="244" t="s">
        <v>184</v>
      </c>
    </row>
    <row r="94" s="2" customFormat="1" ht="16.5" customHeight="1">
      <c r="A94" s="41"/>
      <c r="B94" s="42"/>
      <c r="C94" s="205" t="s">
        <v>83</v>
      </c>
      <c r="D94" s="205" t="s">
        <v>185</v>
      </c>
      <c r="E94" s="206" t="s">
        <v>1718</v>
      </c>
      <c r="F94" s="207" t="s">
        <v>1719</v>
      </c>
      <c r="G94" s="208" t="s">
        <v>407</v>
      </c>
      <c r="H94" s="209">
        <v>71</v>
      </c>
      <c r="I94" s="210"/>
      <c r="J94" s="211">
        <f>ROUND(I94*H94,2)</f>
        <v>0</v>
      </c>
      <c r="K94" s="207" t="s">
        <v>219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0.00080000000000000004</v>
      </c>
      <c r="T94" s="215">
        <f>S94*H94</f>
        <v>0.056800000000000003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1720</v>
      </c>
    </row>
    <row r="95" s="2" customFormat="1">
      <c r="A95" s="41"/>
      <c r="B95" s="42"/>
      <c r="C95" s="43"/>
      <c r="D95" s="218" t="s">
        <v>191</v>
      </c>
      <c r="E95" s="43"/>
      <c r="F95" s="219" t="s">
        <v>1721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2" customFormat="1">
      <c r="A96" s="41"/>
      <c r="B96" s="42"/>
      <c r="C96" s="43"/>
      <c r="D96" s="247" t="s">
        <v>221</v>
      </c>
      <c r="E96" s="43"/>
      <c r="F96" s="248" t="s">
        <v>1722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221</v>
      </c>
      <c r="AU96" s="20" t="s">
        <v>83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1247</v>
      </c>
      <c r="G97" s="224"/>
      <c r="H97" s="227">
        <v>71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71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3" customHeight="1">
      <c r="A99" s="41"/>
      <c r="B99" s="42"/>
      <c r="C99" s="205" t="s">
        <v>199</v>
      </c>
      <c r="D99" s="205" t="s">
        <v>185</v>
      </c>
      <c r="E99" s="206" t="s">
        <v>1619</v>
      </c>
      <c r="F99" s="207" t="s">
        <v>1620</v>
      </c>
      <c r="G99" s="208" t="s">
        <v>331</v>
      </c>
      <c r="H99" s="209">
        <v>292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0.00021000000000000001</v>
      </c>
      <c r="R99" s="214">
        <f>Q99*H99</f>
        <v>0.06132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1723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1622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1623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5" customFormat="1">
      <c r="A102" s="15"/>
      <c r="B102" s="249"/>
      <c r="C102" s="250"/>
      <c r="D102" s="218" t="s">
        <v>196</v>
      </c>
      <c r="E102" s="251" t="s">
        <v>21</v>
      </c>
      <c r="F102" s="252" t="s">
        <v>1624</v>
      </c>
      <c r="G102" s="250"/>
      <c r="H102" s="251" t="s">
        <v>21</v>
      </c>
      <c r="I102" s="253"/>
      <c r="J102" s="250"/>
      <c r="K102" s="250"/>
      <c r="L102" s="254"/>
      <c r="M102" s="255"/>
      <c r="N102" s="256"/>
      <c r="O102" s="256"/>
      <c r="P102" s="256"/>
      <c r="Q102" s="256"/>
      <c r="R102" s="256"/>
      <c r="S102" s="256"/>
      <c r="T102" s="25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8" t="s">
        <v>196</v>
      </c>
      <c r="AU102" s="258" t="s">
        <v>83</v>
      </c>
      <c r="AV102" s="15" t="s">
        <v>81</v>
      </c>
      <c r="AW102" s="15" t="s">
        <v>34</v>
      </c>
      <c r="AX102" s="15" t="s">
        <v>73</v>
      </c>
      <c r="AY102" s="258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1724</v>
      </c>
      <c r="G103" s="224"/>
      <c r="H103" s="227">
        <v>16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1725</v>
      </c>
      <c r="G104" s="224"/>
      <c r="H104" s="227">
        <v>196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1726</v>
      </c>
      <c r="G105" s="224"/>
      <c r="H105" s="227">
        <v>14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1727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1728</v>
      </c>
      <c r="G107" s="224"/>
      <c r="H107" s="227">
        <v>4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1729</v>
      </c>
      <c r="G108" s="224"/>
      <c r="H108" s="227">
        <v>34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1730</v>
      </c>
      <c r="G109" s="224"/>
      <c r="H109" s="227">
        <v>24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3" customFormat="1">
      <c r="A110" s="13"/>
      <c r="B110" s="223"/>
      <c r="C110" s="224"/>
      <c r="D110" s="218" t="s">
        <v>196</v>
      </c>
      <c r="E110" s="225" t="s">
        <v>21</v>
      </c>
      <c r="F110" s="226" t="s">
        <v>1731</v>
      </c>
      <c r="G110" s="224"/>
      <c r="H110" s="227">
        <v>4</v>
      </c>
      <c r="I110" s="228"/>
      <c r="J110" s="224"/>
      <c r="K110" s="224"/>
      <c r="L110" s="229"/>
      <c r="M110" s="230"/>
      <c r="N110" s="231"/>
      <c r="O110" s="231"/>
      <c r="P110" s="231"/>
      <c r="Q110" s="231"/>
      <c r="R110" s="231"/>
      <c r="S110" s="231"/>
      <c r="T110" s="23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3" t="s">
        <v>196</v>
      </c>
      <c r="AU110" s="233" t="s">
        <v>83</v>
      </c>
      <c r="AV110" s="13" t="s">
        <v>83</v>
      </c>
      <c r="AW110" s="13" t="s">
        <v>34</v>
      </c>
      <c r="AX110" s="13" t="s">
        <v>73</v>
      </c>
      <c r="AY110" s="233" t="s">
        <v>184</v>
      </c>
    </row>
    <row r="111" s="14" customFormat="1">
      <c r="A111" s="14"/>
      <c r="B111" s="234"/>
      <c r="C111" s="235"/>
      <c r="D111" s="218" t="s">
        <v>196</v>
      </c>
      <c r="E111" s="236" t="s">
        <v>21</v>
      </c>
      <c r="F111" s="237" t="s">
        <v>198</v>
      </c>
      <c r="G111" s="235"/>
      <c r="H111" s="238">
        <v>292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4" t="s">
        <v>196</v>
      </c>
      <c r="AU111" s="244" t="s">
        <v>83</v>
      </c>
      <c r="AV111" s="14" t="s">
        <v>183</v>
      </c>
      <c r="AW111" s="14" t="s">
        <v>34</v>
      </c>
      <c r="AX111" s="14" t="s">
        <v>81</v>
      </c>
      <c r="AY111" s="244" t="s">
        <v>184</v>
      </c>
    </row>
    <row r="112" s="2" customFormat="1" ht="37.8" customHeight="1">
      <c r="A112" s="41"/>
      <c r="B112" s="42"/>
      <c r="C112" s="205" t="s">
        <v>183</v>
      </c>
      <c r="D112" s="205" t="s">
        <v>185</v>
      </c>
      <c r="E112" s="206" t="s">
        <v>1627</v>
      </c>
      <c r="F112" s="207" t="s">
        <v>1628</v>
      </c>
      <c r="G112" s="208" t="s">
        <v>331</v>
      </c>
      <c r="H112" s="209">
        <v>14102</v>
      </c>
      <c r="I112" s="210"/>
      <c r="J112" s="211">
        <f>ROUND(I112*H112,2)</f>
        <v>0</v>
      </c>
      <c r="K112" s="207" t="s">
        <v>21</v>
      </c>
      <c r="L112" s="47"/>
      <c r="M112" s="212" t="s">
        <v>21</v>
      </c>
      <c r="N112" s="213" t="s">
        <v>44</v>
      </c>
      <c r="O112" s="87"/>
      <c r="P112" s="214">
        <f>O112*H112</f>
        <v>0</v>
      </c>
      <c r="Q112" s="214">
        <v>0.00021000000000000001</v>
      </c>
      <c r="R112" s="214">
        <f>Q112*H112</f>
        <v>2.9614199999999999</v>
      </c>
      <c r="S112" s="214">
        <v>0</v>
      </c>
      <c r="T112" s="21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16" t="s">
        <v>183</v>
      </c>
      <c r="AT112" s="216" t="s">
        <v>185</v>
      </c>
      <c r="AU112" s="216" t="s">
        <v>83</v>
      </c>
      <c r="AY112" s="20" t="s">
        <v>184</v>
      </c>
      <c r="BE112" s="217">
        <f>IF(N112="základní",J112,0)</f>
        <v>0</v>
      </c>
      <c r="BF112" s="217">
        <f>IF(N112="snížená",J112,0)</f>
        <v>0</v>
      </c>
      <c r="BG112" s="217">
        <f>IF(N112="zákl. přenesená",J112,0)</f>
        <v>0</v>
      </c>
      <c r="BH112" s="217">
        <f>IF(N112="sníž. přenesená",J112,0)</f>
        <v>0</v>
      </c>
      <c r="BI112" s="217">
        <f>IF(N112="nulová",J112,0)</f>
        <v>0</v>
      </c>
      <c r="BJ112" s="20" t="s">
        <v>81</v>
      </c>
      <c r="BK112" s="217">
        <f>ROUND(I112*H112,2)</f>
        <v>0</v>
      </c>
      <c r="BL112" s="20" t="s">
        <v>183</v>
      </c>
      <c r="BM112" s="216" t="s">
        <v>1732</v>
      </c>
    </row>
    <row r="113" s="2" customFormat="1">
      <c r="A113" s="41"/>
      <c r="B113" s="42"/>
      <c r="C113" s="43"/>
      <c r="D113" s="218" t="s">
        <v>191</v>
      </c>
      <c r="E113" s="43"/>
      <c r="F113" s="219" t="s">
        <v>1630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191</v>
      </c>
      <c r="AU113" s="20" t="s">
        <v>83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1624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1733</v>
      </c>
      <c r="G115" s="224"/>
      <c r="H115" s="227">
        <v>160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1734</v>
      </c>
      <c r="G116" s="224"/>
      <c r="H116" s="227">
        <v>9604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1735</v>
      </c>
      <c r="G117" s="224"/>
      <c r="H117" s="227">
        <v>1540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1736</v>
      </c>
      <c r="G118" s="224"/>
      <c r="H118" s="227">
        <v>700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5" customFormat="1">
      <c r="A119" s="15"/>
      <c r="B119" s="249"/>
      <c r="C119" s="250"/>
      <c r="D119" s="218" t="s">
        <v>196</v>
      </c>
      <c r="E119" s="251" t="s">
        <v>21</v>
      </c>
      <c r="F119" s="252" t="s">
        <v>1727</v>
      </c>
      <c r="G119" s="250"/>
      <c r="H119" s="251" t="s">
        <v>21</v>
      </c>
      <c r="I119" s="253"/>
      <c r="J119" s="250"/>
      <c r="K119" s="250"/>
      <c r="L119" s="254"/>
      <c r="M119" s="255"/>
      <c r="N119" s="256"/>
      <c r="O119" s="256"/>
      <c r="P119" s="256"/>
      <c r="Q119" s="256"/>
      <c r="R119" s="256"/>
      <c r="S119" s="256"/>
      <c r="T119" s="25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8" t="s">
        <v>196</v>
      </c>
      <c r="AU119" s="258" t="s">
        <v>83</v>
      </c>
      <c r="AV119" s="15" t="s">
        <v>81</v>
      </c>
      <c r="AW119" s="15" t="s">
        <v>34</v>
      </c>
      <c r="AX119" s="15" t="s">
        <v>73</v>
      </c>
      <c r="AY119" s="258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1737</v>
      </c>
      <c r="G120" s="224"/>
      <c r="H120" s="227">
        <v>40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1738</v>
      </c>
      <c r="G121" s="224"/>
      <c r="H121" s="227">
        <v>1666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1739</v>
      </c>
      <c r="G122" s="224"/>
      <c r="H122" s="227">
        <v>238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1740</v>
      </c>
      <c r="G123" s="224"/>
      <c r="H123" s="227">
        <v>154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14102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33" customHeight="1">
      <c r="A125" s="41"/>
      <c r="B125" s="42"/>
      <c r="C125" s="205" t="s">
        <v>205</v>
      </c>
      <c r="D125" s="205" t="s">
        <v>185</v>
      </c>
      <c r="E125" s="206" t="s">
        <v>1634</v>
      </c>
      <c r="F125" s="207" t="s">
        <v>1635</v>
      </c>
      <c r="G125" s="208" t="s">
        <v>331</v>
      </c>
      <c r="H125" s="209">
        <v>292</v>
      </c>
      <c r="I125" s="210"/>
      <c r="J125" s="211">
        <f>ROUND(I125*H125,2)</f>
        <v>0</v>
      </c>
      <c r="K125" s="207" t="s">
        <v>219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183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1741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1637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>
      <c r="A127" s="41"/>
      <c r="B127" s="42"/>
      <c r="C127" s="43"/>
      <c r="D127" s="247" t="s">
        <v>221</v>
      </c>
      <c r="E127" s="43"/>
      <c r="F127" s="248" t="s">
        <v>1638</v>
      </c>
      <c r="G127" s="43"/>
      <c r="H127" s="43"/>
      <c r="I127" s="220"/>
      <c r="J127" s="43"/>
      <c r="K127" s="43"/>
      <c r="L127" s="47"/>
      <c r="M127" s="221"/>
      <c r="N127" s="22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221</v>
      </c>
      <c r="AU127" s="20" t="s">
        <v>83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1624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1724</v>
      </c>
      <c r="G129" s="224"/>
      <c r="H129" s="227">
        <v>16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1725</v>
      </c>
      <c r="G130" s="224"/>
      <c r="H130" s="227">
        <v>196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1726</v>
      </c>
      <c r="G131" s="224"/>
      <c r="H131" s="227">
        <v>14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1727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1728</v>
      </c>
      <c r="G133" s="224"/>
      <c r="H133" s="227">
        <v>4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1729</v>
      </c>
      <c r="G134" s="224"/>
      <c r="H134" s="227">
        <v>34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1730</v>
      </c>
      <c r="G135" s="224"/>
      <c r="H135" s="227">
        <v>24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1731</v>
      </c>
      <c r="G136" s="224"/>
      <c r="H136" s="227">
        <v>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292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33" customHeight="1">
      <c r="A138" s="41"/>
      <c r="B138" s="42"/>
      <c r="C138" s="205" t="s">
        <v>216</v>
      </c>
      <c r="D138" s="205" t="s">
        <v>185</v>
      </c>
      <c r="E138" s="206" t="s">
        <v>576</v>
      </c>
      <c r="F138" s="207" t="s">
        <v>577</v>
      </c>
      <c r="G138" s="208" t="s">
        <v>270</v>
      </c>
      <c r="H138" s="209">
        <v>28.379999999999999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1742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579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580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1743</v>
      </c>
      <c r="G141" s="224"/>
      <c r="H141" s="227">
        <v>21.75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1744</v>
      </c>
      <c r="G142" s="224"/>
      <c r="H142" s="227">
        <v>6.6299999999999999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28.379999999999999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37.8" customHeight="1">
      <c r="A144" s="41"/>
      <c r="B144" s="42"/>
      <c r="C144" s="205" t="s">
        <v>223</v>
      </c>
      <c r="D144" s="205" t="s">
        <v>185</v>
      </c>
      <c r="E144" s="206" t="s">
        <v>1745</v>
      </c>
      <c r="F144" s="207" t="s">
        <v>1746</v>
      </c>
      <c r="G144" s="208" t="s">
        <v>270</v>
      </c>
      <c r="H144" s="209">
        <v>371.38</v>
      </c>
      <c r="I144" s="210"/>
      <c r="J144" s="211">
        <f>ROUND(I144*H144,2)</f>
        <v>0</v>
      </c>
      <c r="K144" s="207" t="s">
        <v>219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1747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1748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1749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5" customFormat="1">
      <c r="A147" s="15"/>
      <c r="B147" s="249"/>
      <c r="C147" s="250"/>
      <c r="D147" s="218" t="s">
        <v>196</v>
      </c>
      <c r="E147" s="251" t="s">
        <v>21</v>
      </c>
      <c r="F147" s="252" t="s">
        <v>1750</v>
      </c>
      <c r="G147" s="250"/>
      <c r="H147" s="251" t="s">
        <v>21</v>
      </c>
      <c r="I147" s="253"/>
      <c r="J147" s="250"/>
      <c r="K147" s="250"/>
      <c r="L147" s="254"/>
      <c r="M147" s="255"/>
      <c r="N147" s="256"/>
      <c r="O147" s="256"/>
      <c r="P147" s="256"/>
      <c r="Q147" s="256"/>
      <c r="R147" s="256"/>
      <c r="S147" s="256"/>
      <c r="T147" s="25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8" t="s">
        <v>196</v>
      </c>
      <c r="AU147" s="258" t="s">
        <v>83</v>
      </c>
      <c r="AV147" s="15" t="s">
        <v>81</v>
      </c>
      <c r="AW147" s="15" t="s">
        <v>34</v>
      </c>
      <c r="AX147" s="15" t="s">
        <v>73</v>
      </c>
      <c r="AY147" s="258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1751</v>
      </c>
      <c r="G148" s="224"/>
      <c r="H148" s="227">
        <v>28.379999999999999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1752</v>
      </c>
      <c r="G149" s="224"/>
      <c r="H149" s="227">
        <v>343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371.38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37.8" customHeight="1">
      <c r="A151" s="41"/>
      <c r="B151" s="42"/>
      <c r="C151" s="205" t="s">
        <v>229</v>
      </c>
      <c r="D151" s="205" t="s">
        <v>185</v>
      </c>
      <c r="E151" s="206" t="s">
        <v>603</v>
      </c>
      <c r="F151" s="207" t="s">
        <v>604</v>
      </c>
      <c r="G151" s="208" t="s">
        <v>270</v>
      </c>
      <c r="H151" s="209">
        <v>28.379999999999999</v>
      </c>
      <c r="I151" s="210"/>
      <c r="J151" s="211">
        <f>ROUND(I151*H151,2)</f>
        <v>0</v>
      </c>
      <c r="K151" s="207" t="s">
        <v>219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1753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606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>
      <c r="A153" s="41"/>
      <c r="B153" s="42"/>
      <c r="C153" s="43"/>
      <c r="D153" s="247" t="s">
        <v>221</v>
      </c>
      <c r="E153" s="43"/>
      <c r="F153" s="248" t="s">
        <v>607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221</v>
      </c>
      <c r="AU153" s="20" t="s">
        <v>83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1743</v>
      </c>
      <c r="G154" s="224"/>
      <c r="H154" s="227">
        <v>21.75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1754</v>
      </c>
      <c r="G155" s="224"/>
      <c r="H155" s="227">
        <v>6.6299999999999999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28.379999999999999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37.8" customHeight="1">
      <c r="A157" s="41"/>
      <c r="B157" s="42"/>
      <c r="C157" s="205" t="s">
        <v>239</v>
      </c>
      <c r="D157" s="205" t="s">
        <v>185</v>
      </c>
      <c r="E157" s="206" t="s">
        <v>1755</v>
      </c>
      <c r="F157" s="207" t="s">
        <v>604</v>
      </c>
      <c r="G157" s="208" t="s">
        <v>270</v>
      </c>
      <c r="H157" s="209">
        <v>371.38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1756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606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1750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1751</v>
      </c>
      <c r="G160" s="224"/>
      <c r="H160" s="227">
        <v>28.379999999999999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1752</v>
      </c>
      <c r="G161" s="224"/>
      <c r="H161" s="227">
        <v>343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371.38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37.8" customHeight="1">
      <c r="A163" s="41"/>
      <c r="B163" s="42"/>
      <c r="C163" s="205" t="s">
        <v>247</v>
      </c>
      <c r="D163" s="205" t="s">
        <v>185</v>
      </c>
      <c r="E163" s="206" t="s">
        <v>1757</v>
      </c>
      <c r="F163" s="207" t="s">
        <v>1758</v>
      </c>
      <c r="G163" s="208" t="s">
        <v>270</v>
      </c>
      <c r="H163" s="209">
        <v>255.41999999999999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1759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1760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1761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1762</v>
      </c>
      <c r="G166" s="224"/>
      <c r="H166" s="227">
        <v>255.41999999999999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255.41999999999999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4.15" customHeight="1">
      <c r="A168" s="41"/>
      <c r="B168" s="42"/>
      <c r="C168" s="205" t="s">
        <v>255</v>
      </c>
      <c r="D168" s="205" t="s">
        <v>185</v>
      </c>
      <c r="E168" s="206" t="s">
        <v>1763</v>
      </c>
      <c r="F168" s="207" t="s">
        <v>1764</v>
      </c>
      <c r="G168" s="208" t="s">
        <v>270</v>
      </c>
      <c r="H168" s="209">
        <v>343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</v>
      </c>
      <c r="R168" s="214">
        <f>Q168*H168</f>
        <v>0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1765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1766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1767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5" customFormat="1">
      <c r="A171" s="15"/>
      <c r="B171" s="249"/>
      <c r="C171" s="250"/>
      <c r="D171" s="218" t="s">
        <v>196</v>
      </c>
      <c r="E171" s="251" t="s">
        <v>21</v>
      </c>
      <c r="F171" s="252" t="s">
        <v>1768</v>
      </c>
      <c r="G171" s="250"/>
      <c r="H171" s="251" t="s">
        <v>21</v>
      </c>
      <c r="I171" s="253"/>
      <c r="J171" s="250"/>
      <c r="K171" s="250"/>
      <c r="L171" s="254"/>
      <c r="M171" s="255"/>
      <c r="N171" s="256"/>
      <c r="O171" s="256"/>
      <c r="P171" s="256"/>
      <c r="Q171" s="256"/>
      <c r="R171" s="256"/>
      <c r="S171" s="256"/>
      <c r="T171" s="25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58" t="s">
        <v>196</v>
      </c>
      <c r="AU171" s="258" t="s">
        <v>83</v>
      </c>
      <c r="AV171" s="15" t="s">
        <v>81</v>
      </c>
      <c r="AW171" s="15" t="s">
        <v>34</v>
      </c>
      <c r="AX171" s="15" t="s">
        <v>73</v>
      </c>
      <c r="AY171" s="258" t="s">
        <v>184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1769</v>
      </c>
      <c r="G172" s="224"/>
      <c r="H172" s="227">
        <v>146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1770</v>
      </c>
      <c r="G173" s="224"/>
      <c r="H173" s="227">
        <v>197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343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2" customFormat="1" ht="16.5" customHeight="1">
      <c r="A175" s="41"/>
      <c r="B175" s="42"/>
      <c r="C175" s="262" t="s">
        <v>8</v>
      </c>
      <c r="D175" s="262" t="s">
        <v>744</v>
      </c>
      <c r="E175" s="263" t="s">
        <v>1771</v>
      </c>
      <c r="F175" s="264" t="s">
        <v>1772</v>
      </c>
      <c r="G175" s="265" t="s">
        <v>372</v>
      </c>
      <c r="H175" s="266">
        <v>714.38</v>
      </c>
      <c r="I175" s="267"/>
      <c r="J175" s="268">
        <f>ROUND(I175*H175,2)</f>
        <v>0</v>
      </c>
      <c r="K175" s="264" t="s">
        <v>219</v>
      </c>
      <c r="L175" s="269"/>
      <c r="M175" s="270" t="s">
        <v>21</v>
      </c>
      <c r="N175" s="271" t="s">
        <v>44</v>
      </c>
      <c r="O175" s="87"/>
      <c r="P175" s="214">
        <f>O175*H175</f>
        <v>0</v>
      </c>
      <c r="Q175" s="214">
        <v>1</v>
      </c>
      <c r="R175" s="214">
        <f>Q175*H175</f>
        <v>714.38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229</v>
      </c>
      <c r="AT175" s="216" t="s">
        <v>744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183</v>
      </c>
      <c r="BM175" s="216" t="s">
        <v>1773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1772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2" customFormat="1" ht="33" customHeight="1">
      <c r="A177" s="41"/>
      <c r="B177" s="42"/>
      <c r="C177" s="205" t="s">
        <v>385</v>
      </c>
      <c r="D177" s="205" t="s">
        <v>185</v>
      </c>
      <c r="E177" s="206" t="s">
        <v>629</v>
      </c>
      <c r="F177" s="207" t="s">
        <v>630</v>
      </c>
      <c r="G177" s="208" t="s">
        <v>372</v>
      </c>
      <c r="H177" s="209">
        <v>742.75999999999999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1774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632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633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1775</v>
      </c>
      <c r="G180" s="224"/>
      <c r="H180" s="227">
        <v>742.75999999999999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742.75999999999999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16.5" customHeight="1">
      <c r="A182" s="41"/>
      <c r="B182" s="42"/>
      <c r="C182" s="205" t="s">
        <v>391</v>
      </c>
      <c r="D182" s="205" t="s">
        <v>185</v>
      </c>
      <c r="E182" s="206" t="s">
        <v>636</v>
      </c>
      <c r="F182" s="207" t="s">
        <v>637</v>
      </c>
      <c r="G182" s="208" t="s">
        <v>270</v>
      </c>
      <c r="H182" s="209">
        <v>371.38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1776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639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640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1777</v>
      </c>
      <c r="G185" s="224"/>
      <c r="H185" s="227">
        <v>371.38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4" customFormat="1">
      <c r="A186" s="14"/>
      <c r="B186" s="234"/>
      <c r="C186" s="235"/>
      <c r="D186" s="218" t="s">
        <v>196</v>
      </c>
      <c r="E186" s="236" t="s">
        <v>21</v>
      </c>
      <c r="F186" s="237" t="s">
        <v>198</v>
      </c>
      <c r="G186" s="235"/>
      <c r="H186" s="238">
        <v>371.38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4" t="s">
        <v>196</v>
      </c>
      <c r="AU186" s="244" t="s">
        <v>83</v>
      </c>
      <c r="AV186" s="14" t="s">
        <v>183</v>
      </c>
      <c r="AW186" s="14" t="s">
        <v>34</v>
      </c>
      <c r="AX186" s="14" t="s">
        <v>81</v>
      </c>
      <c r="AY186" s="244" t="s">
        <v>184</v>
      </c>
    </row>
    <row r="187" s="2" customFormat="1" ht="24.15" customHeight="1">
      <c r="A187" s="41"/>
      <c r="B187" s="42"/>
      <c r="C187" s="205" t="s">
        <v>525</v>
      </c>
      <c r="D187" s="205" t="s">
        <v>185</v>
      </c>
      <c r="E187" s="206" t="s">
        <v>1778</v>
      </c>
      <c r="F187" s="207" t="s">
        <v>1779</v>
      </c>
      <c r="G187" s="208" t="s">
        <v>407</v>
      </c>
      <c r="H187" s="209">
        <v>53.799999999999997</v>
      </c>
      <c r="I187" s="210"/>
      <c r="J187" s="211">
        <f>ROUND(I187*H187,2)</f>
        <v>0</v>
      </c>
      <c r="K187" s="207" t="s">
        <v>219</v>
      </c>
      <c r="L187" s="47"/>
      <c r="M187" s="212" t="s">
        <v>21</v>
      </c>
      <c r="N187" s="213" t="s">
        <v>44</v>
      </c>
      <c r="O187" s="87"/>
      <c r="P187" s="214">
        <f>O187*H187</f>
        <v>0</v>
      </c>
      <c r="Q187" s="214">
        <v>0</v>
      </c>
      <c r="R187" s="214">
        <f>Q187*H187</f>
        <v>0</v>
      </c>
      <c r="S187" s="214">
        <v>0</v>
      </c>
      <c r="T187" s="21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16" t="s">
        <v>183</v>
      </c>
      <c r="AT187" s="216" t="s">
        <v>185</v>
      </c>
      <c r="AU187" s="216" t="s">
        <v>83</v>
      </c>
      <c r="AY187" s="20" t="s">
        <v>184</v>
      </c>
      <c r="BE187" s="217">
        <f>IF(N187="základní",J187,0)</f>
        <v>0</v>
      </c>
      <c r="BF187" s="217">
        <f>IF(N187="snížená",J187,0)</f>
        <v>0</v>
      </c>
      <c r="BG187" s="217">
        <f>IF(N187="zákl. přenesená",J187,0)</f>
        <v>0</v>
      </c>
      <c r="BH187" s="217">
        <f>IF(N187="sníž. přenesená",J187,0)</f>
        <v>0</v>
      </c>
      <c r="BI187" s="217">
        <f>IF(N187="nulová",J187,0)</f>
        <v>0</v>
      </c>
      <c r="BJ187" s="20" t="s">
        <v>81</v>
      </c>
      <c r="BK187" s="217">
        <f>ROUND(I187*H187,2)</f>
        <v>0</v>
      </c>
      <c r="BL187" s="20" t="s">
        <v>183</v>
      </c>
      <c r="BM187" s="216" t="s">
        <v>1780</v>
      </c>
    </row>
    <row r="188" s="2" customFormat="1">
      <c r="A188" s="41"/>
      <c r="B188" s="42"/>
      <c r="C188" s="43"/>
      <c r="D188" s="218" t="s">
        <v>191</v>
      </c>
      <c r="E188" s="43"/>
      <c r="F188" s="219" t="s">
        <v>1781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191</v>
      </c>
      <c r="AU188" s="20" t="s">
        <v>83</v>
      </c>
    </row>
    <row r="189" s="2" customFormat="1">
      <c r="A189" s="41"/>
      <c r="B189" s="42"/>
      <c r="C189" s="43"/>
      <c r="D189" s="247" t="s">
        <v>221</v>
      </c>
      <c r="E189" s="43"/>
      <c r="F189" s="248" t="s">
        <v>1782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221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1783</v>
      </c>
      <c r="G190" s="224"/>
      <c r="H190" s="227">
        <v>53.799999999999997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53.799999999999997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16.5" customHeight="1">
      <c r="A192" s="41"/>
      <c r="B192" s="42"/>
      <c r="C192" s="262" t="s">
        <v>536</v>
      </c>
      <c r="D192" s="262" t="s">
        <v>744</v>
      </c>
      <c r="E192" s="263" t="s">
        <v>1784</v>
      </c>
      <c r="F192" s="264" t="s">
        <v>1785</v>
      </c>
      <c r="G192" s="265" t="s">
        <v>1786</v>
      </c>
      <c r="H192" s="266">
        <v>1.6140000000000001</v>
      </c>
      <c r="I192" s="267"/>
      <c r="J192" s="268">
        <f>ROUND(I192*H192,2)</f>
        <v>0</v>
      </c>
      <c r="K192" s="264" t="s">
        <v>219</v>
      </c>
      <c r="L192" s="269"/>
      <c r="M192" s="270" t="s">
        <v>21</v>
      </c>
      <c r="N192" s="271" t="s">
        <v>44</v>
      </c>
      <c r="O192" s="87"/>
      <c r="P192" s="214">
        <f>O192*H192</f>
        <v>0</v>
      </c>
      <c r="Q192" s="214">
        <v>0.001</v>
      </c>
      <c r="R192" s="214">
        <f>Q192*H192</f>
        <v>0.0016140000000000002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229</v>
      </c>
      <c r="AT192" s="216" t="s">
        <v>744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1787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1785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1788</v>
      </c>
      <c r="G194" s="224"/>
      <c r="H194" s="227">
        <v>1.6140000000000001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1.6140000000000001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556</v>
      </c>
      <c r="D196" s="205" t="s">
        <v>185</v>
      </c>
      <c r="E196" s="206" t="s">
        <v>1789</v>
      </c>
      <c r="F196" s="207" t="s">
        <v>1790</v>
      </c>
      <c r="G196" s="208" t="s">
        <v>407</v>
      </c>
      <c r="H196" s="209">
        <v>252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1791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1792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1793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1794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1795</v>
      </c>
      <c r="G200" s="224"/>
      <c r="H200" s="227">
        <v>252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252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12" customFormat="1" ht="22.8" customHeight="1">
      <c r="A202" s="12"/>
      <c r="B202" s="191"/>
      <c r="C202" s="192"/>
      <c r="D202" s="193" t="s">
        <v>72</v>
      </c>
      <c r="E202" s="245" t="s">
        <v>205</v>
      </c>
      <c r="F202" s="245" t="s">
        <v>650</v>
      </c>
      <c r="G202" s="192"/>
      <c r="H202" s="192"/>
      <c r="I202" s="195"/>
      <c r="J202" s="246">
        <f>BK202</f>
        <v>0</v>
      </c>
      <c r="K202" s="192"/>
      <c r="L202" s="197"/>
      <c r="M202" s="198"/>
      <c r="N202" s="199"/>
      <c r="O202" s="199"/>
      <c r="P202" s="200">
        <f>SUM(P203:P231)</f>
        <v>0</v>
      </c>
      <c r="Q202" s="199"/>
      <c r="R202" s="200">
        <f>SUM(R203:R231)</f>
        <v>7.4840999999999998</v>
      </c>
      <c r="S202" s="199"/>
      <c r="T202" s="201">
        <f>SUM(T203:T231)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2" t="s">
        <v>81</v>
      </c>
      <c r="AT202" s="203" t="s">
        <v>72</v>
      </c>
      <c r="AU202" s="203" t="s">
        <v>81</v>
      </c>
      <c r="AY202" s="202" t="s">
        <v>184</v>
      </c>
      <c r="BK202" s="204">
        <f>SUM(BK203:BK231)</f>
        <v>0</v>
      </c>
    </row>
    <row r="203" s="2" customFormat="1" ht="21.75" customHeight="1">
      <c r="A203" s="41"/>
      <c r="B203" s="42"/>
      <c r="C203" s="205" t="s">
        <v>575</v>
      </c>
      <c r="D203" s="205" t="s">
        <v>185</v>
      </c>
      <c r="E203" s="206" t="s">
        <v>1796</v>
      </c>
      <c r="F203" s="207" t="s">
        <v>1797</v>
      </c>
      <c r="G203" s="208" t="s">
        <v>407</v>
      </c>
      <c r="H203" s="209">
        <v>45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1798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1799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1800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1801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1802</v>
      </c>
      <c r="G207" s="224"/>
      <c r="H207" s="227">
        <v>45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45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24.15" customHeight="1">
      <c r="A209" s="41"/>
      <c r="B209" s="42"/>
      <c r="C209" s="205" t="s">
        <v>582</v>
      </c>
      <c r="D209" s="205" t="s">
        <v>185</v>
      </c>
      <c r="E209" s="206" t="s">
        <v>1803</v>
      </c>
      <c r="F209" s="207" t="s">
        <v>1804</v>
      </c>
      <c r="G209" s="208" t="s">
        <v>407</v>
      </c>
      <c r="H209" s="209">
        <v>149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183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1805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1804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1806</v>
      </c>
      <c r="G211" s="224"/>
      <c r="H211" s="227">
        <v>149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4" customFormat="1">
      <c r="A212" s="14"/>
      <c r="B212" s="234"/>
      <c r="C212" s="235"/>
      <c r="D212" s="218" t="s">
        <v>196</v>
      </c>
      <c r="E212" s="236" t="s">
        <v>21</v>
      </c>
      <c r="F212" s="237" t="s">
        <v>198</v>
      </c>
      <c r="G212" s="235"/>
      <c r="H212" s="238">
        <v>149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4" t="s">
        <v>196</v>
      </c>
      <c r="AU212" s="244" t="s">
        <v>83</v>
      </c>
      <c r="AV212" s="14" t="s">
        <v>183</v>
      </c>
      <c r="AW212" s="14" t="s">
        <v>34</v>
      </c>
      <c r="AX212" s="14" t="s">
        <v>81</v>
      </c>
      <c r="AY212" s="244" t="s">
        <v>184</v>
      </c>
    </row>
    <row r="213" s="2" customFormat="1" ht="24.15" customHeight="1">
      <c r="A213" s="41"/>
      <c r="B213" s="42"/>
      <c r="C213" s="205" t="s">
        <v>590</v>
      </c>
      <c r="D213" s="205" t="s">
        <v>185</v>
      </c>
      <c r="E213" s="206" t="s">
        <v>1807</v>
      </c>
      <c r="F213" s="207" t="s">
        <v>1808</v>
      </c>
      <c r="G213" s="208" t="s">
        <v>407</v>
      </c>
      <c r="H213" s="209">
        <v>424</v>
      </c>
      <c r="I213" s="210"/>
      <c r="J213" s="211">
        <f>ROUND(I213*H213,2)</f>
        <v>0</v>
      </c>
      <c r="K213" s="207" t="s">
        <v>219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183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183</v>
      </c>
      <c r="BM213" s="216" t="s">
        <v>1809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1810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>
      <c r="A215" s="41"/>
      <c r="B215" s="42"/>
      <c r="C215" s="43"/>
      <c r="D215" s="247" t="s">
        <v>221</v>
      </c>
      <c r="E215" s="43"/>
      <c r="F215" s="248" t="s">
        <v>1811</v>
      </c>
      <c r="G215" s="43"/>
      <c r="H215" s="43"/>
      <c r="I215" s="220"/>
      <c r="J215" s="43"/>
      <c r="K215" s="43"/>
      <c r="L215" s="47"/>
      <c r="M215" s="221"/>
      <c r="N215" s="22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221</v>
      </c>
      <c r="AU215" s="20" t="s">
        <v>83</v>
      </c>
    </row>
    <row r="216" s="15" customFormat="1">
      <c r="A216" s="15"/>
      <c r="B216" s="249"/>
      <c r="C216" s="250"/>
      <c r="D216" s="218" t="s">
        <v>196</v>
      </c>
      <c r="E216" s="251" t="s">
        <v>21</v>
      </c>
      <c r="F216" s="252" t="s">
        <v>1812</v>
      </c>
      <c r="G216" s="250"/>
      <c r="H216" s="251" t="s">
        <v>21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8" t="s">
        <v>196</v>
      </c>
      <c r="AU216" s="258" t="s">
        <v>83</v>
      </c>
      <c r="AV216" s="15" t="s">
        <v>81</v>
      </c>
      <c r="AW216" s="15" t="s">
        <v>34</v>
      </c>
      <c r="AX216" s="15" t="s">
        <v>73</v>
      </c>
      <c r="AY216" s="258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1813</v>
      </c>
      <c r="G217" s="224"/>
      <c r="H217" s="227">
        <v>323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1814</v>
      </c>
      <c r="G218" s="224"/>
      <c r="H218" s="227">
        <v>101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424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1.75" customHeight="1">
      <c r="A220" s="41"/>
      <c r="B220" s="42"/>
      <c r="C220" s="205" t="s">
        <v>7</v>
      </c>
      <c r="D220" s="205" t="s">
        <v>185</v>
      </c>
      <c r="E220" s="206" t="s">
        <v>1815</v>
      </c>
      <c r="F220" s="207" t="s">
        <v>1816</v>
      </c>
      <c r="G220" s="208" t="s">
        <v>407</v>
      </c>
      <c r="H220" s="209">
        <v>38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0.19694999999999999</v>
      </c>
      <c r="R220" s="214">
        <f>Q220*H220</f>
        <v>7.4840999999999998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1817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1818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1819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1820</v>
      </c>
      <c r="G223" s="224"/>
      <c r="H223" s="227">
        <v>38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38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16.5" customHeight="1">
      <c r="A225" s="41"/>
      <c r="B225" s="42"/>
      <c r="C225" s="205" t="s">
        <v>602</v>
      </c>
      <c r="D225" s="205" t="s">
        <v>185</v>
      </c>
      <c r="E225" s="206" t="s">
        <v>1821</v>
      </c>
      <c r="F225" s="207" t="s">
        <v>1822</v>
      </c>
      <c r="G225" s="208" t="s">
        <v>270</v>
      </c>
      <c r="H225" s="209">
        <v>28.379999999999999</v>
      </c>
      <c r="I225" s="210"/>
      <c r="J225" s="211">
        <f>ROUND(I225*H225,2)</f>
        <v>0</v>
      </c>
      <c r="K225" s="207" t="s">
        <v>219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183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1823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1824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2" customFormat="1">
      <c r="A227" s="41"/>
      <c r="B227" s="42"/>
      <c r="C227" s="43"/>
      <c r="D227" s="247" t="s">
        <v>221</v>
      </c>
      <c r="E227" s="43"/>
      <c r="F227" s="248" t="s">
        <v>1825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221</v>
      </c>
      <c r="AU227" s="20" t="s">
        <v>83</v>
      </c>
    </row>
    <row r="228" s="15" customFormat="1">
      <c r="A228" s="15"/>
      <c r="B228" s="249"/>
      <c r="C228" s="250"/>
      <c r="D228" s="218" t="s">
        <v>196</v>
      </c>
      <c r="E228" s="251" t="s">
        <v>21</v>
      </c>
      <c r="F228" s="252" t="s">
        <v>1826</v>
      </c>
      <c r="G228" s="250"/>
      <c r="H228" s="251" t="s">
        <v>21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8" t="s">
        <v>196</v>
      </c>
      <c r="AU228" s="258" t="s">
        <v>83</v>
      </c>
      <c r="AV228" s="15" t="s">
        <v>81</v>
      </c>
      <c r="AW228" s="15" t="s">
        <v>34</v>
      </c>
      <c r="AX228" s="15" t="s">
        <v>73</v>
      </c>
      <c r="AY228" s="258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1827</v>
      </c>
      <c r="G229" s="224"/>
      <c r="H229" s="227">
        <v>21.75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1828</v>
      </c>
      <c r="G230" s="224"/>
      <c r="H230" s="227">
        <v>6.6299999999999999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28.379999999999999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12" customFormat="1" ht="22.8" customHeight="1">
      <c r="A232" s="12"/>
      <c r="B232" s="191"/>
      <c r="C232" s="192"/>
      <c r="D232" s="193" t="s">
        <v>72</v>
      </c>
      <c r="E232" s="245" t="s">
        <v>239</v>
      </c>
      <c r="F232" s="245" t="s">
        <v>267</v>
      </c>
      <c r="G232" s="192"/>
      <c r="H232" s="192"/>
      <c r="I232" s="195"/>
      <c r="J232" s="246">
        <f>BK232</f>
        <v>0</v>
      </c>
      <c r="K232" s="192"/>
      <c r="L232" s="197"/>
      <c r="M232" s="198"/>
      <c r="N232" s="199"/>
      <c r="O232" s="199"/>
      <c r="P232" s="200">
        <f>SUM(P233:P353)</f>
        <v>0</v>
      </c>
      <c r="Q232" s="199"/>
      <c r="R232" s="200">
        <f>SUM(R233:R353)</f>
        <v>0.113542</v>
      </c>
      <c r="S232" s="199"/>
      <c r="T232" s="201">
        <f>SUM(T233:T353)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2" t="s">
        <v>81</v>
      </c>
      <c r="AT232" s="203" t="s">
        <v>72</v>
      </c>
      <c r="AU232" s="203" t="s">
        <v>81</v>
      </c>
      <c r="AY232" s="202" t="s">
        <v>184</v>
      </c>
      <c r="BK232" s="204">
        <f>SUM(BK233:BK353)</f>
        <v>0</v>
      </c>
    </row>
    <row r="233" s="2" customFormat="1" ht="24.15" customHeight="1">
      <c r="A233" s="41"/>
      <c r="B233" s="42"/>
      <c r="C233" s="205" t="s">
        <v>376</v>
      </c>
      <c r="D233" s="205" t="s">
        <v>185</v>
      </c>
      <c r="E233" s="206" t="s">
        <v>1639</v>
      </c>
      <c r="F233" s="207" t="s">
        <v>1640</v>
      </c>
      <c r="G233" s="208" t="s">
        <v>320</v>
      </c>
      <c r="H233" s="209">
        <v>266</v>
      </c>
      <c r="I233" s="210"/>
      <c r="J233" s="211">
        <f>ROUND(I233*H233,2)</f>
        <v>0</v>
      </c>
      <c r="K233" s="207" t="s">
        <v>219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183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1829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1642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2" customFormat="1">
      <c r="A235" s="41"/>
      <c r="B235" s="42"/>
      <c r="C235" s="43"/>
      <c r="D235" s="247" t="s">
        <v>221</v>
      </c>
      <c r="E235" s="43"/>
      <c r="F235" s="248" t="s">
        <v>1643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221</v>
      </c>
      <c r="AU235" s="20" t="s">
        <v>83</v>
      </c>
    </row>
    <row r="236" s="15" customFormat="1">
      <c r="A236" s="15"/>
      <c r="B236" s="249"/>
      <c r="C236" s="250"/>
      <c r="D236" s="218" t="s">
        <v>196</v>
      </c>
      <c r="E236" s="251" t="s">
        <v>21</v>
      </c>
      <c r="F236" s="252" t="s">
        <v>1644</v>
      </c>
      <c r="G236" s="250"/>
      <c r="H236" s="251" t="s">
        <v>21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8" t="s">
        <v>196</v>
      </c>
      <c r="AU236" s="258" t="s">
        <v>83</v>
      </c>
      <c r="AV236" s="15" t="s">
        <v>81</v>
      </c>
      <c r="AW236" s="15" t="s">
        <v>34</v>
      </c>
      <c r="AX236" s="15" t="s">
        <v>73</v>
      </c>
      <c r="AY236" s="258" t="s">
        <v>184</v>
      </c>
    </row>
    <row r="237" s="15" customFormat="1">
      <c r="A237" s="15"/>
      <c r="B237" s="249"/>
      <c r="C237" s="250"/>
      <c r="D237" s="218" t="s">
        <v>196</v>
      </c>
      <c r="E237" s="251" t="s">
        <v>21</v>
      </c>
      <c r="F237" s="252" t="s">
        <v>1645</v>
      </c>
      <c r="G237" s="250"/>
      <c r="H237" s="251" t="s">
        <v>21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8" t="s">
        <v>196</v>
      </c>
      <c r="AU237" s="258" t="s">
        <v>83</v>
      </c>
      <c r="AV237" s="15" t="s">
        <v>81</v>
      </c>
      <c r="AW237" s="15" t="s">
        <v>34</v>
      </c>
      <c r="AX237" s="15" t="s">
        <v>73</v>
      </c>
      <c r="AY237" s="258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1830</v>
      </c>
      <c r="G238" s="224"/>
      <c r="H238" s="227">
        <v>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1831</v>
      </c>
      <c r="G239" s="224"/>
      <c r="H239" s="227">
        <v>5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1832</v>
      </c>
      <c r="G240" s="224"/>
      <c r="H240" s="227">
        <v>47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3" customFormat="1">
      <c r="A241" s="13"/>
      <c r="B241" s="223"/>
      <c r="C241" s="224"/>
      <c r="D241" s="218" t="s">
        <v>196</v>
      </c>
      <c r="E241" s="225" t="s">
        <v>21</v>
      </c>
      <c r="F241" s="226" t="s">
        <v>1833</v>
      </c>
      <c r="G241" s="224"/>
      <c r="H241" s="227">
        <v>129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3" t="s">
        <v>196</v>
      </c>
      <c r="AU241" s="233" t="s">
        <v>83</v>
      </c>
      <c r="AV241" s="13" t="s">
        <v>83</v>
      </c>
      <c r="AW241" s="13" t="s">
        <v>34</v>
      </c>
      <c r="AX241" s="13" t="s">
        <v>73</v>
      </c>
      <c r="AY241" s="233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1834</v>
      </c>
      <c r="G242" s="224"/>
      <c r="H242" s="227">
        <v>30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1835</v>
      </c>
      <c r="G243" s="224"/>
      <c r="H243" s="227">
        <v>52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266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619</v>
      </c>
      <c r="D245" s="205" t="s">
        <v>185</v>
      </c>
      <c r="E245" s="206" t="s">
        <v>1648</v>
      </c>
      <c r="F245" s="207" t="s">
        <v>1649</v>
      </c>
      <c r="G245" s="208" t="s">
        <v>320</v>
      </c>
      <c r="H245" s="209">
        <v>8647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1836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1651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1652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1644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5" customFormat="1">
      <c r="A249" s="15"/>
      <c r="B249" s="249"/>
      <c r="C249" s="250"/>
      <c r="D249" s="218" t="s">
        <v>196</v>
      </c>
      <c r="E249" s="251" t="s">
        <v>21</v>
      </c>
      <c r="F249" s="252" t="s">
        <v>1645</v>
      </c>
      <c r="G249" s="250"/>
      <c r="H249" s="251" t="s">
        <v>21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58" t="s">
        <v>196</v>
      </c>
      <c r="AU249" s="258" t="s">
        <v>83</v>
      </c>
      <c r="AV249" s="15" t="s">
        <v>81</v>
      </c>
      <c r="AW249" s="15" t="s">
        <v>34</v>
      </c>
      <c r="AX249" s="15" t="s">
        <v>73</v>
      </c>
      <c r="AY249" s="258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1837</v>
      </c>
      <c r="G250" s="224"/>
      <c r="H250" s="227">
        <v>552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1838</v>
      </c>
      <c r="G251" s="224"/>
      <c r="H251" s="227">
        <v>56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1839</v>
      </c>
      <c r="G252" s="224"/>
      <c r="H252" s="227">
        <v>500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1840</v>
      </c>
      <c r="G253" s="224"/>
      <c r="H253" s="227">
        <v>6419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1841</v>
      </c>
      <c r="G254" s="224"/>
      <c r="H254" s="227">
        <v>147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1842</v>
      </c>
      <c r="G255" s="224"/>
      <c r="H255" s="227">
        <v>973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8647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24.15" customHeight="1">
      <c r="A257" s="41"/>
      <c r="B257" s="42"/>
      <c r="C257" s="205" t="s">
        <v>628</v>
      </c>
      <c r="D257" s="205" t="s">
        <v>185</v>
      </c>
      <c r="E257" s="206" t="s">
        <v>1843</v>
      </c>
      <c r="F257" s="207" t="s">
        <v>1844</v>
      </c>
      <c r="G257" s="208" t="s">
        <v>320</v>
      </c>
      <c r="H257" s="209">
        <v>5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1845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1846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1847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1848</v>
      </c>
      <c r="G260" s="224"/>
      <c r="H260" s="227">
        <v>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1849</v>
      </c>
      <c r="G261" s="224"/>
      <c r="H261" s="227">
        <v>2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1850</v>
      </c>
      <c r="G262" s="224"/>
      <c r="H262" s="227">
        <v>1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5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33" customHeight="1">
      <c r="A264" s="41"/>
      <c r="B264" s="42"/>
      <c r="C264" s="205" t="s">
        <v>635</v>
      </c>
      <c r="D264" s="205" t="s">
        <v>185</v>
      </c>
      <c r="E264" s="206" t="s">
        <v>1851</v>
      </c>
      <c r="F264" s="207" t="s">
        <v>1852</v>
      </c>
      <c r="G264" s="208" t="s">
        <v>320</v>
      </c>
      <c r="H264" s="209">
        <v>133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1853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1854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1855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1856</v>
      </c>
      <c r="G267" s="224"/>
      <c r="H267" s="227">
        <v>98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1857</v>
      </c>
      <c r="G268" s="224"/>
      <c r="H268" s="227">
        <v>21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1858</v>
      </c>
      <c r="G269" s="224"/>
      <c r="H269" s="227">
        <v>14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133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24.15" customHeight="1">
      <c r="A271" s="41"/>
      <c r="B271" s="42"/>
      <c r="C271" s="205" t="s">
        <v>643</v>
      </c>
      <c r="D271" s="205" t="s">
        <v>185</v>
      </c>
      <c r="E271" s="206" t="s">
        <v>1669</v>
      </c>
      <c r="F271" s="207" t="s">
        <v>1670</v>
      </c>
      <c r="G271" s="208" t="s">
        <v>320</v>
      </c>
      <c r="H271" s="209">
        <v>2</v>
      </c>
      <c r="I271" s="210"/>
      <c r="J271" s="211">
        <f>ROUND(I271*H271,2)</f>
        <v>0</v>
      </c>
      <c r="K271" s="207" t="s">
        <v>21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1859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1672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5" customFormat="1">
      <c r="A273" s="15"/>
      <c r="B273" s="249"/>
      <c r="C273" s="250"/>
      <c r="D273" s="218" t="s">
        <v>196</v>
      </c>
      <c r="E273" s="251" t="s">
        <v>21</v>
      </c>
      <c r="F273" s="252" t="s">
        <v>1673</v>
      </c>
      <c r="G273" s="250"/>
      <c r="H273" s="251" t="s">
        <v>21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8" t="s">
        <v>196</v>
      </c>
      <c r="AU273" s="258" t="s">
        <v>83</v>
      </c>
      <c r="AV273" s="15" t="s">
        <v>81</v>
      </c>
      <c r="AW273" s="15" t="s">
        <v>34</v>
      </c>
      <c r="AX273" s="15" t="s">
        <v>73</v>
      </c>
      <c r="AY273" s="258" t="s">
        <v>184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1860</v>
      </c>
      <c r="G274" s="224"/>
      <c r="H274" s="227">
        <v>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1861</v>
      </c>
      <c r="G275" s="224"/>
      <c r="H275" s="227">
        <v>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2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21.75" customHeight="1">
      <c r="A277" s="41"/>
      <c r="B277" s="42"/>
      <c r="C277" s="205" t="s">
        <v>651</v>
      </c>
      <c r="D277" s="205" t="s">
        <v>185</v>
      </c>
      <c r="E277" s="206" t="s">
        <v>1675</v>
      </c>
      <c r="F277" s="207" t="s">
        <v>1676</v>
      </c>
      <c r="G277" s="208" t="s">
        <v>320</v>
      </c>
      <c r="H277" s="209">
        <v>105</v>
      </c>
      <c r="I277" s="210"/>
      <c r="J277" s="211">
        <f>ROUND(I277*H277,2)</f>
        <v>0</v>
      </c>
      <c r="K277" s="207" t="s">
        <v>21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1862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1678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15" customFormat="1">
      <c r="A279" s="15"/>
      <c r="B279" s="249"/>
      <c r="C279" s="250"/>
      <c r="D279" s="218" t="s">
        <v>196</v>
      </c>
      <c r="E279" s="251" t="s">
        <v>21</v>
      </c>
      <c r="F279" s="252" t="s">
        <v>1673</v>
      </c>
      <c r="G279" s="250"/>
      <c r="H279" s="251" t="s">
        <v>21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58" t="s">
        <v>196</v>
      </c>
      <c r="AU279" s="258" t="s">
        <v>83</v>
      </c>
      <c r="AV279" s="15" t="s">
        <v>81</v>
      </c>
      <c r="AW279" s="15" t="s">
        <v>34</v>
      </c>
      <c r="AX279" s="15" t="s">
        <v>73</v>
      </c>
      <c r="AY279" s="258" t="s">
        <v>184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1856</v>
      </c>
      <c r="G280" s="224"/>
      <c r="H280" s="227">
        <v>98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5" customFormat="1">
      <c r="A281" s="15"/>
      <c r="B281" s="249"/>
      <c r="C281" s="250"/>
      <c r="D281" s="218" t="s">
        <v>196</v>
      </c>
      <c r="E281" s="251" t="s">
        <v>21</v>
      </c>
      <c r="F281" s="252" t="s">
        <v>1863</v>
      </c>
      <c r="G281" s="250"/>
      <c r="H281" s="251" t="s">
        <v>21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8" t="s">
        <v>196</v>
      </c>
      <c r="AU281" s="258" t="s">
        <v>83</v>
      </c>
      <c r="AV281" s="15" t="s">
        <v>81</v>
      </c>
      <c r="AW281" s="15" t="s">
        <v>34</v>
      </c>
      <c r="AX281" s="15" t="s">
        <v>73</v>
      </c>
      <c r="AY281" s="258" t="s">
        <v>184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1864</v>
      </c>
      <c r="G282" s="224"/>
      <c r="H282" s="227">
        <v>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105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24.15" customHeight="1">
      <c r="A284" s="41"/>
      <c r="B284" s="42"/>
      <c r="C284" s="205" t="s">
        <v>664</v>
      </c>
      <c r="D284" s="205" t="s">
        <v>185</v>
      </c>
      <c r="E284" s="206" t="s">
        <v>1865</v>
      </c>
      <c r="F284" s="207" t="s">
        <v>1866</v>
      </c>
      <c r="G284" s="208" t="s">
        <v>320</v>
      </c>
      <c r="H284" s="209">
        <v>2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1867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1868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1869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1849</v>
      </c>
      <c r="G287" s="224"/>
      <c r="H287" s="227">
        <v>2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2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33" customHeight="1">
      <c r="A289" s="41"/>
      <c r="B289" s="42"/>
      <c r="C289" s="205" t="s">
        <v>693</v>
      </c>
      <c r="D289" s="205" t="s">
        <v>185</v>
      </c>
      <c r="E289" s="206" t="s">
        <v>1870</v>
      </c>
      <c r="F289" s="207" t="s">
        <v>1871</v>
      </c>
      <c r="G289" s="208" t="s">
        <v>320</v>
      </c>
      <c r="H289" s="209">
        <v>105</v>
      </c>
      <c r="I289" s="210"/>
      <c r="J289" s="211">
        <f>ROUND(I289*H289,2)</f>
        <v>0</v>
      </c>
      <c r="K289" s="207" t="s">
        <v>219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183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1872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1873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>
      <c r="A291" s="41"/>
      <c r="B291" s="42"/>
      <c r="C291" s="43"/>
      <c r="D291" s="247" t="s">
        <v>221</v>
      </c>
      <c r="E291" s="43"/>
      <c r="F291" s="248" t="s">
        <v>1874</v>
      </c>
      <c r="G291" s="43"/>
      <c r="H291" s="43"/>
      <c r="I291" s="220"/>
      <c r="J291" s="43"/>
      <c r="K291" s="43"/>
      <c r="L291" s="47"/>
      <c r="M291" s="221"/>
      <c r="N291" s="22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221</v>
      </c>
      <c r="AU291" s="20" t="s">
        <v>83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1856</v>
      </c>
      <c r="G292" s="224"/>
      <c r="H292" s="227">
        <v>98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1875</v>
      </c>
      <c r="G293" s="224"/>
      <c r="H293" s="227">
        <v>7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4" customFormat="1">
      <c r="A294" s="14"/>
      <c r="B294" s="234"/>
      <c r="C294" s="235"/>
      <c r="D294" s="218" t="s">
        <v>196</v>
      </c>
      <c r="E294" s="236" t="s">
        <v>21</v>
      </c>
      <c r="F294" s="237" t="s">
        <v>198</v>
      </c>
      <c r="G294" s="235"/>
      <c r="H294" s="238">
        <v>105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4" t="s">
        <v>196</v>
      </c>
      <c r="AU294" s="244" t="s">
        <v>83</v>
      </c>
      <c r="AV294" s="14" t="s">
        <v>183</v>
      </c>
      <c r="AW294" s="14" t="s">
        <v>34</v>
      </c>
      <c r="AX294" s="14" t="s">
        <v>81</v>
      </c>
      <c r="AY294" s="244" t="s">
        <v>184</v>
      </c>
    </row>
    <row r="295" s="2" customFormat="1" ht="24.15" customHeight="1">
      <c r="A295" s="41"/>
      <c r="B295" s="42"/>
      <c r="C295" s="205" t="s">
        <v>700</v>
      </c>
      <c r="D295" s="205" t="s">
        <v>185</v>
      </c>
      <c r="E295" s="206" t="s">
        <v>1680</v>
      </c>
      <c r="F295" s="207" t="s">
        <v>1681</v>
      </c>
      <c r="G295" s="208" t="s">
        <v>320</v>
      </c>
      <c r="H295" s="209">
        <v>2</v>
      </c>
      <c r="I295" s="210"/>
      <c r="J295" s="211">
        <f>ROUND(I295*H295,2)</f>
        <v>0</v>
      </c>
      <c r="K295" s="207" t="s">
        <v>219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1876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1683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1684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1849</v>
      </c>
      <c r="G298" s="224"/>
      <c r="H298" s="227">
        <v>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4" customFormat="1">
      <c r="A299" s="14"/>
      <c r="B299" s="234"/>
      <c r="C299" s="235"/>
      <c r="D299" s="218" t="s">
        <v>196</v>
      </c>
      <c r="E299" s="236" t="s">
        <v>21</v>
      </c>
      <c r="F299" s="237" t="s">
        <v>198</v>
      </c>
      <c r="G299" s="235"/>
      <c r="H299" s="238">
        <v>2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4" t="s">
        <v>196</v>
      </c>
      <c r="AU299" s="244" t="s">
        <v>83</v>
      </c>
      <c r="AV299" s="14" t="s">
        <v>183</v>
      </c>
      <c r="AW299" s="14" t="s">
        <v>34</v>
      </c>
      <c r="AX299" s="14" t="s">
        <v>81</v>
      </c>
      <c r="AY299" s="244" t="s">
        <v>184</v>
      </c>
    </row>
    <row r="300" s="2" customFormat="1" ht="24.15" customHeight="1">
      <c r="A300" s="41"/>
      <c r="B300" s="42"/>
      <c r="C300" s="205" t="s">
        <v>708</v>
      </c>
      <c r="D300" s="205" t="s">
        <v>185</v>
      </c>
      <c r="E300" s="206" t="s">
        <v>1877</v>
      </c>
      <c r="F300" s="207" t="s">
        <v>1878</v>
      </c>
      <c r="G300" s="208" t="s">
        <v>320</v>
      </c>
      <c r="H300" s="209">
        <v>2</v>
      </c>
      <c r="I300" s="210"/>
      <c r="J300" s="211">
        <f>ROUND(I300*H300,2)</f>
        <v>0</v>
      </c>
      <c r="K300" s="207" t="s">
        <v>219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1879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1880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1881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1849</v>
      </c>
      <c r="G303" s="224"/>
      <c r="H303" s="227">
        <v>2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05" t="s">
        <v>715</v>
      </c>
      <c r="D305" s="205" t="s">
        <v>185</v>
      </c>
      <c r="E305" s="206" t="s">
        <v>1685</v>
      </c>
      <c r="F305" s="207" t="s">
        <v>1686</v>
      </c>
      <c r="G305" s="208" t="s">
        <v>320</v>
      </c>
      <c r="H305" s="209">
        <v>105</v>
      </c>
      <c r="I305" s="210"/>
      <c r="J305" s="211">
        <f>ROUND(I305*H305,2)</f>
        <v>0</v>
      </c>
      <c r="K305" s="207" t="s">
        <v>219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</v>
      </c>
      <c r="R305" s="214">
        <f>Q305*H305</f>
        <v>0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1882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1688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2" customFormat="1">
      <c r="A307" s="41"/>
      <c r="B307" s="42"/>
      <c r="C307" s="43"/>
      <c r="D307" s="247" t="s">
        <v>221</v>
      </c>
      <c r="E307" s="43"/>
      <c r="F307" s="248" t="s">
        <v>1689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221</v>
      </c>
      <c r="AU307" s="20" t="s">
        <v>83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1856</v>
      </c>
      <c r="G308" s="224"/>
      <c r="H308" s="227">
        <v>98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1875</v>
      </c>
      <c r="G309" s="224"/>
      <c r="H309" s="227">
        <v>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4" customFormat="1">
      <c r="A310" s="14"/>
      <c r="B310" s="234"/>
      <c r="C310" s="235"/>
      <c r="D310" s="218" t="s">
        <v>196</v>
      </c>
      <c r="E310" s="236" t="s">
        <v>21</v>
      </c>
      <c r="F310" s="237" t="s">
        <v>198</v>
      </c>
      <c r="G310" s="235"/>
      <c r="H310" s="238">
        <v>105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4" t="s">
        <v>196</v>
      </c>
      <c r="AU310" s="244" t="s">
        <v>83</v>
      </c>
      <c r="AV310" s="14" t="s">
        <v>183</v>
      </c>
      <c r="AW310" s="14" t="s">
        <v>34</v>
      </c>
      <c r="AX310" s="14" t="s">
        <v>81</v>
      </c>
      <c r="AY310" s="244" t="s">
        <v>184</v>
      </c>
    </row>
    <row r="311" s="2" customFormat="1" ht="24.15" customHeight="1">
      <c r="A311" s="41"/>
      <c r="B311" s="42"/>
      <c r="C311" s="205" t="s">
        <v>722</v>
      </c>
      <c r="D311" s="205" t="s">
        <v>185</v>
      </c>
      <c r="E311" s="206" t="s">
        <v>1883</v>
      </c>
      <c r="F311" s="207" t="s">
        <v>1884</v>
      </c>
      <c r="G311" s="208" t="s">
        <v>320</v>
      </c>
      <c r="H311" s="209">
        <v>105</v>
      </c>
      <c r="I311" s="210"/>
      <c r="J311" s="211">
        <f>ROUND(I311*H311,2)</f>
        <v>0</v>
      </c>
      <c r="K311" s="207" t="s">
        <v>219</v>
      </c>
      <c r="L311" s="47"/>
      <c r="M311" s="212" t="s">
        <v>21</v>
      </c>
      <c r="N311" s="213" t="s">
        <v>44</v>
      </c>
      <c r="O311" s="87"/>
      <c r="P311" s="214">
        <f>O311*H311</f>
        <v>0</v>
      </c>
      <c r="Q311" s="214">
        <v>0</v>
      </c>
      <c r="R311" s="214">
        <f>Q311*H311</f>
        <v>0</v>
      </c>
      <c r="S311" s="214">
        <v>0</v>
      </c>
      <c r="T311" s="21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16" t="s">
        <v>183</v>
      </c>
      <c r="AT311" s="216" t="s">
        <v>185</v>
      </c>
      <c r="AU311" s="216" t="s">
        <v>83</v>
      </c>
      <c r="AY311" s="20" t="s">
        <v>184</v>
      </c>
      <c r="BE311" s="217">
        <f>IF(N311="základní",J311,0)</f>
        <v>0</v>
      </c>
      <c r="BF311" s="217">
        <f>IF(N311="snížená",J311,0)</f>
        <v>0</v>
      </c>
      <c r="BG311" s="217">
        <f>IF(N311="zákl. přenesená",J311,0)</f>
        <v>0</v>
      </c>
      <c r="BH311" s="217">
        <f>IF(N311="sníž. přenesená",J311,0)</f>
        <v>0</v>
      </c>
      <c r="BI311" s="217">
        <f>IF(N311="nulová",J311,0)</f>
        <v>0</v>
      </c>
      <c r="BJ311" s="20" t="s">
        <v>81</v>
      </c>
      <c r="BK311" s="217">
        <f>ROUND(I311*H311,2)</f>
        <v>0</v>
      </c>
      <c r="BL311" s="20" t="s">
        <v>183</v>
      </c>
      <c r="BM311" s="216" t="s">
        <v>1885</v>
      </c>
    </row>
    <row r="312" s="2" customFormat="1">
      <c r="A312" s="41"/>
      <c r="B312" s="42"/>
      <c r="C312" s="43"/>
      <c r="D312" s="218" t="s">
        <v>191</v>
      </c>
      <c r="E312" s="43"/>
      <c r="F312" s="219" t="s">
        <v>1886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191</v>
      </c>
      <c r="AU312" s="20" t="s">
        <v>83</v>
      </c>
    </row>
    <row r="313" s="2" customFormat="1">
      <c r="A313" s="41"/>
      <c r="B313" s="42"/>
      <c r="C313" s="43"/>
      <c r="D313" s="247" t="s">
        <v>221</v>
      </c>
      <c r="E313" s="43"/>
      <c r="F313" s="248" t="s">
        <v>1887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221</v>
      </c>
      <c r="AU313" s="20" t="s">
        <v>83</v>
      </c>
    </row>
    <row r="314" s="13" customFormat="1">
      <c r="A314" s="13"/>
      <c r="B314" s="223"/>
      <c r="C314" s="224"/>
      <c r="D314" s="218" t="s">
        <v>196</v>
      </c>
      <c r="E314" s="225" t="s">
        <v>21</v>
      </c>
      <c r="F314" s="226" t="s">
        <v>1856</v>
      </c>
      <c r="G314" s="224"/>
      <c r="H314" s="227">
        <v>98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3" t="s">
        <v>196</v>
      </c>
      <c r="AU314" s="233" t="s">
        <v>83</v>
      </c>
      <c r="AV314" s="13" t="s">
        <v>83</v>
      </c>
      <c r="AW314" s="13" t="s">
        <v>34</v>
      </c>
      <c r="AX314" s="13" t="s">
        <v>73</v>
      </c>
      <c r="AY314" s="233" t="s">
        <v>184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1875</v>
      </c>
      <c r="G315" s="224"/>
      <c r="H315" s="227">
        <v>7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4" customFormat="1">
      <c r="A316" s="14"/>
      <c r="B316" s="234"/>
      <c r="C316" s="235"/>
      <c r="D316" s="218" t="s">
        <v>196</v>
      </c>
      <c r="E316" s="236" t="s">
        <v>21</v>
      </c>
      <c r="F316" s="237" t="s">
        <v>198</v>
      </c>
      <c r="G316" s="235"/>
      <c r="H316" s="238">
        <v>105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4" t="s">
        <v>196</v>
      </c>
      <c r="AU316" s="244" t="s">
        <v>83</v>
      </c>
      <c r="AV316" s="14" t="s">
        <v>183</v>
      </c>
      <c r="AW316" s="14" t="s">
        <v>34</v>
      </c>
      <c r="AX316" s="14" t="s">
        <v>81</v>
      </c>
      <c r="AY316" s="244" t="s">
        <v>184</v>
      </c>
    </row>
    <row r="317" s="2" customFormat="1" ht="24.15" customHeight="1">
      <c r="A317" s="41"/>
      <c r="B317" s="42"/>
      <c r="C317" s="205" t="s">
        <v>730</v>
      </c>
      <c r="D317" s="205" t="s">
        <v>185</v>
      </c>
      <c r="E317" s="206" t="s">
        <v>1691</v>
      </c>
      <c r="F317" s="207" t="s">
        <v>1692</v>
      </c>
      <c r="G317" s="208" t="s">
        <v>320</v>
      </c>
      <c r="H317" s="209">
        <v>24</v>
      </c>
      <c r="I317" s="210"/>
      <c r="J317" s="211">
        <f>ROUND(I317*H317,2)</f>
        <v>0</v>
      </c>
      <c r="K317" s="207" t="s">
        <v>219</v>
      </c>
      <c r="L317" s="47"/>
      <c r="M317" s="212" t="s">
        <v>21</v>
      </c>
      <c r="N317" s="213" t="s">
        <v>44</v>
      </c>
      <c r="O317" s="87"/>
      <c r="P317" s="214">
        <f>O317*H317</f>
        <v>0</v>
      </c>
      <c r="Q317" s="214">
        <v>0</v>
      </c>
      <c r="R317" s="214">
        <f>Q317*H317</f>
        <v>0</v>
      </c>
      <c r="S317" s="214">
        <v>0</v>
      </c>
      <c r="T317" s="21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16" t="s">
        <v>183</v>
      </c>
      <c r="AT317" s="216" t="s">
        <v>185</v>
      </c>
      <c r="AU317" s="216" t="s">
        <v>83</v>
      </c>
      <c r="AY317" s="20" t="s">
        <v>184</v>
      </c>
      <c r="BE317" s="217">
        <f>IF(N317="základní",J317,0)</f>
        <v>0</v>
      </c>
      <c r="BF317" s="217">
        <f>IF(N317="snížená",J317,0)</f>
        <v>0</v>
      </c>
      <c r="BG317" s="217">
        <f>IF(N317="zákl. přenesená",J317,0)</f>
        <v>0</v>
      </c>
      <c r="BH317" s="217">
        <f>IF(N317="sníž. přenesená",J317,0)</f>
        <v>0</v>
      </c>
      <c r="BI317" s="217">
        <f>IF(N317="nulová",J317,0)</f>
        <v>0</v>
      </c>
      <c r="BJ317" s="20" t="s">
        <v>81</v>
      </c>
      <c r="BK317" s="217">
        <f>ROUND(I317*H317,2)</f>
        <v>0</v>
      </c>
      <c r="BL317" s="20" t="s">
        <v>183</v>
      </c>
      <c r="BM317" s="216" t="s">
        <v>1888</v>
      </c>
    </row>
    <row r="318" s="2" customFormat="1">
      <c r="A318" s="41"/>
      <c r="B318" s="42"/>
      <c r="C318" s="43"/>
      <c r="D318" s="218" t="s">
        <v>191</v>
      </c>
      <c r="E318" s="43"/>
      <c r="F318" s="219" t="s">
        <v>1694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191</v>
      </c>
      <c r="AU318" s="20" t="s">
        <v>83</v>
      </c>
    </row>
    <row r="319" s="2" customFormat="1">
      <c r="A319" s="41"/>
      <c r="B319" s="42"/>
      <c r="C319" s="43"/>
      <c r="D319" s="247" t="s">
        <v>221</v>
      </c>
      <c r="E319" s="43"/>
      <c r="F319" s="248" t="s">
        <v>1695</v>
      </c>
      <c r="G319" s="43"/>
      <c r="H319" s="43"/>
      <c r="I319" s="220"/>
      <c r="J319" s="43"/>
      <c r="K319" s="43"/>
      <c r="L319" s="47"/>
      <c r="M319" s="221"/>
      <c r="N319" s="22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221</v>
      </c>
      <c r="AU319" s="20" t="s">
        <v>83</v>
      </c>
    </row>
    <row r="320" s="13" customFormat="1">
      <c r="A320" s="13"/>
      <c r="B320" s="223"/>
      <c r="C320" s="224"/>
      <c r="D320" s="218" t="s">
        <v>196</v>
      </c>
      <c r="E320" s="225" t="s">
        <v>21</v>
      </c>
      <c r="F320" s="226" t="s">
        <v>1889</v>
      </c>
      <c r="G320" s="224"/>
      <c r="H320" s="227">
        <v>12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3" t="s">
        <v>196</v>
      </c>
      <c r="AU320" s="233" t="s">
        <v>83</v>
      </c>
      <c r="AV320" s="13" t="s">
        <v>83</v>
      </c>
      <c r="AW320" s="13" t="s">
        <v>34</v>
      </c>
      <c r="AX320" s="13" t="s">
        <v>73</v>
      </c>
      <c r="AY320" s="233" t="s">
        <v>184</v>
      </c>
    </row>
    <row r="321" s="13" customFormat="1">
      <c r="A321" s="13"/>
      <c r="B321" s="223"/>
      <c r="C321" s="224"/>
      <c r="D321" s="218" t="s">
        <v>196</v>
      </c>
      <c r="E321" s="225" t="s">
        <v>21</v>
      </c>
      <c r="F321" s="226" t="s">
        <v>1890</v>
      </c>
      <c r="G321" s="224"/>
      <c r="H321" s="227">
        <v>12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3" t="s">
        <v>196</v>
      </c>
      <c r="AU321" s="233" t="s">
        <v>83</v>
      </c>
      <c r="AV321" s="13" t="s">
        <v>83</v>
      </c>
      <c r="AW321" s="13" t="s">
        <v>34</v>
      </c>
      <c r="AX321" s="13" t="s">
        <v>73</v>
      </c>
      <c r="AY321" s="233" t="s">
        <v>184</v>
      </c>
    </row>
    <row r="322" s="14" customFormat="1">
      <c r="A322" s="14"/>
      <c r="B322" s="234"/>
      <c r="C322" s="235"/>
      <c r="D322" s="218" t="s">
        <v>196</v>
      </c>
      <c r="E322" s="236" t="s">
        <v>21</v>
      </c>
      <c r="F322" s="237" t="s">
        <v>198</v>
      </c>
      <c r="G322" s="235"/>
      <c r="H322" s="238">
        <v>24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4" t="s">
        <v>196</v>
      </c>
      <c r="AU322" s="244" t="s">
        <v>83</v>
      </c>
      <c r="AV322" s="14" t="s">
        <v>183</v>
      </c>
      <c r="AW322" s="14" t="s">
        <v>34</v>
      </c>
      <c r="AX322" s="14" t="s">
        <v>81</v>
      </c>
      <c r="AY322" s="244" t="s">
        <v>184</v>
      </c>
    </row>
    <row r="323" s="2" customFormat="1" ht="16.5" customHeight="1">
      <c r="A323" s="41"/>
      <c r="B323" s="42"/>
      <c r="C323" s="205" t="s">
        <v>737</v>
      </c>
      <c r="D323" s="205" t="s">
        <v>185</v>
      </c>
      <c r="E323" s="206" t="s">
        <v>1891</v>
      </c>
      <c r="F323" s="207" t="s">
        <v>1892</v>
      </c>
      <c r="G323" s="208" t="s">
        <v>320</v>
      </c>
      <c r="H323" s="209">
        <v>8</v>
      </c>
      <c r="I323" s="210"/>
      <c r="J323" s="211">
        <f>ROUND(I323*H323,2)</f>
        <v>0</v>
      </c>
      <c r="K323" s="207" t="s">
        <v>21</v>
      </c>
      <c r="L323" s="47"/>
      <c r="M323" s="212" t="s">
        <v>21</v>
      </c>
      <c r="N323" s="213" t="s">
        <v>44</v>
      </c>
      <c r="O323" s="87"/>
      <c r="P323" s="214">
        <f>O323*H323</f>
        <v>0</v>
      </c>
      <c r="Q323" s="214">
        <v>0</v>
      </c>
      <c r="R323" s="214">
        <f>Q323*H323</f>
        <v>0</v>
      </c>
      <c r="S323" s="214">
        <v>0</v>
      </c>
      <c r="T323" s="21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16" t="s">
        <v>183</v>
      </c>
      <c r="AT323" s="216" t="s">
        <v>185</v>
      </c>
      <c r="AU323" s="216" t="s">
        <v>83</v>
      </c>
      <c r="AY323" s="20" t="s">
        <v>184</v>
      </c>
      <c r="BE323" s="217">
        <f>IF(N323="základní",J323,0)</f>
        <v>0</v>
      </c>
      <c r="BF323" s="217">
        <f>IF(N323="snížená",J323,0)</f>
        <v>0</v>
      </c>
      <c r="BG323" s="217">
        <f>IF(N323="zákl. přenesená",J323,0)</f>
        <v>0</v>
      </c>
      <c r="BH323" s="217">
        <f>IF(N323="sníž. přenesená",J323,0)</f>
        <v>0</v>
      </c>
      <c r="BI323" s="217">
        <f>IF(N323="nulová",J323,0)</f>
        <v>0</v>
      </c>
      <c r="BJ323" s="20" t="s">
        <v>81</v>
      </c>
      <c r="BK323" s="217">
        <f>ROUND(I323*H323,2)</f>
        <v>0</v>
      </c>
      <c r="BL323" s="20" t="s">
        <v>183</v>
      </c>
      <c r="BM323" s="216" t="s">
        <v>1893</v>
      </c>
    </row>
    <row r="324" s="2" customFormat="1">
      <c r="A324" s="41"/>
      <c r="B324" s="42"/>
      <c r="C324" s="43"/>
      <c r="D324" s="218" t="s">
        <v>191</v>
      </c>
      <c r="E324" s="43"/>
      <c r="F324" s="219" t="s">
        <v>1894</v>
      </c>
      <c r="G324" s="43"/>
      <c r="H324" s="43"/>
      <c r="I324" s="220"/>
      <c r="J324" s="43"/>
      <c r="K324" s="43"/>
      <c r="L324" s="47"/>
      <c r="M324" s="221"/>
      <c r="N324" s="22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191</v>
      </c>
      <c r="AU324" s="20" t="s">
        <v>83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1895</v>
      </c>
      <c r="G325" s="224"/>
      <c r="H325" s="227">
        <v>6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1896</v>
      </c>
      <c r="G326" s="224"/>
      <c r="H326" s="227">
        <v>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4" customFormat="1">
      <c r="A327" s="14"/>
      <c r="B327" s="234"/>
      <c r="C327" s="235"/>
      <c r="D327" s="218" t="s">
        <v>196</v>
      </c>
      <c r="E327" s="236" t="s">
        <v>21</v>
      </c>
      <c r="F327" s="237" t="s">
        <v>198</v>
      </c>
      <c r="G327" s="235"/>
      <c r="H327" s="238">
        <v>8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4" t="s">
        <v>196</v>
      </c>
      <c r="AU327" s="244" t="s">
        <v>83</v>
      </c>
      <c r="AV327" s="14" t="s">
        <v>183</v>
      </c>
      <c r="AW327" s="14" t="s">
        <v>34</v>
      </c>
      <c r="AX327" s="14" t="s">
        <v>81</v>
      </c>
      <c r="AY327" s="244" t="s">
        <v>184</v>
      </c>
    </row>
    <row r="328" s="2" customFormat="1" ht="24.15" customHeight="1">
      <c r="A328" s="41"/>
      <c r="B328" s="42"/>
      <c r="C328" s="205" t="s">
        <v>743</v>
      </c>
      <c r="D328" s="205" t="s">
        <v>185</v>
      </c>
      <c r="E328" s="206" t="s">
        <v>1697</v>
      </c>
      <c r="F328" s="207" t="s">
        <v>1698</v>
      </c>
      <c r="G328" s="208" t="s">
        <v>320</v>
      </c>
      <c r="H328" s="209">
        <v>24</v>
      </c>
      <c r="I328" s="210"/>
      <c r="J328" s="211">
        <f>ROUND(I328*H328,2)</f>
        <v>0</v>
      </c>
      <c r="K328" s="207" t="s">
        <v>219</v>
      </c>
      <c r="L328" s="47"/>
      <c r="M328" s="212" t="s">
        <v>21</v>
      </c>
      <c r="N328" s="213" t="s">
        <v>44</v>
      </c>
      <c r="O328" s="87"/>
      <c r="P328" s="214">
        <f>O328*H328</f>
        <v>0</v>
      </c>
      <c r="Q328" s="214">
        <v>0</v>
      </c>
      <c r="R328" s="214">
        <f>Q328*H328</f>
        <v>0</v>
      </c>
      <c r="S328" s="214">
        <v>0</v>
      </c>
      <c r="T328" s="21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16" t="s">
        <v>183</v>
      </c>
      <c r="AT328" s="216" t="s">
        <v>185</v>
      </c>
      <c r="AU328" s="216" t="s">
        <v>83</v>
      </c>
      <c r="AY328" s="20" t="s">
        <v>184</v>
      </c>
      <c r="BE328" s="217">
        <f>IF(N328="základní",J328,0)</f>
        <v>0</v>
      </c>
      <c r="BF328" s="217">
        <f>IF(N328="snížená",J328,0)</f>
        <v>0</v>
      </c>
      <c r="BG328" s="217">
        <f>IF(N328="zákl. přenesená",J328,0)</f>
        <v>0</v>
      </c>
      <c r="BH328" s="217">
        <f>IF(N328="sníž. přenesená",J328,0)</f>
        <v>0</v>
      </c>
      <c r="BI328" s="217">
        <f>IF(N328="nulová",J328,0)</f>
        <v>0</v>
      </c>
      <c r="BJ328" s="20" t="s">
        <v>81</v>
      </c>
      <c r="BK328" s="217">
        <f>ROUND(I328*H328,2)</f>
        <v>0</v>
      </c>
      <c r="BL328" s="20" t="s">
        <v>183</v>
      </c>
      <c r="BM328" s="216" t="s">
        <v>1897</v>
      </c>
    </row>
    <row r="329" s="2" customFormat="1">
      <c r="A329" s="41"/>
      <c r="B329" s="42"/>
      <c r="C329" s="43"/>
      <c r="D329" s="218" t="s">
        <v>191</v>
      </c>
      <c r="E329" s="43"/>
      <c r="F329" s="219" t="s">
        <v>1700</v>
      </c>
      <c r="G329" s="43"/>
      <c r="H329" s="43"/>
      <c r="I329" s="220"/>
      <c r="J329" s="43"/>
      <c r="K329" s="43"/>
      <c r="L329" s="47"/>
      <c r="M329" s="221"/>
      <c r="N329" s="22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191</v>
      </c>
      <c r="AU329" s="20" t="s">
        <v>83</v>
      </c>
    </row>
    <row r="330" s="2" customFormat="1">
      <c r="A330" s="41"/>
      <c r="B330" s="42"/>
      <c r="C330" s="43"/>
      <c r="D330" s="247" t="s">
        <v>221</v>
      </c>
      <c r="E330" s="43"/>
      <c r="F330" s="248" t="s">
        <v>1701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221</v>
      </c>
      <c r="AU330" s="20" t="s">
        <v>83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1889</v>
      </c>
      <c r="G331" s="224"/>
      <c r="H331" s="227">
        <v>12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1890</v>
      </c>
      <c r="G332" s="224"/>
      <c r="H332" s="227">
        <v>12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24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16.5" customHeight="1">
      <c r="A334" s="41"/>
      <c r="B334" s="42"/>
      <c r="C334" s="205" t="s">
        <v>748</v>
      </c>
      <c r="D334" s="205" t="s">
        <v>185</v>
      </c>
      <c r="E334" s="206" t="s">
        <v>1898</v>
      </c>
      <c r="F334" s="207" t="s">
        <v>1899</v>
      </c>
      <c r="G334" s="208" t="s">
        <v>320</v>
      </c>
      <c r="H334" s="209">
        <v>2</v>
      </c>
      <c r="I334" s="210"/>
      <c r="J334" s="211">
        <f>ROUND(I334*H334,2)</f>
        <v>0</v>
      </c>
      <c r="K334" s="207" t="s">
        <v>21</v>
      </c>
      <c r="L334" s="47"/>
      <c r="M334" s="212" t="s">
        <v>21</v>
      </c>
      <c r="N334" s="213" t="s">
        <v>44</v>
      </c>
      <c r="O334" s="87"/>
      <c r="P334" s="214">
        <f>O334*H334</f>
        <v>0</v>
      </c>
      <c r="Q334" s="214">
        <v>0</v>
      </c>
      <c r="R334" s="214">
        <f>Q334*H334</f>
        <v>0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183</v>
      </c>
      <c r="AT334" s="216" t="s">
        <v>185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1900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1901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1849</v>
      </c>
      <c r="G336" s="224"/>
      <c r="H336" s="227">
        <v>2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2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24.15" customHeight="1">
      <c r="A338" s="41"/>
      <c r="B338" s="42"/>
      <c r="C338" s="205" t="s">
        <v>751</v>
      </c>
      <c r="D338" s="205" t="s">
        <v>185</v>
      </c>
      <c r="E338" s="206" t="s">
        <v>1702</v>
      </c>
      <c r="F338" s="207" t="s">
        <v>1703</v>
      </c>
      <c r="G338" s="208" t="s">
        <v>407</v>
      </c>
      <c r="H338" s="209">
        <v>2.5</v>
      </c>
      <c r="I338" s="210"/>
      <c r="J338" s="211">
        <f>ROUND(I338*H338,2)</f>
        <v>0</v>
      </c>
      <c r="K338" s="207" t="s">
        <v>21</v>
      </c>
      <c r="L338" s="47"/>
      <c r="M338" s="212" t="s">
        <v>21</v>
      </c>
      <c r="N338" s="213" t="s">
        <v>44</v>
      </c>
      <c r="O338" s="87"/>
      <c r="P338" s="214">
        <f>O338*H338</f>
        <v>0</v>
      </c>
      <c r="Q338" s="214">
        <v>0.0016000000000000001</v>
      </c>
      <c r="R338" s="214">
        <f>Q338*H338</f>
        <v>0.0040000000000000001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183</v>
      </c>
      <c r="AT338" s="216" t="s">
        <v>185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1902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1703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1903</v>
      </c>
      <c r="G340" s="224"/>
      <c r="H340" s="227">
        <v>2.5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4" customFormat="1">
      <c r="A341" s="14"/>
      <c r="B341" s="234"/>
      <c r="C341" s="235"/>
      <c r="D341" s="218" t="s">
        <v>196</v>
      </c>
      <c r="E341" s="236" t="s">
        <v>21</v>
      </c>
      <c r="F341" s="237" t="s">
        <v>198</v>
      </c>
      <c r="G341" s="235"/>
      <c r="H341" s="238">
        <v>2.5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4" t="s">
        <v>196</v>
      </c>
      <c r="AU341" s="244" t="s">
        <v>83</v>
      </c>
      <c r="AV341" s="14" t="s">
        <v>183</v>
      </c>
      <c r="AW341" s="14" t="s">
        <v>34</v>
      </c>
      <c r="AX341" s="14" t="s">
        <v>81</v>
      </c>
      <c r="AY341" s="244" t="s">
        <v>184</v>
      </c>
    </row>
    <row r="342" s="2" customFormat="1" ht="24.15" customHeight="1">
      <c r="A342" s="41"/>
      <c r="B342" s="42"/>
      <c r="C342" s="205" t="s">
        <v>755</v>
      </c>
      <c r="D342" s="205" t="s">
        <v>185</v>
      </c>
      <c r="E342" s="206" t="s">
        <v>1904</v>
      </c>
      <c r="F342" s="207" t="s">
        <v>1905</v>
      </c>
      <c r="G342" s="208" t="s">
        <v>407</v>
      </c>
      <c r="H342" s="209">
        <v>53.799999999999997</v>
      </c>
      <c r="I342" s="210"/>
      <c r="J342" s="211">
        <f>ROUND(I342*H342,2)</f>
        <v>0</v>
      </c>
      <c r="K342" s="207" t="s">
        <v>219</v>
      </c>
      <c r="L342" s="47"/>
      <c r="M342" s="212" t="s">
        <v>21</v>
      </c>
      <c r="N342" s="213" t="s">
        <v>44</v>
      </c>
      <c r="O342" s="87"/>
      <c r="P342" s="214">
        <f>O342*H342</f>
        <v>0</v>
      </c>
      <c r="Q342" s="214">
        <v>0.00068999999999999997</v>
      </c>
      <c r="R342" s="214">
        <f>Q342*H342</f>
        <v>0.037121999999999995</v>
      </c>
      <c r="S342" s="214">
        <v>0</v>
      </c>
      <c r="T342" s="21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16" t="s">
        <v>183</v>
      </c>
      <c r="AT342" s="216" t="s">
        <v>185</v>
      </c>
      <c r="AU342" s="216" t="s">
        <v>83</v>
      </c>
      <c r="AY342" s="20" t="s">
        <v>184</v>
      </c>
      <c r="BE342" s="217">
        <f>IF(N342="základní",J342,0)</f>
        <v>0</v>
      </c>
      <c r="BF342" s="217">
        <f>IF(N342="snížená",J342,0)</f>
        <v>0</v>
      </c>
      <c r="BG342" s="217">
        <f>IF(N342="zákl. přenesená",J342,0)</f>
        <v>0</v>
      </c>
      <c r="BH342" s="217">
        <f>IF(N342="sníž. přenesená",J342,0)</f>
        <v>0</v>
      </c>
      <c r="BI342" s="217">
        <f>IF(N342="nulová",J342,0)</f>
        <v>0</v>
      </c>
      <c r="BJ342" s="20" t="s">
        <v>81</v>
      </c>
      <c r="BK342" s="217">
        <f>ROUND(I342*H342,2)</f>
        <v>0</v>
      </c>
      <c r="BL342" s="20" t="s">
        <v>183</v>
      </c>
      <c r="BM342" s="216" t="s">
        <v>1906</v>
      </c>
    </row>
    <row r="343" s="2" customFormat="1">
      <c r="A343" s="41"/>
      <c r="B343" s="42"/>
      <c r="C343" s="43"/>
      <c r="D343" s="218" t="s">
        <v>191</v>
      </c>
      <c r="E343" s="43"/>
      <c r="F343" s="219" t="s">
        <v>1907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191</v>
      </c>
      <c r="AU343" s="20" t="s">
        <v>83</v>
      </c>
    </row>
    <row r="344" s="2" customFormat="1">
      <c r="A344" s="41"/>
      <c r="B344" s="42"/>
      <c r="C344" s="43"/>
      <c r="D344" s="247" t="s">
        <v>221</v>
      </c>
      <c r="E344" s="43"/>
      <c r="F344" s="248" t="s">
        <v>1908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221</v>
      </c>
      <c r="AU344" s="20" t="s">
        <v>83</v>
      </c>
    </row>
    <row r="345" s="15" customFormat="1">
      <c r="A345" s="15"/>
      <c r="B345" s="249"/>
      <c r="C345" s="250"/>
      <c r="D345" s="218" t="s">
        <v>196</v>
      </c>
      <c r="E345" s="251" t="s">
        <v>21</v>
      </c>
      <c r="F345" s="252" t="s">
        <v>1801</v>
      </c>
      <c r="G345" s="250"/>
      <c r="H345" s="251" t="s">
        <v>21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8" t="s">
        <v>196</v>
      </c>
      <c r="AU345" s="258" t="s">
        <v>83</v>
      </c>
      <c r="AV345" s="15" t="s">
        <v>81</v>
      </c>
      <c r="AW345" s="15" t="s">
        <v>34</v>
      </c>
      <c r="AX345" s="15" t="s">
        <v>73</v>
      </c>
      <c r="AY345" s="258" t="s">
        <v>184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1909</v>
      </c>
      <c r="G346" s="224"/>
      <c r="H346" s="227">
        <v>53.799999999999997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4" customFormat="1">
      <c r="A347" s="14"/>
      <c r="B347" s="234"/>
      <c r="C347" s="235"/>
      <c r="D347" s="218" t="s">
        <v>196</v>
      </c>
      <c r="E347" s="236" t="s">
        <v>21</v>
      </c>
      <c r="F347" s="237" t="s">
        <v>198</v>
      </c>
      <c r="G347" s="235"/>
      <c r="H347" s="238">
        <v>53.799999999999997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4" t="s">
        <v>196</v>
      </c>
      <c r="AU347" s="244" t="s">
        <v>83</v>
      </c>
      <c r="AV347" s="14" t="s">
        <v>183</v>
      </c>
      <c r="AW347" s="14" t="s">
        <v>34</v>
      </c>
      <c r="AX347" s="14" t="s">
        <v>81</v>
      </c>
      <c r="AY347" s="244" t="s">
        <v>184</v>
      </c>
    </row>
    <row r="348" s="2" customFormat="1" ht="24.15" customHeight="1">
      <c r="A348" s="41"/>
      <c r="B348" s="42"/>
      <c r="C348" s="205" t="s">
        <v>762</v>
      </c>
      <c r="D348" s="205" t="s">
        <v>185</v>
      </c>
      <c r="E348" s="206" t="s">
        <v>1910</v>
      </c>
      <c r="F348" s="207" t="s">
        <v>1911</v>
      </c>
      <c r="G348" s="208" t="s">
        <v>407</v>
      </c>
      <c r="H348" s="209">
        <v>71</v>
      </c>
      <c r="I348" s="210"/>
      <c r="J348" s="211">
        <f>ROUND(I348*H348,2)</f>
        <v>0</v>
      </c>
      <c r="K348" s="207" t="s">
        <v>219</v>
      </c>
      <c r="L348" s="47"/>
      <c r="M348" s="212" t="s">
        <v>21</v>
      </c>
      <c r="N348" s="213" t="s">
        <v>44</v>
      </c>
      <c r="O348" s="87"/>
      <c r="P348" s="214">
        <f>O348*H348</f>
        <v>0</v>
      </c>
      <c r="Q348" s="214">
        <v>0.0010200000000000001</v>
      </c>
      <c r="R348" s="214">
        <f>Q348*H348</f>
        <v>0.072420000000000012</v>
      </c>
      <c r="S348" s="214">
        <v>0</v>
      </c>
      <c r="T348" s="21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16" t="s">
        <v>183</v>
      </c>
      <c r="AT348" s="216" t="s">
        <v>185</v>
      </c>
      <c r="AU348" s="216" t="s">
        <v>83</v>
      </c>
      <c r="AY348" s="20" t="s">
        <v>184</v>
      </c>
      <c r="BE348" s="217">
        <f>IF(N348="základní",J348,0)</f>
        <v>0</v>
      </c>
      <c r="BF348" s="217">
        <f>IF(N348="snížená",J348,0)</f>
        <v>0</v>
      </c>
      <c r="BG348" s="217">
        <f>IF(N348="zákl. přenesená",J348,0)</f>
        <v>0</v>
      </c>
      <c r="BH348" s="217">
        <f>IF(N348="sníž. přenesená",J348,0)</f>
        <v>0</v>
      </c>
      <c r="BI348" s="217">
        <f>IF(N348="nulová",J348,0)</f>
        <v>0</v>
      </c>
      <c r="BJ348" s="20" t="s">
        <v>81</v>
      </c>
      <c r="BK348" s="217">
        <f>ROUND(I348*H348,2)</f>
        <v>0</v>
      </c>
      <c r="BL348" s="20" t="s">
        <v>183</v>
      </c>
      <c r="BM348" s="216" t="s">
        <v>1912</v>
      </c>
    </row>
    <row r="349" s="2" customFormat="1">
      <c r="A349" s="41"/>
      <c r="B349" s="42"/>
      <c r="C349" s="43"/>
      <c r="D349" s="218" t="s">
        <v>191</v>
      </c>
      <c r="E349" s="43"/>
      <c r="F349" s="219" t="s">
        <v>1913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191</v>
      </c>
      <c r="AU349" s="20" t="s">
        <v>83</v>
      </c>
    </row>
    <row r="350" s="2" customFormat="1">
      <c r="A350" s="41"/>
      <c r="B350" s="42"/>
      <c r="C350" s="43"/>
      <c r="D350" s="247" t="s">
        <v>221</v>
      </c>
      <c r="E350" s="43"/>
      <c r="F350" s="248" t="s">
        <v>1914</v>
      </c>
      <c r="G350" s="43"/>
      <c r="H350" s="43"/>
      <c r="I350" s="220"/>
      <c r="J350" s="43"/>
      <c r="K350" s="43"/>
      <c r="L350" s="47"/>
      <c r="M350" s="221"/>
      <c r="N350" s="22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221</v>
      </c>
      <c r="AU350" s="20" t="s">
        <v>83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1826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1915</v>
      </c>
      <c r="G352" s="224"/>
      <c r="H352" s="227">
        <v>71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71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12" customFormat="1" ht="22.8" customHeight="1">
      <c r="A354" s="12"/>
      <c r="B354" s="191"/>
      <c r="C354" s="192"/>
      <c r="D354" s="193" t="s">
        <v>72</v>
      </c>
      <c r="E354" s="245" t="s">
        <v>368</v>
      </c>
      <c r="F354" s="245" t="s">
        <v>369</v>
      </c>
      <c r="G354" s="192"/>
      <c r="H354" s="192"/>
      <c r="I354" s="195"/>
      <c r="J354" s="246">
        <f>BK354</f>
        <v>0</v>
      </c>
      <c r="K354" s="192"/>
      <c r="L354" s="197"/>
      <c r="M354" s="198"/>
      <c r="N354" s="199"/>
      <c r="O354" s="199"/>
      <c r="P354" s="200">
        <f>SUM(P355:P362)</f>
        <v>0</v>
      </c>
      <c r="Q354" s="199"/>
      <c r="R354" s="200">
        <f>SUM(R355:R362)</f>
        <v>0</v>
      </c>
      <c r="S354" s="199"/>
      <c r="T354" s="201">
        <f>SUM(T355:T362)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02" t="s">
        <v>81</v>
      </c>
      <c r="AT354" s="203" t="s">
        <v>72</v>
      </c>
      <c r="AU354" s="203" t="s">
        <v>81</v>
      </c>
      <c r="AY354" s="202" t="s">
        <v>184</v>
      </c>
      <c r="BK354" s="204">
        <f>SUM(BK355:BK362)</f>
        <v>0</v>
      </c>
    </row>
    <row r="355" s="2" customFormat="1" ht="21.75" customHeight="1">
      <c r="A355" s="41"/>
      <c r="B355" s="42"/>
      <c r="C355" s="205" t="s">
        <v>766</v>
      </c>
      <c r="D355" s="205" t="s">
        <v>185</v>
      </c>
      <c r="E355" s="206" t="s">
        <v>865</v>
      </c>
      <c r="F355" s="207" t="s">
        <v>866</v>
      </c>
      <c r="G355" s="208" t="s">
        <v>372</v>
      </c>
      <c r="H355" s="209">
        <v>183.047</v>
      </c>
      <c r="I355" s="210"/>
      <c r="J355" s="211">
        <f>ROUND(I355*H355,2)</f>
        <v>0</v>
      </c>
      <c r="K355" s="207" t="s">
        <v>219</v>
      </c>
      <c r="L355" s="47"/>
      <c r="M355" s="212" t="s">
        <v>21</v>
      </c>
      <c r="N355" s="213" t="s">
        <v>44</v>
      </c>
      <c r="O355" s="87"/>
      <c r="P355" s="214">
        <f>O355*H355</f>
        <v>0</v>
      </c>
      <c r="Q355" s="214">
        <v>0</v>
      </c>
      <c r="R355" s="214">
        <f>Q355*H355</f>
        <v>0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183</v>
      </c>
      <c r="AT355" s="216" t="s">
        <v>185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183</v>
      </c>
      <c r="BM355" s="216" t="s">
        <v>1916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868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2" customFormat="1">
      <c r="A357" s="41"/>
      <c r="B357" s="42"/>
      <c r="C357" s="43"/>
      <c r="D357" s="247" t="s">
        <v>221</v>
      </c>
      <c r="E357" s="43"/>
      <c r="F357" s="248" t="s">
        <v>869</v>
      </c>
      <c r="G357" s="43"/>
      <c r="H357" s="43"/>
      <c r="I357" s="220"/>
      <c r="J357" s="43"/>
      <c r="K357" s="43"/>
      <c r="L357" s="47"/>
      <c r="M357" s="221"/>
      <c r="N357" s="22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221</v>
      </c>
      <c r="AU357" s="20" t="s">
        <v>83</v>
      </c>
    </row>
    <row r="358" s="2" customFormat="1" ht="24.15" customHeight="1">
      <c r="A358" s="41"/>
      <c r="B358" s="42"/>
      <c r="C358" s="205" t="s">
        <v>772</v>
      </c>
      <c r="D358" s="205" t="s">
        <v>185</v>
      </c>
      <c r="E358" s="206" t="s">
        <v>872</v>
      </c>
      <c r="F358" s="207" t="s">
        <v>873</v>
      </c>
      <c r="G358" s="208" t="s">
        <v>372</v>
      </c>
      <c r="H358" s="209">
        <v>1647.423</v>
      </c>
      <c r="I358" s="210"/>
      <c r="J358" s="211">
        <f>ROUND(I358*H358,2)</f>
        <v>0</v>
      </c>
      <c r="K358" s="207" t="s">
        <v>219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1917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875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2" customFormat="1">
      <c r="A360" s="41"/>
      <c r="B360" s="42"/>
      <c r="C360" s="43"/>
      <c r="D360" s="247" t="s">
        <v>221</v>
      </c>
      <c r="E360" s="43"/>
      <c r="F360" s="248" t="s">
        <v>876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221</v>
      </c>
      <c r="AU360" s="20" t="s">
        <v>83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1918</v>
      </c>
      <c r="G361" s="224"/>
      <c r="H361" s="227">
        <v>1647.423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4" customFormat="1">
      <c r="A362" s="14"/>
      <c r="B362" s="234"/>
      <c r="C362" s="235"/>
      <c r="D362" s="218" t="s">
        <v>196</v>
      </c>
      <c r="E362" s="236" t="s">
        <v>21</v>
      </c>
      <c r="F362" s="237" t="s">
        <v>198</v>
      </c>
      <c r="G362" s="235"/>
      <c r="H362" s="238">
        <v>1647.423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4" t="s">
        <v>196</v>
      </c>
      <c r="AU362" s="244" t="s">
        <v>83</v>
      </c>
      <c r="AV362" s="14" t="s">
        <v>183</v>
      </c>
      <c r="AW362" s="14" t="s">
        <v>34</v>
      </c>
      <c r="AX362" s="14" t="s">
        <v>81</v>
      </c>
      <c r="AY362" s="244" t="s">
        <v>184</v>
      </c>
    </row>
    <row r="363" s="12" customFormat="1" ht="22.8" customHeight="1">
      <c r="A363" s="12"/>
      <c r="B363" s="191"/>
      <c r="C363" s="192"/>
      <c r="D363" s="193" t="s">
        <v>72</v>
      </c>
      <c r="E363" s="245" t="s">
        <v>919</v>
      </c>
      <c r="F363" s="245" t="s">
        <v>920</v>
      </c>
      <c r="G363" s="192"/>
      <c r="H363" s="192"/>
      <c r="I363" s="195"/>
      <c r="J363" s="246">
        <f>BK363</f>
        <v>0</v>
      </c>
      <c r="K363" s="192"/>
      <c r="L363" s="197"/>
      <c r="M363" s="198"/>
      <c r="N363" s="199"/>
      <c r="O363" s="199"/>
      <c r="P363" s="200">
        <f>SUM(P364:P366)</f>
        <v>0</v>
      </c>
      <c r="Q363" s="199"/>
      <c r="R363" s="200">
        <f>SUM(R364:R366)</f>
        <v>0</v>
      </c>
      <c r="S363" s="199"/>
      <c r="T363" s="201">
        <f>SUM(T364:T366)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02" t="s">
        <v>81</v>
      </c>
      <c r="AT363" s="203" t="s">
        <v>72</v>
      </c>
      <c r="AU363" s="203" t="s">
        <v>81</v>
      </c>
      <c r="AY363" s="202" t="s">
        <v>184</v>
      </c>
      <c r="BK363" s="204">
        <f>SUM(BK364:BK366)</f>
        <v>0</v>
      </c>
    </row>
    <row r="364" s="2" customFormat="1" ht="33" customHeight="1">
      <c r="A364" s="41"/>
      <c r="B364" s="42"/>
      <c r="C364" s="205" t="s">
        <v>777</v>
      </c>
      <c r="D364" s="205" t="s">
        <v>185</v>
      </c>
      <c r="E364" s="206" t="s">
        <v>922</v>
      </c>
      <c r="F364" s="207" t="s">
        <v>923</v>
      </c>
      <c r="G364" s="208" t="s">
        <v>372</v>
      </c>
      <c r="H364" s="209">
        <v>725.00199999999995</v>
      </c>
      <c r="I364" s="210"/>
      <c r="J364" s="211">
        <f>ROUND(I364*H364,2)</f>
        <v>0</v>
      </c>
      <c r="K364" s="207" t="s">
        <v>219</v>
      </c>
      <c r="L364" s="47"/>
      <c r="M364" s="212" t="s">
        <v>21</v>
      </c>
      <c r="N364" s="213" t="s">
        <v>44</v>
      </c>
      <c r="O364" s="87"/>
      <c r="P364" s="214">
        <f>O364*H364</f>
        <v>0</v>
      </c>
      <c r="Q364" s="214">
        <v>0</v>
      </c>
      <c r="R364" s="214">
        <f>Q364*H364</f>
        <v>0</v>
      </c>
      <c r="S364" s="214">
        <v>0</v>
      </c>
      <c r="T364" s="21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16" t="s">
        <v>183</v>
      </c>
      <c r="AT364" s="216" t="s">
        <v>185</v>
      </c>
      <c r="AU364" s="216" t="s">
        <v>83</v>
      </c>
      <c r="AY364" s="20" t="s">
        <v>184</v>
      </c>
      <c r="BE364" s="217">
        <f>IF(N364="základní",J364,0)</f>
        <v>0</v>
      </c>
      <c r="BF364" s="217">
        <f>IF(N364="snížená",J364,0)</f>
        <v>0</v>
      </c>
      <c r="BG364" s="217">
        <f>IF(N364="zákl. přenesená",J364,0)</f>
        <v>0</v>
      </c>
      <c r="BH364" s="217">
        <f>IF(N364="sníž. přenesená",J364,0)</f>
        <v>0</v>
      </c>
      <c r="BI364" s="217">
        <f>IF(N364="nulová",J364,0)</f>
        <v>0</v>
      </c>
      <c r="BJ364" s="20" t="s">
        <v>81</v>
      </c>
      <c r="BK364" s="217">
        <f>ROUND(I364*H364,2)</f>
        <v>0</v>
      </c>
      <c r="BL364" s="20" t="s">
        <v>183</v>
      </c>
      <c r="BM364" s="216" t="s">
        <v>1919</v>
      </c>
    </row>
    <row r="365" s="2" customFormat="1">
      <c r="A365" s="41"/>
      <c r="B365" s="42"/>
      <c r="C365" s="43"/>
      <c r="D365" s="218" t="s">
        <v>191</v>
      </c>
      <c r="E365" s="43"/>
      <c r="F365" s="219" t="s">
        <v>925</v>
      </c>
      <c r="G365" s="43"/>
      <c r="H365" s="43"/>
      <c r="I365" s="220"/>
      <c r="J365" s="43"/>
      <c r="K365" s="43"/>
      <c r="L365" s="47"/>
      <c r="M365" s="221"/>
      <c r="N365" s="22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191</v>
      </c>
      <c r="AU365" s="20" t="s">
        <v>83</v>
      </c>
    </row>
    <row r="366" s="2" customFormat="1">
      <c r="A366" s="41"/>
      <c r="B366" s="42"/>
      <c r="C366" s="43"/>
      <c r="D366" s="247" t="s">
        <v>221</v>
      </c>
      <c r="E366" s="43"/>
      <c r="F366" s="248" t="s">
        <v>926</v>
      </c>
      <c r="G366" s="43"/>
      <c r="H366" s="43"/>
      <c r="I366" s="220"/>
      <c r="J366" s="43"/>
      <c r="K366" s="43"/>
      <c r="L366" s="47"/>
      <c r="M366" s="272"/>
      <c r="N366" s="273"/>
      <c r="O366" s="274"/>
      <c r="P366" s="274"/>
      <c r="Q366" s="274"/>
      <c r="R366" s="274"/>
      <c r="S366" s="274"/>
      <c r="T366" s="275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221</v>
      </c>
      <c r="AU366" s="20" t="s">
        <v>83</v>
      </c>
    </row>
    <row r="367" s="2" customFormat="1" ht="6.96" customHeight="1">
      <c r="A367" s="41"/>
      <c r="B367" s="62"/>
      <c r="C367" s="63"/>
      <c r="D367" s="63"/>
      <c r="E367" s="63"/>
      <c r="F367" s="63"/>
      <c r="G367" s="63"/>
      <c r="H367" s="63"/>
      <c r="I367" s="63"/>
      <c r="J367" s="63"/>
      <c r="K367" s="63"/>
      <c r="L367" s="47"/>
      <c r="M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</row>
  </sheetData>
  <sheetProtection sheet="1" autoFilter="0" formatColumns="0" formatRows="0" objects="1" scenarios="1" spinCount="100000" saltValue="uQqUEAR9g2mxzy7drnY+VNwVL8Tiq+a64vTRG/ToFVT7yGT725KkCM3qFrR6uVsxUXO48X4TrclgvInfEvyJGg==" hashValue="ygo02Q5fEfOuD2xOIzh9wdddeYixfOR8t7EwJ8lWEgQLmevAotd4yhqCqBv2bsU/Tl4S7ZNoqps8YEmWa6rAhw==" algorithmName="SHA-512" password="CC35"/>
  <autoFilter ref="C84:K366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90" r:id="rId1" display="https://podminky.urs.cz/item/CS_URS_2024_02/113107162"/>
    <hyperlink ref="F96" r:id="rId2" display="https://podminky.urs.cz/item/CS_URS_2024_02/113311121"/>
    <hyperlink ref="F101" r:id="rId3" display="https://podminky.urs.cz/item/CS_URS_2024_02/119003227"/>
    <hyperlink ref="F127" r:id="rId4" display="https://podminky.urs.cz/item/CS_URS_2024_02/119003228"/>
    <hyperlink ref="F140" r:id="rId5" display="https://podminky.urs.cz/item/CS_URS_2024_02/122251403"/>
    <hyperlink ref="F146" r:id="rId6" display="https://podminky.urs.cz/item/CS_URS_2024_02/122252204"/>
    <hyperlink ref="F153" r:id="rId7" display="https://podminky.urs.cz/item/CS_URS_2024_02/162751117"/>
    <hyperlink ref="F165" r:id="rId8" display="https://podminky.urs.cz/item/CS_URS_2024_02/162751119"/>
    <hyperlink ref="F170" r:id="rId9" display="https://podminky.urs.cz/item/CS_URS_2024_02/171151111"/>
    <hyperlink ref="F179" r:id="rId10" display="https://podminky.urs.cz/item/CS_URS_2024_02/171201231"/>
    <hyperlink ref="F184" r:id="rId11" display="https://podminky.urs.cz/item/CS_URS_2024_02/171251201"/>
    <hyperlink ref="F189" r:id="rId12" display="https://podminky.urs.cz/item/CS_URS_2024_02/181411131"/>
    <hyperlink ref="F198" r:id="rId13" display="https://podminky.urs.cz/item/CS_URS_2024_02/181951112"/>
    <hyperlink ref="F205" r:id="rId14" display="https://podminky.urs.cz/item/CS_URS_2024_02/564811012"/>
    <hyperlink ref="F215" r:id="rId15" display="https://podminky.urs.cz/item/CS_URS_2024_02/564951413"/>
    <hyperlink ref="F222" r:id="rId16" display="https://podminky.urs.cz/item/CS_URS_2024_02/569731111"/>
    <hyperlink ref="F227" r:id="rId17" display="https://podminky.urs.cz/item/CS_URS_2024_02/569903311"/>
    <hyperlink ref="F235" r:id="rId18" display="https://podminky.urs.cz/item/CS_URS_2024_02/913121111"/>
    <hyperlink ref="F247" r:id="rId19" display="https://podminky.urs.cz/item/CS_URS_2024_02/913121211"/>
    <hyperlink ref="F259" r:id="rId20" display="https://podminky.urs.cz/item/CS_URS_2024_02/913221111"/>
    <hyperlink ref="F266" r:id="rId21" display="https://podminky.urs.cz/item/CS_URS_2024_02/913221211"/>
    <hyperlink ref="F286" r:id="rId22" display="https://podminky.urs.cz/item/CS_URS_2024_02/913411111"/>
    <hyperlink ref="F291" r:id="rId23" display="https://podminky.urs.cz/item/CS_URS_2024_02/913411211"/>
    <hyperlink ref="F297" r:id="rId24" display="https://podminky.urs.cz/item/CS_URS_2024_02/913911113"/>
    <hyperlink ref="F302" r:id="rId25" display="https://podminky.urs.cz/item/CS_URS_2024_02/913911122"/>
    <hyperlink ref="F307" r:id="rId26" display="https://podminky.urs.cz/item/CS_URS_2024_02/913911213"/>
    <hyperlink ref="F313" r:id="rId27" display="https://podminky.urs.cz/item/CS_URS_2024_02/913911222"/>
    <hyperlink ref="F319" r:id="rId28" display="https://podminky.urs.cz/item/CS_URS_2024_02/913921131"/>
    <hyperlink ref="F330" r:id="rId29" display="https://podminky.urs.cz/item/CS_URS_2024_02/913921132"/>
    <hyperlink ref="F344" r:id="rId30" display="https://podminky.urs.cz/item/CS_URS_2024_02/919726123"/>
    <hyperlink ref="F350" r:id="rId31" display="https://podminky.urs.cz/item/CS_URS_2024_02/919726124"/>
    <hyperlink ref="F357" r:id="rId32" display="https://podminky.urs.cz/item/CS_URS_2024_02/997221551"/>
    <hyperlink ref="F360" r:id="rId33" display="https://podminky.urs.cz/item/CS_URS_2024_02/997221559"/>
    <hyperlink ref="F366" r:id="rId3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104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1920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ROUND(J83,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ROUND((SUM(BE83:BE318)),  2)</f>
        <v>0</v>
      </c>
      <c r="G33" s="41"/>
      <c r="H33" s="41"/>
      <c r="I33" s="151">
        <v>0.20999999999999999</v>
      </c>
      <c r="J33" s="150">
        <f>ROUND(((SUM(BE83:BE318))*I33),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ROUND((SUM(BF83:BF318)),  2)</f>
        <v>0</v>
      </c>
      <c r="G34" s="41"/>
      <c r="H34" s="41"/>
      <c r="I34" s="151">
        <v>0.12</v>
      </c>
      <c r="J34" s="150">
        <f>ROUND(((SUM(BF83:BF318))*I34),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ROUND((SUM(BG83:BG318)),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ROUND((SUM(BH83:BH318)),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ROUND((SUM(BI83:BI318)),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183 - DIO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J84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J85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J145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263</v>
      </c>
      <c r="E63" s="177"/>
      <c r="F63" s="177"/>
      <c r="G63" s="177"/>
      <c r="H63" s="177"/>
      <c r="I63" s="177"/>
      <c r="J63" s="178">
        <f>J152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6" t="s">
        <v>168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16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63" t="str">
        <f>E7</f>
        <v>Lokalita TIBA Beroun - pozemní komunikace</v>
      </c>
      <c r="F73" s="35"/>
      <c r="G73" s="35"/>
      <c r="H73" s="35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157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30" customHeight="1">
      <c r="A75" s="41"/>
      <c r="B75" s="42"/>
      <c r="C75" s="43"/>
      <c r="D75" s="43"/>
      <c r="E75" s="72" t="str">
        <f>E9</f>
        <v>SO 183 - DIO - ETAPA 3 - ULICE U ARCHIVU - TOVÁRNÍ</v>
      </c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22</v>
      </c>
      <c r="D77" s="43"/>
      <c r="E77" s="43"/>
      <c r="F77" s="30" t="str">
        <f>F12</f>
        <v>Beroun</v>
      </c>
      <c r="G77" s="43"/>
      <c r="H77" s="43"/>
      <c r="I77" s="35" t="s">
        <v>24</v>
      </c>
      <c r="J77" s="75" t="str">
        <f>IF(J12="","",J12)</f>
        <v>30. 1. 2025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5.65" customHeight="1">
      <c r="A79" s="41"/>
      <c r="B79" s="42"/>
      <c r="C79" s="35" t="s">
        <v>26</v>
      </c>
      <c r="D79" s="43"/>
      <c r="E79" s="43"/>
      <c r="F79" s="30" t="str">
        <f>E15</f>
        <v>Město Beroun</v>
      </c>
      <c r="G79" s="43"/>
      <c r="H79" s="43"/>
      <c r="I79" s="35" t="s">
        <v>32</v>
      </c>
      <c r="J79" s="39" t="str">
        <f>E21</f>
        <v xml:space="preserve">AFRY CZ  s.r.o. PRAHA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30</v>
      </c>
      <c r="D80" s="43"/>
      <c r="E80" s="43"/>
      <c r="F80" s="30" t="str">
        <f>IF(E18="","",E18)</f>
        <v>Vyplň údaj</v>
      </c>
      <c r="G80" s="43"/>
      <c r="H80" s="43"/>
      <c r="I80" s="35" t="s">
        <v>35</v>
      </c>
      <c r="J80" s="39" t="str">
        <f>E24</f>
        <v xml:space="preserve"> 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80"/>
      <c r="B82" s="181"/>
      <c r="C82" s="182" t="s">
        <v>169</v>
      </c>
      <c r="D82" s="183" t="s">
        <v>58</v>
      </c>
      <c r="E82" s="183" t="s">
        <v>54</v>
      </c>
      <c r="F82" s="183" t="s">
        <v>55</v>
      </c>
      <c r="G82" s="183" t="s">
        <v>170</v>
      </c>
      <c r="H82" s="183" t="s">
        <v>171</v>
      </c>
      <c r="I82" s="183" t="s">
        <v>172</v>
      </c>
      <c r="J82" s="183" t="s">
        <v>161</v>
      </c>
      <c r="K82" s="184" t="s">
        <v>173</v>
      </c>
      <c r="L82" s="185"/>
      <c r="M82" s="95" t="s">
        <v>21</v>
      </c>
      <c r="N82" s="96" t="s">
        <v>43</v>
      </c>
      <c r="O82" s="96" t="s">
        <v>174</v>
      </c>
      <c r="P82" s="96" t="s">
        <v>175</v>
      </c>
      <c r="Q82" s="96" t="s">
        <v>176</v>
      </c>
      <c r="R82" s="96" t="s">
        <v>177</v>
      </c>
      <c r="S82" s="96" t="s">
        <v>178</v>
      </c>
      <c r="T82" s="97" t="s">
        <v>179</v>
      </c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</row>
    <row r="83" s="2" customFormat="1" ht="22.8" customHeight="1">
      <c r="A83" s="41"/>
      <c r="B83" s="42"/>
      <c r="C83" s="102" t="s">
        <v>180</v>
      </c>
      <c r="D83" s="43"/>
      <c r="E83" s="43"/>
      <c r="F83" s="43"/>
      <c r="G83" s="43"/>
      <c r="H83" s="43"/>
      <c r="I83" s="43"/>
      <c r="J83" s="186">
        <f>BK83</f>
        <v>0</v>
      </c>
      <c r="K83" s="43"/>
      <c r="L83" s="47"/>
      <c r="M83" s="98"/>
      <c r="N83" s="187"/>
      <c r="O83" s="99"/>
      <c r="P83" s="188">
        <f>P84</f>
        <v>0</v>
      </c>
      <c r="Q83" s="99"/>
      <c r="R83" s="188">
        <f>R84</f>
        <v>7.6564410000000009</v>
      </c>
      <c r="S83" s="99"/>
      <c r="T83" s="189">
        <f>T84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20" t="s">
        <v>72</v>
      </c>
      <c r="AU83" s="20" t="s">
        <v>162</v>
      </c>
      <c r="BK83" s="190">
        <f>BK84</f>
        <v>0</v>
      </c>
    </row>
    <row r="84" s="12" customFormat="1" ht="25.92" customHeight="1">
      <c r="A84" s="12"/>
      <c r="B84" s="191"/>
      <c r="C84" s="192"/>
      <c r="D84" s="193" t="s">
        <v>72</v>
      </c>
      <c r="E84" s="194" t="s">
        <v>265</v>
      </c>
      <c r="F84" s="194" t="s">
        <v>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P85+P145+P152</f>
        <v>0</v>
      </c>
      <c r="Q84" s="199"/>
      <c r="R84" s="200">
        <f>R85+R145+R152</f>
        <v>7.6564410000000009</v>
      </c>
      <c r="S84" s="199"/>
      <c r="T84" s="201">
        <f>T85+T145+T152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73</v>
      </c>
      <c r="AY84" s="202" t="s">
        <v>184</v>
      </c>
      <c r="BK84" s="204">
        <f>BK85+BK145+BK152</f>
        <v>0</v>
      </c>
    </row>
    <row r="85" s="12" customFormat="1" ht="22.8" customHeight="1">
      <c r="A85" s="12"/>
      <c r="B85" s="191"/>
      <c r="C85" s="192"/>
      <c r="D85" s="193" t="s">
        <v>72</v>
      </c>
      <c r="E85" s="245" t="s">
        <v>81</v>
      </c>
      <c r="F85" s="245" t="s">
        <v>404</v>
      </c>
      <c r="G85" s="192"/>
      <c r="H85" s="192"/>
      <c r="I85" s="195"/>
      <c r="J85" s="246">
        <f>BK85</f>
        <v>0</v>
      </c>
      <c r="K85" s="192"/>
      <c r="L85" s="197"/>
      <c r="M85" s="198"/>
      <c r="N85" s="199"/>
      <c r="O85" s="199"/>
      <c r="P85" s="200">
        <f>SUM(P86:P144)</f>
        <v>0</v>
      </c>
      <c r="Q85" s="199"/>
      <c r="R85" s="200">
        <f>SUM(R86:R144)</f>
        <v>7.6260420000000009</v>
      </c>
      <c r="S85" s="199"/>
      <c r="T85" s="201">
        <f>SUM(T86:T144)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81</v>
      </c>
      <c r="AY85" s="202" t="s">
        <v>184</v>
      </c>
      <c r="BK85" s="204">
        <f>SUM(BK86:BK144)</f>
        <v>0</v>
      </c>
    </row>
    <row r="86" s="2" customFormat="1" ht="33" customHeight="1">
      <c r="A86" s="41"/>
      <c r="B86" s="42"/>
      <c r="C86" s="205" t="s">
        <v>81</v>
      </c>
      <c r="D86" s="205" t="s">
        <v>185</v>
      </c>
      <c r="E86" s="206" t="s">
        <v>1619</v>
      </c>
      <c r="F86" s="207" t="s">
        <v>1620</v>
      </c>
      <c r="G86" s="208" t="s">
        <v>331</v>
      </c>
      <c r="H86" s="209">
        <v>558</v>
      </c>
      <c r="I86" s="210"/>
      <c r="J86" s="211">
        <f>ROUND(I86*H86,2)</f>
        <v>0</v>
      </c>
      <c r="K86" s="207" t="s">
        <v>219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0.00021000000000000001</v>
      </c>
      <c r="R86" s="214">
        <f>Q86*H86</f>
        <v>0.11718000000000001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183</v>
      </c>
      <c r="AT86" s="216" t="s">
        <v>185</v>
      </c>
      <c r="AU86" s="216" t="s">
        <v>83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183</v>
      </c>
      <c r="BM86" s="216" t="s">
        <v>1921</v>
      </c>
    </row>
    <row r="87" s="2" customFormat="1">
      <c r="A87" s="41"/>
      <c r="B87" s="42"/>
      <c r="C87" s="43"/>
      <c r="D87" s="218" t="s">
        <v>191</v>
      </c>
      <c r="E87" s="43"/>
      <c r="F87" s="219" t="s">
        <v>1622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83</v>
      </c>
    </row>
    <row r="88" s="2" customFormat="1">
      <c r="A88" s="41"/>
      <c r="B88" s="42"/>
      <c r="C88" s="43"/>
      <c r="D88" s="247" t="s">
        <v>221</v>
      </c>
      <c r="E88" s="43"/>
      <c r="F88" s="248" t="s">
        <v>1623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221</v>
      </c>
      <c r="AU88" s="20" t="s">
        <v>83</v>
      </c>
    </row>
    <row r="89" s="15" customFormat="1">
      <c r="A89" s="15"/>
      <c r="B89" s="249"/>
      <c r="C89" s="250"/>
      <c r="D89" s="218" t="s">
        <v>196</v>
      </c>
      <c r="E89" s="251" t="s">
        <v>21</v>
      </c>
      <c r="F89" s="252" t="s">
        <v>1624</v>
      </c>
      <c r="G89" s="250"/>
      <c r="H89" s="251" t="s">
        <v>21</v>
      </c>
      <c r="I89" s="253"/>
      <c r="J89" s="250"/>
      <c r="K89" s="250"/>
      <c r="L89" s="254"/>
      <c r="M89" s="255"/>
      <c r="N89" s="256"/>
      <c r="O89" s="256"/>
      <c r="P89" s="256"/>
      <c r="Q89" s="256"/>
      <c r="R89" s="256"/>
      <c r="S89" s="256"/>
      <c r="T89" s="257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T89" s="258" t="s">
        <v>196</v>
      </c>
      <c r="AU89" s="258" t="s">
        <v>83</v>
      </c>
      <c r="AV89" s="15" t="s">
        <v>81</v>
      </c>
      <c r="AW89" s="15" t="s">
        <v>34</v>
      </c>
      <c r="AX89" s="15" t="s">
        <v>73</v>
      </c>
      <c r="AY89" s="258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1922</v>
      </c>
      <c r="G90" s="224"/>
      <c r="H90" s="227">
        <v>50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1923</v>
      </c>
      <c r="G91" s="224"/>
      <c r="H91" s="227">
        <v>166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5" customFormat="1">
      <c r="A92" s="15"/>
      <c r="B92" s="249"/>
      <c r="C92" s="250"/>
      <c r="D92" s="218" t="s">
        <v>196</v>
      </c>
      <c r="E92" s="251" t="s">
        <v>21</v>
      </c>
      <c r="F92" s="252" t="s">
        <v>1924</v>
      </c>
      <c r="G92" s="250"/>
      <c r="H92" s="251" t="s">
        <v>21</v>
      </c>
      <c r="I92" s="253"/>
      <c r="J92" s="250"/>
      <c r="K92" s="250"/>
      <c r="L92" s="254"/>
      <c r="M92" s="255"/>
      <c r="N92" s="256"/>
      <c r="O92" s="256"/>
      <c r="P92" s="256"/>
      <c r="Q92" s="256"/>
      <c r="R92" s="256"/>
      <c r="S92" s="256"/>
      <c r="T92" s="257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T92" s="258" t="s">
        <v>196</v>
      </c>
      <c r="AU92" s="258" t="s">
        <v>83</v>
      </c>
      <c r="AV92" s="15" t="s">
        <v>81</v>
      </c>
      <c r="AW92" s="15" t="s">
        <v>34</v>
      </c>
      <c r="AX92" s="15" t="s">
        <v>73</v>
      </c>
      <c r="AY92" s="258" t="s">
        <v>184</v>
      </c>
    </row>
    <row r="93" s="15" customFormat="1">
      <c r="A93" s="15"/>
      <c r="B93" s="249"/>
      <c r="C93" s="250"/>
      <c r="D93" s="218" t="s">
        <v>196</v>
      </c>
      <c r="E93" s="251" t="s">
        <v>21</v>
      </c>
      <c r="F93" s="252" t="s">
        <v>1727</v>
      </c>
      <c r="G93" s="250"/>
      <c r="H93" s="251" t="s">
        <v>21</v>
      </c>
      <c r="I93" s="253"/>
      <c r="J93" s="250"/>
      <c r="K93" s="250"/>
      <c r="L93" s="254"/>
      <c r="M93" s="255"/>
      <c r="N93" s="256"/>
      <c r="O93" s="256"/>
      <c r="P93" s="256"/>
      <c r="Q93" s="256"/>
      <c r="R93" s="256"/>
      <c r="S93" s="256"/>
      <c r="T93" s="25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8" t="s">
        <v>196</v>
      </c>
      <c r="AU93" s="258" t="s">
        <v>83</v>
      </c>
      <c r="AV93" s="15" t="s">
        <v>81</v>
      </c>
      <c r="AW93" s="15" t="s">
        <v>34</v>
      </c>
      <c r="AX93" s="15" t="s">
        <v>73</v>
      </c>
      <c r="AY93" s="258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1925</v>
      </c>
      <c r="G94" s="224"/>
      <c r="H94" s="227">
        <v>10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1924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1926</v>
      </c>
      <c r="G96" s="224"/>
      <c r="H96" s="227">
        <v>54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1927</v>
      </c>
      <c r="G97" s="224"/>
      <c r="H97" s="227">
        <v>52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1928</v>
      </c>
      <c r="G98" s="224"/>
      <c r="H98" s="227">
        <v>56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1929</v>
      </c>
      <c r="G99" s="224"/>
      <c r="H99" s="227">
        <v>28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1930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1931</v>
      </c>
      <c r="G101" s="224"/>
      <c r="H101" s="227">
        <v>74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1932</v>
      </c>
      <c r="G102" s="224"/>
      <c r="H102" s="227">
        <v>68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558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37.8" customHeight="1">
      <c r="A104" s="41"/>
      <c r="B104" s="42"/>
      <c r="C104" s="205" t="s">
        <v>83</v>
      </c>
      <c r="D104" s="205" t="s">
        <v>185</v>
      </c>
      <c r="E104" s="206" t="s">
        <v>1627</v>
      </c>
      <c r="F104" s="207" t="s">
        <v>1628</v>
      </c>
      <c r="G104" s="208" t="s">
        <v>331</v>
      </c>
      <c r="H104" s="209">
        <v>35756</v>
      </c>
      <c r="I104" s="210"/>
      <c r="J104" s="211">
        <f>ROUND(I104*H104,2)</f>
        <v>0</v>
      </c>
      <c r="K104" s="207" t="s">
        <v>21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0.00021000000000000001</v>
      </c>
      <c r="R104" s="214">
        <f>Q104*H104</f>
        <v>7.5087600000000005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1933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1630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1624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1934</v>
      </c>
      <c r="G107" s="224"/>
      <c r="H107" s="227">
        <v>1150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1935</v>
      </c>
      <c r="G108" s="224"/>
      <c r="H108" s="227">
        <v>3154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1936</v>
      </c>
      <c r="G109" s="224"/>
      <c r="H109" s="227">
        <v>1162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5" customFormat="1">
      <c r="A110" s="15"/>
      <c r="B110" s="249"/>
      <c r="C110" s="250"/>
      <c r="D110" s="218" t="s">
        <v>196</v>
      </c>
      <c r="E110" s="251" t="s">
        <v>21</v>
      </c>
      <c r="F110" s="252" t="s">
        <v>1727</v>
      </c>
      <c r="G110" s="250"/>
      <c r="H110" s="251" t="s">
        <v>21</v>
      </c>
      <c r="I110" s="253"/>
      <c r="J110" s="250"/>
      <c r="K110" s="250"/>
      <c r="L110" s="254"/>
      <c r="M110" s="255"/>
      <c r="N110" s="256"/>
      <c r="O110" s="256"/>
      <c r="P110" s="256"/>
      <c r="Q110" s="256"/>
      <c r="R110" s="256"/>
      <c r="S110" s="256"/>
      <c r="T110" s="25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8" t="s">
        <v>196</v>
      </c>
      <c r="AU110" s="258" t="s">
        <v>83</v>
      </c>
      <c r="AV110" s="15" t="s">
        <v>81</v>
      </c>
      <c r="AW110" s="15" t="s">
        <v>34</v>
      </c>
      <c r="AX110" s="15" t="s">
        <v>73</v>
      </c>
      <c r="AY110" s="258" t="s">
        <v>184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1937</v>
      </c>
      <c r="G111" s="224"/>
      <c r="H111" s="227">
        <v>190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1936</v>
      </c>
      <c r="G112" s="224"/>
      <c r="H112" s="227">
        <v>1162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1938</v>
      </c>
      <c r="G113" s="224"/>
      <c r="H113" s="227">
        <v>4180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1939</v>
      </c>
      <c r="G114" s="224"/>
      <c r="H114" s="227">
        <v>3672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1940</v>
      </c>
      <c r="G115" s="224"/>
      <c r="H115" s="227">
        <v>4830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1941</v>
      </c>
      <c r="G116" s="224"/>
      <c r="H116" s="227">
        <v>380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1930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1942</v>
      </c>
      <c r="G118" s="224"/>
      <c r="H118" s="227">
        <v>9212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1943</v>
      </c>
      <c r="G119" s="224"/>
      <c r="H119" s="227">
        <v>6664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35756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33" customHeight="1">
      <c r="A121" s="41"/>
      <c r="B121" s="42"/>
      <c r="C121" s="205" t="s">
        <v>199</v>
      </c>
      <c r="D121" s="205" t="s">
        <v>185</v>
      </c>
      <c r="E121" s="206" t="s">
        <v>1634</v>
      </c>
      <c r="F121" s="207" t="s">
        <v>1635</v>
      </c>
      <c r="G121" s="208" t="s">
        <v>331</v>
      </c>
      <c r="H121" s="209">
        <v>558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1944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1637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1638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1624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1922</v>
      </c>
      <c r="G125" s="224"/>
      <c r="H125" s="227">
        <v>50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1923</v>
      </c>
      <c r="G126" s="224"/>
      <c r="H126" s="227">
        <v>166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1727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1925</v>
      </c>
      <c r="G128" s="224"/>
      <c r="H128" s="227">
        <v>10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1945</v>
      </c>
      <c r="G129" s="224"/>
      <c r="H129" s="227">
        <v>54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1927</v>
      </c>
      <c r="G130" s="224"/>
      <c r="H130" s="227">
        <v>52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1946</v>
      </c>
      <c r="G131" s="224"/>
      <c r="H131" s="227">
        <v>56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1929</v>
      </c>
      <c r="G132" s="224"/>
      <c r="H132" s="227">
        <v>28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1930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1931</v>
      </c>
      <c r="G134" s="224"/>
      <c r="H134" s="227">
        <v>74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1932</v>
      </c>
      <c r="G135" s="224"/>
      <c r="H135" s="227">
        <v>68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558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4.15" customHeight="1">
      <c r="A137" s="41"/>
      <c r="B137" s="42"/>
      <c r="C137" s="205" t="s">
        <v>183</v>
      </c>
      <c r="D137" s="205" t="s">
        <v>185</v>
      </c>
      <c r="E137" s="206" t="s">
        <v>1778</v>
      </c>
      <c r="F137" s="207" t="s">
        <v>1779</v>
      </c>
      <c r="G137" s="208" t="s">
        <v>407</v>
      </c>
      <c r="H137" s="209">
        <v>5.0999999999999996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1947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1781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1782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1948</v>
      </c>
      <c r="G140" s="224"/>
      <c r="H140" s="227">
        <v>5.0999999999999996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4" customFormat="1">
      <c r="A141" s="14"/>
      <c r="B141" s="234"/>
      <c r="C141" s="235"/>
      <c r="D141" s="218" t="s">
        <v>196</v>
      </c>
      <c r="E141" s="236" t="s">
        <v>21</v>
      </c>
      <c r="F141" s="237" t="s">
        <v>198</v>
      </c>
      <c r="G141" s="235"/>
      <c r="H141" s="238">
        <v>5.0999999999999996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4" t="s">
        <v>196</v>
      </c>
      <c r="AU141" s="244" t="s">
        <v>83</v>
      </c>
      <c r="AV141" s="14" t="s">
        <v>183</v>
      </c>
      <c r="AW141" s="14" t="s">
        <v>34</v>
      </c>
      <c r="AX141" s="14" t="s">
        <v>81</v>
      </c>
      <c r="AY141" s="244" t="s">
        <v>184</v>
      </c>
    </row>
    <row r="142" s="2" customFormat="1" ht="16.5" customHeight="1">
      <c r="A142" s="41"/>
      <c r="B142" s="42"/>
      <c r="C142" s="262" t="s">
        <v>205</v>
      </c>
      <c r="D142" s="262" t="s">
        <v>744</v>
      </c>
      <c r="E142" s="263" t="s">
        <v>1784</v>
      </c>
      <c r="F142" s="264" t="s">
        <v>1785</v>
      </c>
      <c r="G142" s="265" t="s">
        <v>1786</v>
      </c>
      <c r="H142" s="266">
        <v>0.10199999999999999</v>
      </c>
      <c r="I142" s="267"/>
      <c r="J142" s="268">
        <f>ROUND(I142*H142,2)</f>
        <v>0</v>
      </c>
      <c r="K142" s="264" t="s">
        <v>219</v>
      </c>
      <c r="L142" s="269"/>
      <c r="M142" s="270" t="s">
        <v>21</v>
      </c>
      <c r="N142" s="271" t="s">
        <v>44</v>
      </c>
      <c r="O142" s="87"/>
      <c r="P142" s="214">
        <f>O142*H142</f>
        <v>0</v>
      </c>
      <c r="Q142" s="214">
        <v>0.001</v>
      </c>
      <c r="R142" s="214">
        <f>Q142*H142</f>
        <v>0.000102</v>
      </c>
      <c r="S142" s="214">
        <v>0</v>
      </c>
      <c r="T142" s="21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16" t="s">
        <v>229</v>
      </c>
      <c r="AT142" s="216" t="s">
        <v>744</v>
      </c>
      <c r="AU142" s="216" t="s">
        <v>83</v>
      </c>
      <c r="AY142" s="20" t="s">
        <v>184</v>
      </c>
      <c r="BE142" s="217">
        <f>IF(N142="základní",J142,0)</f>
        <v>0</v>
      </c>
      <c r="BF142" s="217">
        <f>IF(N142="snížená",J142,0)</f>
        <v>0</v>
      </c>
      <c r="BG142" s="217">
        <f>IF(N142="zákl. přenesená",J142,0)</f>
        <v>0</v>
      </c>
      <c r="BH142" s="217">
        <f>IF(N142="sníž. přenesená",J142,0)</f>
        <v>0</v>
      </c>
      <c r="BI142" s="217">
        <f>IF(N142="nulová",J142,0)</f>
        <v>0</v>
      </c>
      <c r="BJ142" s="20" t="s">
        <v>81</v>
      </c>
      <c r="BK142" s="217">
        <f>ROUND(I142*H142,2)</f>
        <v>0</v>
      </c>
      <c r="BL142" s="20" t="s">
        <v>183</v>
      </c>
      <c r="BM142" s="216" t="s">
        <v>1949</v>
      </c>
    </row>
    <row r="143" s="2" customFormat="1">
      <c r="A143" s="41"/>
      <c r="B143" s="42"/>
      <c r="C143" s="43"/>
      <c r="D143" s="218" t="s">
        <v>191</v>
      </c>
      <c r="E143" s="43"/>
      <c r="F143" s="219" t="s">
        <v>1785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4"/>
      <c r="F144" s="226" t="s">
        <v>1950</v>
      </c>
      <c r="G144" s="224"/>
      <c r="H144" s="227">
        <v>0.10199999999999999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4</v>
      </c>
      <c r="AX144" s="13" t="s">
        <v>81</v>
      </c>
      <c r="AY144" s="233" t="s">
        <v>184</v>
      </c>
    </row>
    <row r="145" s="12" customFormat="1" ht="22.8" customHeight="1">
      <c r="A145" s="12"/>
      <c r="B145" s="191"/>
      <c r="C145" s="192"/>
      <c r="D145" s="193" t="s">
        <v>72</v>
      </c>
      <c r="E145" s="245" t="s">
        <v>205</v>
      </c>
      <c r="F145" s="245" t="s">
        <v>650</v>
      </c>
      <c r="G145" s="192"/>
      <c r="H145" s="192"/>
      <c r="I145" s="195"/>
      <c r="J145" s="246">
        <f>BK145</f>
        <v>0</v>
      </c>
      <c r="K145" s="192"/>
      <c r="L145" s="197"/>
      <c r="M145" s="198"/>
      <c r="N145" s="199"/>
      <c r="O145" s="199"/>
      <c r="P145" s="200">
        <f>SUM(P146:P151)</f>
        <v>0</v>
      </c>
      <c r="Q145" s="199"/>
      <c r="R145" s="200">
        <f>SUM(R146:R151)</f>
        <v>0</v>
      </c>
      <c r="S145" s="199"/>
      <c r="T145" s="201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2" t="s">
        <v>81</v>
      </c>
      <c r="AT145" s="203" t="s">
        <v>72</v>
      </c>
      <c r="AU145" s="203" t="s">
        <v>81</v>
      </c>
      <c r="AY145" s="202" t="s">
        <v>184</v>
      </c>
      <c r="BK145" s="204">
        <f>SUM(BK146:BK151)</f>
        <v>0</v>
      </c>
    </row>
    <row r="146" s="2" customFormat="1" ht="21.75" customHeight="1">
      <c r="A146" s="41"/>
      <c r="B146" s="42"/>
      <c r="C146" s="205" t="s">
        <v>216</v>
      </c>
      <c r="D146" s="205" t="s">
        <v>185</v>
      </c>
      <c r="E146" s="206" t="s">
        <v>1796</v>
      </c>
      <c r="F146" s="207" t="s">
        <v>1797</v>
      </c>
      <c r="G146" s="208" t="s">
        <v>407</v>
      </c>
      <c r="H146" s="209">
        <v>5.0999999999999996</v>
      </c>
      <c r="I146" s="210"/>
      <c r="J146" s="211">
        <f>ROUND(I146*H146,2)</f>
        <v>0</v>
      </c>
      <c r="K146" s="207" t="s">
        <v>219</v>
      </c>
      <c r="L146" s="47"/>
      <c r="M146" s="212" t="s">
        <v>21</v>
      </c>
      <c r="N146" s="213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183</v>
      </c>
      <c r="AT146" s="216" t="s">
        <v>185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1951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1799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2" customFormat="1">
      <c r="A148" s="41"/>
      <c r="B148" s="42"/>
      <c r="C148" s="43"/>
      <c r="D148" s="247" t="s">
        <v>221</v>
      </c>
      <c r="E148" s="43"/>
      <c r="F148" s="248" t="s">
        <v>1800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221</v>
      </c>
      <c r="AU148" s="20" t="s">
        <v>83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1952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1948</v>
      </c>
      <c r="G150" s="224"/>
      <c r="H150" s="227">
        <v>5.0999999999999996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5.0999999999999996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12" customFormat="1" ht="22.8" customHeight="1">
      <c r="A152" s="12"/>
      <c r="B152" s="191"/>
      <c r="C152" s="192"/>
      <c r="D152" s="193" t="s">
        <v>72</v>
      </c>
      <c r="E152" s="245" t="s">
        <v>239</v>
      </c>
      <c r="F152" s="245" t="s">
        <v>267</v>
      </c>
      <c r="G152" s="192"/>
      <c r="H152" s="192"/>
      <c r="I152" s="195"/>
      <c r="J152" s="246">
        <f>BK152</f>
        <v>0</v>
      </c>
      <c r="K152" s="192"/>
      <c r="L152" s="197"/>
      <c r="M152" s="198"/>
      <c r="N152" s="199"/>
      <c r="O152" s="199"/>
      <c r="P152" s="200">
        <f>SUM(P153:P318)</f>
        <v>0</v>
      </c>
      <c r="Q152" s="199"/>
      <c r="R152" s="200">
        <f>SUM(R153:R318)</f>
        <v>0.030399000000000002</v>
      </c>
      <c r="S152" s="199"/>
      <c r="T152" s="201">
        <f>SUM(T153:T318)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2" t="s">
        <v>81</v>
      </c>
      <c r="AT152" s="203" t="s">
        <v>72</v>
      </c>
      <c r="AU152" s="203" t="s">
        <v>81</v>
      </c>
      <c r="AY152" s="202" t="s">
        <v>184</v>
      </c>
      <c r="BK152" s="204">
        <f>SUM(BK153:BK318)</f>
        <v>0</v>
      </c>
    </row>
    <row r="153" s="2" customFormat="1" ht="24.15" customHeight="1">
      <c r="A153" s="41"/>
      <c r="B153" s="42"/>
      <c r="C153" s="205" t="s">
        <v>223</v>
      </c>
      <c r="D153" s="205" t="s">
        <v>185</v>
      </c>
      <c r="E153" s="206" t="s">
        <v>1639</v>
      </c>
      <c r="F153" s="207" t="s">
        <v>1640</v>
      </c>
      <c r="G153" s="208" t="s">
        <v>320</v>
      </c>
      <c r="H153" s="209">
        <v>429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1953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1642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1643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1644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1645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1954</v>
      </c>
      <c r="G158" s="224"/>
      <c r="H158" s="227">
        <v>17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1955</v>
      </c>
      <c r="G159" s="224"/>
      <c r="H159" s="227">
        <v>42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1956</v>
      </c>
      <c r="G160" s="224"/>
      <c r="H160" s="227">
        <v>10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1957</v>
      </c>
      <c r="G161" s="224"/>
      <c r="H161" s="227">
        <v>90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1958</v>
      </c>
      <c r="G162" s="224"/>
      <c r="H162" s="227">
        <v>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1959</v>
      </c>
      <c r="G163" s="224"/>
      <c r="H163" s="227">
        <v>45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1960</v>
      </c>
      <c r="G164" s="224"/>
      <c r="H164" s="227">
        <v>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1961</v>
      </c>
      <c r="G165" s="224"/>
      <c r="H165" s="227">
        <v>49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1962</v>
      </c>
      <c r="G166" s="224"/>
      <c r="H166" s="227">
        <v>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1963</v>
      </c>
      <c r="G167" s="224"/>
      <c r="H167" s="227">
        <v>42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1964</v>
      </c>
      <c r="G168" s="224"/>
      <c r="H168" s="227">
        <v>57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1965</v>
      </c>
      <c r="G169" s="224"/>
      <c r="H169" s="227">
        <v>71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429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229</v>
      </c>
      <c r="D171" s="205" t="s">
        <v>185</v>
      </c>
      <c r="E171" s="206" t="s">
        <v>1648</v>
      </c>
      <c r="F171" s="207" t="s">
        <v>1649</v>
      </c>
      <c r="G171" s="208" t="s">
        <v>320</v>
      </c>
      <c r="H171" s="209">
        <v>21205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1966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1651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1652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1644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1645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1967</v>
      </c>
      <c r="G176" s="224"/>
      <c r="H176" s="227">
        <v>119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1968</v>
      </c>
      <c r="G177" s="224"/>
      <c r="H177" s="227">
        <v>966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1969</v>
      </c>
      <c r="G178" s="224"/>
      <c r="H178" s="227">
        <v>126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1970</v>
      </c>
      <c r="G179" s="224"/>
      <c r="H179" s="227">
        <v>1710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1971</v>
      </c>
      <c r="G180" s="224"/>
      <c r="H180" s="227">
        <v>644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1972</v>
      </c>
      <c r="G181" s="224"/>
      <c r="H181" s="227">
        <v>1976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1973</v>
      </c>
      <c r="G182" s="224"/>
      <c r="H182" s="227">
        <v>742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1974</v>
      </c>
      <c r="G183" s="224"/>
      <c r="H183" s="227">
        <v>1818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1975</v>
      </c>
      <c r="G184" s="224"/>
      <c r="H184" s="227">
        <v>721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1976</v>
      </c>
      <c r="G185" s="224"/>
      <c r="H185" s="227">
        <v>2369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1977</v>
      </c>
      <c r="G186" s="224"/>
      <c r="H186" s="227">
        <v>214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1978</v>
      </c>
      <c r="G187" s="224"/>
      <c r="H187" s="227">
        <v>9800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4" customFormat="1">
      <c r="A188" s="14"/>
      <c r="B188" s="234"/>
      <c r="C188" s="235"/>
      <c r="D188" s="218" t="s">
        <v>196</v>
      </c>
      <c r="E188" s="236" t="s">
        <v>21</v>
      </c>
      <c r="F188" s="237" t="s">
        <v>198</v>
      </c>
      <c r="G188" s="235"/>
      <c r="H188" s="238">
        <v>21205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4" t="s">
        <v>196</v>
      </c>
      <c r="AU188" s="244" t="s">
        <v>83</v>
      </c>
      <c r="AV188" s="14" t="s">
        <v>183</v>
      </c>
      <c r="AW188" s="14" t="s">
        <v>34</v>
      </c>
      <c r="AX188" s="14" t="s">
        <v>81</v>
      </c>
      <c r="AY188" s="244" t="s">
        <v>184</v>
      </c>
    </row>
    <row r="189" s="2" customFormat="1" ht="24.15" customHeight="1">
      <c r="A189" s="41"/>
      <c r="B189" s="42"/>
      <c r="C189" s="205" t="s">
        <v>239</v>
      </c>
      <c r="D189" s="205" t="s">
        <v>185</v>
      </c>
      <c r="E189" s="206" t="s">
        <v>1843</v>
      </c>
      <c r="F189" s="207" t="s">
        <v>1844</v>
      </c>
      <c r="G189" s="208" t="s">
        <v>320</v>
      </c>
      <c r="H189" s="209">
        <v>8</v>
      </c>
      <c r="I189" s="210"/>
      <c r="J189" s="211">
        <f>ROUND(I189*H189,2)</f>
        <v>0</v>
      </c>
      <c r="K189" s="207" t="s">
        <v>219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183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183</v>
      </c>
      <c r="BM189" s="216" t="s">
        <v>1979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1846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2" customFormat="1">
      <c r="A191" s="41"/>
      <c r="B191" s="42"/>
      <c r="C191" s="43"/>
      <c r="D191" s="247" t="s">
        <v>221</v>
      </c>
      <c r="E191" s="43"/>
      <c r="F191" s="248" t="s">
        <v>1847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221</v>
      </c>
      <c r="AU191" s="20" t="s">
        <v>83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1980</v>
      </c>
      <c r="G192" s="224"/>
      <c r="H192" s="227">
        <v>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1981</v>
      </c>
      <c r="G193" s="224"/>
      <c r="H193" s="227">
        <v>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1982</v>
      </c>
      <c r="G194" s="224"/>
      <c r="H194" s="227">
        <v>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1983</v>
      </c>
      <c r="G195" s="224"/>
      <c r="H195" s="227">
        <v>2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1984</v>
      </c>
      <c r="G196" s="224"/>
      <c r="H196" s="227">
        <v>2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8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33" customHeight="1">
      <c r="A198" s="41"/>
      <c r="B198" s="42"/>
      <c r="C198" s="205" t="s">
        <v>247</v>
      </c>
      <c r="D198" s="205" t="s">
        <v>185</v>
      </c>
      <c r="E198" s="206" t="s">
        <v>1851</v>
      </c>
      <c r="F198" s="207" t="s">
        <v>1852</v>
      </c>
      <c r="G198" s="208" t="s">
        <v>320</v>
      </c>
      <c r="H198" s="209">
        <v>204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1985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1854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1855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1986</v>
      </c>
      <c r="G201" s="224"/>
      <c r="H201" s="227">
        <v>23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1987</v>
      </c>
      <c r="G202" s="224"/>
      <c r="H202" s="227">
        <v>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1988</v>
      </c>
      <c r="G203" s="224"/>
      <c r="H203" s="227">
        <v>19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1989</v>
      </c>
      <c r="G204" s="224"/>
      <c r="H204" s="227">
        <v>7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1990</v>
      </c>
      <c r="G205" s="224"/>
      <c r="H205" s="227">
        <v>38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1991</v>
      </c>
      <c r="G206" s="224"/>
      <c r="H206" s="227">
        <v>14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1992</v>
      </c>
      <c r="G207" s="224"/>
      <c r="H207" s="227">
        <v>36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1993</v>
      </c>
      <c r="G208" s="224"/>
      <c r="H208" s="227">
        <v>14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1994</v>
      </c>
      <c r="G209" s="224"/>
      <c r="H209" s="227">
        <v>46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204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24.15" customHeight="1">
      <c r="A211" s="41"/>
      <c r="B211" s="42"/>
      <c r="C211" s="205" t="s">
        <v>255</v>
      </c>
      <c r="D211" s="205" t="s">
        <v>185</v>
      </c>
      <c r="E211" s="206" t="s">
        <v>1669</v>
      </c>
      <c r="F211" s="207" t="s">
        <v>1670</v>
      </c>
      <c r="G211" s="208" t="s">
        <v>320</v>
      </c>
      <c r="H211" s="209">
        <v>8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1995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1672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5" customFormat="1">
      <c r="A213" s="15"/>
      <c r="B213" s="249"/>
      <c r="C213" s="250"/>
      <c r="D213" s="218" t="s">
        <v>196</v>
      </c>
      <c r="E213" s="251" t="s">
        <v>21</v>
      </c>
      <c r="F213" s="252" t="s">
        <v>1673</v>
      </c>
      <c r="G213" s="250"/>
      <c r="H213" s="251" t="s">
        <v>21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8" t="s">
        <v>196</v>
      </c>
      <c r="AU213" s="258" t="s">
        <v>83</v>
      </c>
      <c r="AV213" s="15" t="s">
        <v>81</v>
      </c>
      <c r="AW213" s="15" t="s">
        <v>34</v>
      </c>
      <c r="AX213" s="15" t="s">
        <v>73</v>
      </c>
      <c r="AY213" s="258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1980</v>
      </c>
      <c r="G214" s="224"/>
      <c r="H214" s="227">
        <v>1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1996</v>
      </c>
      <c r="G215" s="224"/>
      <c r="H215" s="227">
        <v>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1981</v>
      </c>
      <c r="G216" s="224"/>
      <c r="H216" s="227">
        <v>1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1997</v>
      </c>
      <c r="G217" s="224"/>
      <c r="H217" s="227">
        <v>2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1998</v>
      </c>
      <c r="G218" s="224"/>
      <c r="H218" s="227">
        <v>3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1.75" customHeight="1">
      <c r="A220" s="41"/>
      <c r="B220" s="42"/>
      <c r="C220" s="205" t="s">
        <v>8</v>
      </c>
      <c r="D220" s="205" t="s">
        <v>185</v>
      </c>
      <c r="E220" s="206" t="s">
        <v>1675</v>
      </c>
      <c r="F220" s="207" t="s">
        <v>1676</v>
      </c>
      <c r="G220" s="208" t="s">
        <v>320</v>
      </c>
      <c r="H220" s="209">
        <v>407</v>
      </c>
      <c r="I220" s="210"/>
      <c r="J220" s="211">
        <f>ROUND(I220*H220,2)</f>
        <v>0</v>
      </c>
      <c r="K220" s="207" t="s">
        <v>21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1999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1678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15" customFormat="1">
      <c r="A222" s="15"/>
      <c r="B222" s="249"/>
      <c r="C222" s="250"/>
      <c r="D222" s="218" t="s">
        <v>196</v>
      </c>
      <c r="E222" s="251" t="s">
        <v>21</v>
      </c>
      <c r="F222" s="252" t="s">
        <v>1673</v>
      </c>
      <c r="G222" s="250"/>
      <c r="H222" s="251" t="s">
        <v>21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8" t="s">
        <v>196</v>
      </c>
      <c r="AU222" s="258" t="s">
        <v>83</v>
      </c>
      <c r="AV222" s="15" t="s">
        <v>81</v>
      </c>
      <c r="AW222" s="15" t="s">
        <v>34</v>
      </c>
      <c r="AX222" s="15" t="s">
        <v>73</v>
      </c>
      <c r="AY222" s="258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1986</v>
      </c>
      <c r="G223" s="224"/>
      <c r="H223" s="227">
        <v>23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1987</v>
      </c>
      <c r="G224" s="224"/>
      <c r="H224" s="227">
        <v>7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1988</v>
      </c>
      <c r="G225" s="224"/>
      <c r="H225" s="227">
        <v>19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1989</v>
      </c>
      <c r="G226" s="224"/>
      <c r="H226" s="227">
        <v>7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2000</v>
      </c>
      <c r="G227" s="224"/>
      <c r="H227" s="227">
        <v>19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3" customFormat="1">
      <c r="A228" s="13"/>
      <c r="B228" s="223"/>
      <c r="C228" s="224"/>
      <c r="D228" s="218" t="s">
        <v>196</v>
      </c>
      <c r="E228" s="225" t="s">
        <v>21</v>
      </c>
      <c r="F228" s="226" t="s">
        <v>2001</v>
      </c>
      <c r="G228" s="224"/>
      <c r="H228" s="227">
        <v>7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3" t="s">
        <v>196</v>
      </c>
      <c r="AU228" s="233" t="s">
        <v>83</v>
      </c>
      <c r="AV228" s="13" t="s">
        <v>83</v>
      </c>
      <c r="AW228" s="13" t="s">
        <v>34</v>
      </c>
      <c r="AX228" s="13" t="s">
        <v>73</v>
      </c>
      <c r="AY228" s="233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2002</v>
      </c>
      <c r="G229" s="224"/>
      <c r="H229" s="227">
        <v>18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2003</v>
      </c>
      <c r="G230" s="224"/>
      <c r="H230" s="227">
        <v>7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2004</v>
      </c>
      <c r="G231" s="224"/>
      <c r="H231" s="227">
        <v>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2005</v>
      </c>
      <c r="G232" s="224"/>
      <c r="H232" s="227">
        <v>294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407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05" t="s">
        <v>385</v>
      </c>
      <c r="D234" s="205" t="s">
        <v>185</v>
      </c>
      <c r="E234" s="206" t="s">
        <v>1865</v>
      </c>
      <c r="F234" s="207" t="s">
        <v>1866</v>
      </c>
      <c r="G234" s="208" t="s">
        <v>320</v>
      </c>
      <c r="H234" s="209">
        <v>4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2006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1868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1869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1981</v>
      </c>
      <c r="G237" s="224"/>
      <c r="H237" s="227">
        <v>1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2007</v>
      </c>
      <c r="G238" s="224"/>
      <c r="H238" s="227">
        <v>1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2008</v>
      </c>
      <c r="G239" s="224"/>
      <c r="H239" s="227">
        <v>1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2009</v>
      </c>
      <c r="G240" s="224"/>
      <c r="H240" s="227">
        <v>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4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33" customHeight="1">
      <c r="A242" s="41"/>
      <c r="B242" s="42"/>
      <c r="C242" s="205" t="s">
        <v>391</v>
      </c>
      <c r="D242" s="205" t="s">
        <v>185</v>
      </c>
      <c r="E242" s="206" t="s">
        <v>1870</v>
      </c>
      <c r="F242" s="207" t="s">
        <v>1871</v>
      </c>
      <c r="G242" s="208" t="s">
        <v>320</v>
      </c>
      <c r="H242" s="209">
        <v>100</v>
      </c>
      <c r="I242" s="210"/>
      <c r="J242" s="211">
        <f>ROUND(I242*H242,2)</f>
        <v>0</v>
      </c>
      <c r="K242" s="207" t="s">
        <v>219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0</v>
      </c>
      <c r="R242" s="214">
        <f>Q242*H242</f>
        <v>0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2010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1873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>
      <c r="A244" s="41"/>
      <c r="B244" s="42"/>
      <c r="C244" s="43"/>
      <c r="D244" s="247" t="s">
        <v>221</v>
      </c>
      <c r="E244" s="43"/>
      <c r="F244" s="248" t="s">
        <v>1874</v>
      </c>
      <c r="G244" s="43"/>
      <c r="H244" s="43"/>
      <c r="I244" s="220"/>
      <c r="J244" s="43"/>
      <c r="K244" s="43"/>
      <c r="L244" s="47"/>
      <c r="M244" s="221"/>
      <c r="N244" s="22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221</v>
      </c>
      <c r="AU244" s="20" t="s">
        <v>83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1988</v>
      </c>
      <c r="G245" s="224"/>
      <c r="H245" s="227">
        <v>19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3" customFormat="1">
      <c r="A246" s="13"/>
      <c r="B246" s="223"/>
      <c r="C246" s="224"/>
      <c r="D246" s="218" t="s">
        <v>196</v>
      </c>
      <c r="E246" s="225" t="s">
        <v>21</v>
      </c>
      <c r="F246" s="226" t="s">
        <v>1989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3" t="s">
        <v>196</v>
      </c>
      <c r="AU246" s="233" t="s">
        <v>83</v>
      </c>
      <c r="AV246" s="13" t="s">
        <v>83</v>
      </c>
      <c r="AW246" s="13" t="s">
        <v>34</v>
      </c>
      <c r="AX246" s="13" t="s">
        <v>73</v>
      </c>
      <c r="AY246" s="233" t="s">
        <v>184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2000</v>
      </c>
      <c r="G247" s="224"/>
      <c r="H247" s="227">
        <v>19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2001</v>
      </c>
      <c r="G248" s="224"/>
      <c r="H248" s="227">
        <v>7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2002</v>
      </c>
      <c r="G249" s="224"/>
      <c r="H249" s="227">
        <v>18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2003</v>
      </c>
      <c r="G250" s="224"/>
      <c r="H250" s="227">
        <v>7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2011</v>
      </c>
      <c r="G251" s="224"/>
      <c r="H251" s="227">
        <v>23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4" customFormat="1">
      <c r="A252" s="14"/>
      <c r="B252" s="234"/>
      <c r="C252" s="235"/>
      <c r="D252" s="218" t="s">
        <v>196</v>
      </c>
      <c r="E252" s="236" t="s">
        <v>21</v>
      </c>
      <c r="F252" s="237" t="s">
        <v>198</v>
      </c>
      <c r="G252" s="235"/>
      <c r="H252" s="238">
        <v>100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4" t="s">
        <v>196</v>
      </c>
      <c r="AU252" s="244" t="s">
        <v>83</v>
      </c>
      <c r="AV252" s="14" t="s">
        <v>183</v>
      </c>
      <c r="AW252" s="14" t="s">
        <v>34</v>
      </c>
      <c r="AX252" s="14" t="s">
        <v>81</v>
      </c>
      <c r="AY252" s="244" t="s">
        <v>184</v>
      </c>
    </row>
    <row r="253" s="2" customFormat="1" ht="24.15" customHeight="1">
      <c r="A253" s="41"/>
      <c r="B253" s="42"/>
      <c r="C253" s="205" t="s">
        <v>525</v>
      </c>
      <c r="D253" s="205" t="s">
        <v>185</v>
      </c>
      <c r="E253" s="206" t="s">
        <v>1680</v>
      </c>
      <c r="F253" s="207" t="s">
        <v>1681</v>
      </c>
      <c r="G253" s="208" t="s">
        <v>320</v>
      </c>
      <c r="H253" s="209">
        <v>4</v>
      </c>
      <c r="I253" s="210"/>
      <c r="J253" s="211">
        <f>ROUND(I253*H253,2)</f>
        <v>0</v>
      </c>
      <c r="K253" s="207" t="s">
        <v>219</v>
      </c>
      <c r="L253" s="47"/>
      <c r="M253" s="212" t="s">
        <v>21</v>
      </c>
      <c r="N253" s="213" t="s">
        <v>44</v>
      </c>
      <c r="O253" s="87"/>
      <c r="P253" s="214">
        <f>O253*H253</f>
        <v>0</v>
      </c>
      <c r="Q253" s="214">
        <v>0</v>
      </c>
      <c r="R253" s="214">
        <f>Q253*H253</f>
        <v>0</v>
      </c>
      <c r="S253" s="214">
        <v>0</v>
      </c>
      <c r="T253" s="21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16" t="s">
        <v>183</v>
      </c>
      <c r="AT253" s="216" t="s">
        <v>185</v>
      </c>
      <c r="AU253" s="216" t="s">
        <v>83</v>
      </c>
      <c r="AY253" s="20" t="s">
        <v>184</v>
      </c>
      <c r="BE253" s="217">
        <f>IF(N253="základní",J253,0)</f>
        <v>0</v>
      </c>
      <c r="BF253" s="217">
        <f>IF(N253="snížená",J253,0)</f>
        <v>0</v>
      </c>
      <c r="BG253" s="217">
        <f>IF(N253="zákl. přenesená",J253,0)</f>
        <v>0</v>
      </c>
      <c r="BH253" s="217">
        <f>IF(N253="sníž. přenesená",J253,0)</f>
        <v>0</v>
      </c>
      <c r="BI253" s="217">
        <f>IF(N253="nulová",J253,0)</f>
        <v>0</v>
      </c>
      <c r="BJ253" s="20" t="s">
        <v>81</v>
      </c>
      <c r="BK253" s="217">
        <f>ROUND(I253*H253,2)</f>
        <v>0</v>
      </c>
      <c r="BL253" s="20" t="s">
        <v>183</v>
      </c>
      <c r="BM253" s="216" t="s">
        <v>2012</v>
      </c>
    </row>
    <row r="254" s="2" customFormat="1">
      <c r="A254" s="41"/>
      <c r="B254" s="42"/>
      <c r="C254" s="43"/>
      <c r="D254" s="218" t="s">
        <v>191</v>
      </c>
      <c r="E254" s="43"/>
      <c r="F254" s="219" t="s">
        <v>1683</v>
      </c>
      <c r="G254" s="43"/>
      <c r="H254" s="43"/>
      <c r="I254" s="220"/>
      <c r="J254" s="43"/>
      <c r="K254" s="43"/>
      <c r="L254" s="47"/>
      <c r="M254" s="221"/>
      <c r="N254" s="22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191</v>
      </c>
      <c r="AU254" s="20" t="s">
        <v>83</v>
      </c>
    </row>
    <row r="255" s="2" customFormat="1">
      <c r="A255" s="41"/>
      <c r="B255" s="42"/>
      <c r="C255" s="43"/>
      <c r="D255" s="247" t="s">
        <v>221</v>
      </c>
      <c r="E255" s="43"/>
      <c r="F255" s="248" t="s">
        <v>1684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221</v>
      </c>
      <c r="AU255" s="20" t="s">
        <v>83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1980</v>
      </c>
      <c r="G256" s="224"/>
      <c r="H256" s="227">
        <v>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1981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2007</v>
      </c>
      <c r="G258" s="224"/>
      <c r="H258" s="227">
        <v>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2009</v>
      </c>
      <c r="G259" s="224"/>
      <c r="H259" s="227">
        <v>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24.15" customHeight="1">
      <c r="A261" s="41"/>
      <c r="B261" s="42"/>
      <c r="C261" s="205" t="s">
        <v>536</v>
      </c>
      <c r="D261" s="205" t="s">
        <v>185</v>
      </c>
      <c r="E261" s="206" t="s">
        <v>1877</v>
      </c>
      <c r="F261" s="207" t="s">
        <v>1878</v>
      </c>
      <c r="G261" s="208" t="s">
        <v>320</v>
      </c>
      <c r="H261" s="209">
        <v>3</v>
      </c>
      <c r="I261" s="210"/>
      <c r="J261" s="211">
        <f>ROUND(I261*H261,2)</f>
        <v>0</v>
      </c>
      <c r="K261" s="207" t="s">
        <v>219</v>
      </c>
      <c r="L261" s="47"/>
      <c r="M261" s="212" t="s">
        <v>21</v>
      </c>
      <c r="N261" s="213" t="s">
        <v>44</v>
      </c>
      <c r="O261" s="87"/>
      <c r="P261" s="214">
        <f>O261*H261</f>
        <v>0</v>
      </c>
      <c r="Q261" s="214">
        <v>0</v>
      </c>
      <c r="R261" s="214">
        <f>Q261*H261</f>
        <v>0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183</v>
      </c>
      <c r="AT261" s="216" t="s">
        <v>185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2013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1880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2" customFormat="1">
      <c r="A263" s="41"/>
      <c r="B263" s="42"/>
      <c r="C263" s="43"/>
      <c r="D263" s="247" t="s">
        <v>221</v>
      </c>
      <c r="E263" s="43"/>
      <c r="F263" s="248" t="s">
        <v>1881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221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1980</v>
      </c>
      <c r="G264" s="224"/>
      <c r="H264" s="227">
        <v>1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1981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3" customFormat="1">
      <c r="A266" s="13"/>
      <c r="B266" s="223"/>
      <c r="C266" s="224"/>
      <c r="D266" s="218" t="s">
        <v>196</v>
      </c>
      <c r="E266" s="225" t="s">
        <v>21</v>
      </c>
      <c r="F266" s="226" t="s">
        <v>2007</v>
      </c>
      <c r="G266" s="224"/>
      <c r="H266" s="227">
        <v>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3" t="s">
        <v>196</v>
      </c>
      <c r="AU266" s="233" t="s">
        <v>83</v>
      </c>
      <c r="AV266" s="13" t="s">
        <v>83</v>
      </c>
      <c r="AW266" s="13" t="s">
        <v>34</v>
      </c>
      <c r="AX266" s="13" t="s">
        <v>73</v>
      </c>
      <c r="AY266" s="233" t="s">
        <v>184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2014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3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24.15" customHeight="1">
      <c r="A269" s="41"/>
      <c r="B269" s="42"/>
      <c r="C269" s="205" t="s">
        <v>556</v>
      </c>
      <c r="D269" s="205" t="s">
        <v>185</v>
      </c>
      <c r="E269" s="206" t="s">
        <v>1685</v>
      </c>
      <c r="F269" s="207" t="s">
        <v>1686</v>
      </c>
      <c r="G269" s="208" t="s">
        <v>320</v>
      </c>
      <c r="H269" s="209">
        <v>98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2015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1688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1689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1986</v>
      </c>
      <c r="G272" s="224"/>
      <c r="H272" s="227">
        <v>23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1988</v>
      </c>
      <c r="G273" s="224"/>
      <c r="H273" s="227">
        <v>19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1989</v>
      </c>
      <c r="G274" s="224"/>
      <c r="H274" s="227">
        <v>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2000</v>
      </c>
      <c r="G275" s="224"/>
      <c r="H275" s="227">
        <v>19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2001</v>
      </c>
      <c r="G276" s="224"/>
      <c r="H276" s="227">
        <v>7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2011</v>
      </c>
      <c r="G277" s="224"/>
      <c r="H277" s="227">
        <v>23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98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4.15" customHeight="1">
      <c r="A279" s="41"/>
      <c r="B279" s="42"/>
      <c r="C279" s="205" t="s">
        <v>575</v>
      </c>
      <c r="D279" s="205" t="s">
        <v>185</v>
      </c>
      <c r="E279" s="206" t="s">
        <v>1883</v>
      </c>
      <c r="F279" s="207" t="s">
        <v>1884</v>
      </c>
      <c r="G279" s="208" t="s">
        <v>320</v>
      </c>
      <c r="H279" s="209">
        <v>98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</v>
      </c>
      <c r="R279" s="214">
        <f>Q279*H279</f>
        <v>0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2016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1886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1887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1986</v>
      </c>
      <c r="G282" s="224"/>
      <c r="H282" s="227">
        <v>23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1988</v>
      </c>
      <c r="G283" s="224"/>
      <c r="H283" s="227">
        <v>19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1989</v>
      </c>
      <c r="G284" s="224"/>
      <c r="H284" s="227">
        <v>7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2000</v>
      </c>
      <c r="G285" s="224"/>
      <c r="H285" s="227">
        <v>19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2001</v>
      </c>
      <c r="G286" s="224"/>
      <c r="H286" s="227">
        <v>7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2011</v>
      </c>
      <c r="G287" s="224"/>
      <c r="H287" s="227">
        <v>23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98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24.15" customHeight="1">
      <c r="A289" s="41"/>
      <c r="B289" s="42"/>
      <c r="C289" s="205" t="s">
        <v>582</v>
      </c>
      <c r="D289" s="205" t="s">
        <v>185</v>
      </c>
      <c r="E289" s="206" t="s">
        <v>1691</v>
      </c>
      <c r="F289" s="207" t="s">
        <v>1692</v>
      </c>
      <c r="G289" s="208" t="s">
        <v>320</v>
      </c>
      <c r="H289" s="209">
        <v>31</v>
      </c>
      <c r="I289" s="210"/>
      <c r="J289" s="211">
        <f>ROUND(I289*H289,2)</f>
        <v>0</v>
      </c>
      <c r="K289" s="207" t="s">
        <v>219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183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2017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1694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>
      <c r="A291" s="41"/>
      <c r="B291" s="42"/>
      <c r="C291" s="43"/>
      <c r="D291" s="247" t="s">
        <v>221</v>
      </c>
      <c r="E291" s="43"/>
      <c r="F291" s="248" t="s">
        <v>1695</v>
      </c>
      <c r="G291" s="43"/>
      <c r="H291" s="43"/>
      <c r="I291" s="220"/>
      <c r="J291" s="43"/>
      <c r="K291" s="43"/>
      <c r="L291" s="47"/>
      <c r="M291" s="221"/>
      <c r="N291" s="22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221</v>
      </c>
      <c r="AU291" s="20" t="s">
        <v>83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2018</v>
      </c>
      <c r="G292" s="224"/>
      <c r="H292" s="227">
        <v>12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2019</v>
      </c>
      <c r="G293" s="224"/>
      <c r="H293" s="227">
        <v>15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2009</v>
      </c>
      <c r="G294" s="224"/>
      <c r="H294" s="227">
        <v>1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1998</v>
      </c>
      <c r="G295" s="224"/>
      <c r="H295" s="227">
        <v>3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31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24.15" customHeight="1">
      <c r="A297" s="41"/>
      <c r="B297" s="42"/>
      <c r="C297" s="205" t="s">
        <v>590</v>
      </c>
      <c r="D297" s="205" t="s">
        <v>185</v>
      </c>
      <c r="E297" s="206" t="s">
        <v>1697</v>
      </c>
      <c r="F297" s="207" t="s">
        <v>1698</v>
      </c>
      <c r="G297" s="208" t="s">
        <v>320</v>
      </c>
      <c r="H297" s="209">
        <v>31</v>
      </c>
      <c r="I297" s="210"/>
      <c r="J297" s="211">
        <f>ROUND(I297*H297,2)</f>
        <v>0</v>
      </c>
      <c r="K297" s="207" t="s">
        <v>219</v>
      </c>
      <c r="L297" s="47"/>
      <c r="M297" s="212" t="s">
        <v>21</v>
      </c>
      <c r="N297" s="213" t="s">
        <v>44</v>
      </c>
      <c r="O297" s="87"/>
      <c r="P297" s="214">
        <f>O297*H297</f>
        <v>0</v>
      </c>
      <c r="Q297" s="214">
        <v>0</v>
      </c>
      <c r="R297" s="214">
        <f>Q297*H297</f>
        <v>0</v>
      </c>
      <c r="S297" s="214">
        <v>0</v>
      </c>
      <c r="T297" s="21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16" t="s">
        <v>183</v>
      </c>
      <c r="AT297" s="216" t="s">
        <v>185</v>
      </c>
      <c r="AU297" s="216" t="s">
        <v>83</v>
      </c>
      <c r="AY297" s="20" t="s">
        <v>184</v>
      </c>
      <c r="BE297" s="217">
        <f>IF(N297="základní",J297,0)</f>
        <v>0</v>
      </c>
      <c r="BF297" s="217">
        <f>IF(N297="snížená",J297,0)</f>
        <v>0</v>
      </c>
      <c r="BG297" s="217">
        <f>IF(N297="zákl. přenesená",J297,0)</f>
        <v>0</v>
      </c>
      <c r="BH297" s="217">
        <f>IF(N297="sníž. přenesená",J297,0)</f>
        <v>0</v>
      </c>
      <c r="BI297" s="217">
        <f>IF(N297="nulová",J297,0)</f>
        <v>0</v>
      </c>
      <c r="BJ297" s="20" t="s">
        <v>81</v>
      </c>
      <c r="BK297" s="217">
        <f>ROUND(I297*H297,2)</f>
        <v>0</v>
      </c>
      <c r="BL297" s="20" t="s">
        <v>183</v>
      </c>
      <c r="BM297" s="216" t="s">
        <v>2020</v>
      </c>
    </row>
    <row r="298" s="2" customFormat="1">
      <c r="A298" s="41"/>
      <c r="B298" s="42"/>
      <c r="C298" s="43"/>
      <c r="D298" s="218" t="s">
        <v>191</v>
      </c>
      <c r="E298" s="43"/>
      <c r="F298" s="219" t="s">
        <v>1700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191</v>
      </c>
      <c r="AU298" s="20" t="s">
        <v>83</v>
      </c>
    </row>
    <row r="299" s="2" customFormat="1">
      <c r="A299" s="41"/>
      <c r="B299" s="42"/>
      <c r="C299" s="43"/>
      <c r="D299" s="247" t="s">
        <v>221</v>
      </c>
      <c r="E299" s="43"/>
      <c r="F299" s="248" t="s">
        <v>1701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221</v>
      </c>
      <c r="AU299" s="20" t="s">
        <v>83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2018</v>
      </c>
      <c r="G300" s="224"/>
      <c r="H300" s="227">
        <v>12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2019</v>
      </c>
      <c r="G301" s="224"/>
      <c r="H301" s="227">
        <v>15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2009</v>
      </c>
      <c r="G302" s="224"/>
      <c r="H302" s="227">
        <v>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1998</v>
      </c>
      <c r="G303" s="224"/>
      <c r="H303" s="227">
        <v>3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31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05" t="s">
        <v>7</v>
      </c>
      <c r="D305" s="205" t="s">
        <v>185</v>
      </c>
      <c r="E305" s="206" t="s">
        <v>1702</v>
      </c>
      <c r="F305" s="207" t="s">
        <v>1703</v>
      </c>
      <c r="G305" s="208" t="s">
        <v>407</v>
      </c>
      <c r="H305" s="209">
        <v>16.800000000000001</v>
      </c>
      <c r="I305" s="210"/>
      <c r="J305" s="211">
        <f>ROUND(I305*H305,2)</f>
        <v>0</v>
      </c>
      <c r="K305" s="207" t="s">
        <v>21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0.0016000000000000001</v>
      </c>
      <c r="R305" s="214">
        <f>Q305*H305</f>
        <v>0.026880000000000001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2021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1703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2022</v>
      </c>
      <c r="G307" s="224"/>
      <c r="H307" s="227">
        <v>4.5999999999999996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2023</v>
      </c>
      <c r="G308" s="224"/>
      <c r="H308" s="227">
        <v>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2024</v>
      </c>
      <c r="G309" s="224"/>
      <c r="H309" s="227">
        <v>1.3999999999999999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2025</v>
      </c>
      <c r="G310" s="224"/>
      <c r="H310" s="227">
        <v>2.8999999999999999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83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2026</v>
      </c>
      <c r="G311" s="224"/>
      <c r="H311" s="227">
        <v>2.8999999999999999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4" customFormat="1">
      <c r="A312" s="14"/>
      <c r="B312" s="234"/>
      <c r="C312" s="235"/>
      <c r="D312" s="218" t="s">
        <v>196</v>
      </c>
      <c r="E312" s="236" t="s">
        <v>21</v>
      </c>
      <c r="F312" s="237" t="s">
        <v>198</v>
      </c>
      <c r="G312" s="235"/>
      <c r="H312" s="238">
        <v>16.800000000000001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4" t="s">
        <v>196</v>
      </c>
      <c r="AU312" s="244" t="s">
        <v>83</v>
      </c>
      <c r="AV312" s="14" t="s">
        <v>183</v>
      </c>
      <c r="AW312" s="14" t="s">
        <v>34</v>
      </c>
      <c r="AX312" s="14" t="s">
        <v>81</v>
      </c>
      <c r="AY312" s="244" t="s">
        <v>184</v>
      </c>
    </row>
    <row r="313" s="2" customFormat="1" ht="24.15" customHeight="1">
      <c r="A313" s="41"/>
      <c r="B313" s="42"/>
      <c r="C313" s="205" t="s">
        <v>602</v>
      </c>
      <c r="D313" s="205" t="s">
        <v>185</v>
      </c>
      <c r="E313" s="206" t="s">
        <v>1904</v>
      </c>
      <c r="F313" s="207" t="s">
        <v>1905</v>
      </c>
      <c r="G313" s="208" t="s">
        <v>407</v>
      </c>
      <c r="H313" s="209">
        <v>5.0999999999999996</v>
      </c>
      <c r="I313" s="210"/>
      <c r="J313" s="211">
        <f>ROUND(I313*H313,2)</f>
        <v>0</v>
      </c>
      <c r="K313" s="207" t="s">
        <v>219</v>
      </c>
      <c r="L313" s="47"/>
      <c r="M313" s="212" t="s">
        <v>21</v>
      </c>
      <c r="N313" s="213" t="s">
        <v>44</v>
      </c>
      <c r="O313" s="87"/>
      <c r="P313" s="214">
        <f>O313*H313</f>
        <v>0</v>
      </c>
      <c r="Q313" s="214">
        <v>0.00068999999999999997</v>
      </c>
      <c r="R313" s="214">
        <f>Q313*H313</f>
        <v>0.0035189999999999996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183</v>
      </c>
      <c r="AT313" s="216" t="s">
        <v>185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2027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1907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>
      <c r="A315" s="41"/>
      <c r="B315" s="42"/>
      <c r="C315" s="43"/>
      <c r="D315" s="247" t="s">
        <v>221</v>
      </c>
      <c r="E315" s="43"/>
      <c r="F315" s="248" t="s">
        <v>1908</v>
      </c>
      <c r="G315" s="43"/>
      <c r="H315" s="43"/>
      <c r="I315" s="220"/>
      <c r="J315" s="43"/>
      <c r="K315" s="43"/>
      <c r="L315" s="47"/>
      <c r="M315" s="221"/>
      <c r="N315" s="22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221</v>
      </c>
      <c r="AU315" s="20" t="s">
        <v>83</v>
      </c>
    </row>
    <row r="316" s="15" customFormat="1">
      <c r="A316" s="15"/>
      <c r="B316" s="249"/>
      <c r="C316" s="250"/>
      <c r="D316" s="218" t="s">
        <v>196</v>
      </c>
      <c r="E316" s="251" t="s">
        <v>21</v>
      </c>
      <c r="F316" s="252" t="s">
        <v>1952</v>
      </c>
      <c r="G316" s="250"/>
      <c r="H316" s="251" t="s">
        <v>21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8" t="s">
        <v>196</v>
      </c>
      <c r="AU316" s="258" t="s">
        <v>83</v>
      </c>
      <c r="AV316" s="15" t="s">
        <v>81</v>
      </c>
      <c r="AW316" s="15" t="s">
        <v>34</v>
      </c>
      <c r="AX316" s="15" t="s">
        <v>73</v>
      </c>
      <c r="AY316" s="258" t="s">
        <v>184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1948</v>
      </c>
      <c r="G317" s="224"/>
      <c r="H317" s="227">
        <v>5.0999999999999996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5.0999999999999996</v>
      </c>
      <c r="I318" s="239"/>
      <c r="J318" s="235"/>
      <c r="K318" s="235"/>
      <c r="L318" s="240"/>
      <c r="M318" s="259"/>
      <c r="N318" s="260"/>
      <c r="O318" s="260"/>
      <c r="P318" s="260"/>
      <c r="Q318" s="260"/>
      <c r="R318" s="260"/>
      <c r="S318" s="260"/>
      <c r="T318" s="26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6.96" customHeight="1">
      <c r="A319" s="41"/>
      <c r="B319" s="62"/>
      <c r="C319" s="63"/>
      <c r="D319" s="63"/>
      <c r="E319" s="63"/>
      <c r="F319" s="63"/>
      <c r="G319" s="63"/>
      <c r="H319" s="63"/>
      <c r="I319" s="63"/>
      <c r="J319" s="63"/>
      <c r="K319" s="63"/>
      <c r="L319" s="47"/>
      <c r="M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</row>
  </sheetData>
  <sheetProtection sheet="1" autoFilter="0" formatColumns="0" formatRows="0" objects="1" scenarios="1" spinCount="100000" saltValue="PcQQkkIRSpG2gqU0cG8IQebJJvjO7uUJi0uDiI4g52+r4uhx02MXM/BZBEkBipz5JVVHi+32q/hFvDy1T5mKvg==" hashValue="H1mQWH3E7McabWDX190cFcYX6RaRSBk3FEWzTr7jf717YBSXp6lZNm0MB/s4cTWRIGCHrUl6Snjf3J5uo1vzIA==" algorithmName="SHA-512" password="CC35"/>
  <autoFilter ref="C82:K318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119003227"/>
    <hyperlink ref="F123" r:id="rId2" display="https://podminky.urs.cz/item/CS_URS_2024_02/119003228"/>
    <hyperlink ref="F139" r:id="rId3" display="https://podminky.urs.cz/item/CS_URS_2024_02/181411131"/>
    <hyperlink ref="F148" r:id="rId4" display="https://podminky.urs.cz/item/CS_URS_2024_02/564811012"/>
    <hyperlink ref="F155" r:id="rId5" display="https://podminky.urs.cz/item/CS_URS_2024_02/913121111"/>
    <hyperlink ref="F173" r:id="rId6" display="https://podminky.urs.cz/item/CS_URS_2024_02/913121211"/>
    <hyperlink ref="F191" r:id="rId7" display="https://podminky.urs.cz/item/CS_URS_2024_02/913221111"/>
    <hyperlink ref="F200" r:id="rId8" display="https://podminky.urs.cz/item/CS_URS_2024_02/913221211"/>
    <hyperlink ref="F236" r:id="rId9" display="https://podminky.urs.cz/item/CS_URS_2024_02/913411111"/>
    <hyperlink ref="F244" r:id="rId10" display="https://podminky.urs.cz/item/CS_URS_2024_02/913411211"/>
    <hyperlink ref="F255" r:id="rId11" display="https://podminky.urs.cz/item/CS_URS_2024_02/913911113"/>
    <hyperlink ref="F263" r:id="rId12" display="https://podminky.urs.cz/item/CS_URS_2024_02/913911122"/>
    <hyperlink ref="F271" r:id="rId13" display="https://podminky.urs.cz/item/CS_URS_2024_02/913911213"/>
    <hyperlink ref="F281" r:id="rId14" display="https://podminky.urs.cz/item/CS_URS_2024_02/913911222"/>
    <hyperlink ref="F291" r:id="rId15" display="https://podminky.urs.cz/item/CS_URS_2024_02/913921131"/>
    <hyperlink ref="F299" r:id="rId16" display="https://podminky.urs.cz/item/CS_URS_2024_02/913921132"/>
    <hyperlink ref="F315" r:id="rId17" display="https://podminky.urs.cz/item/CS_URS_2024_02/91972612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107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2028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ROUND(J83,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ROUND((SUM(BE83:BE300)),  2)</f>
        <v>0</v>
      </c>
      <c r="G33" s="41"/>
      <c r="H33" s="41"/>
      <c r="I33" s="151">
        <v>0.20999999999999999</v>
      </c>
      <c r="J33" s="150">
        <f>ROUND(((SUM(BE83:BE300))*I33),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ROUND((SUM(BF83:BF300)),  2)</f>
        <v>0</v>
      </c>
      <c r="G34" s="41"/>
      <c r="H34" s="41"/>
      <c r="I34" s="151">
        <v>0.12</v>
      </c>
      <c r="J34" s="150">
        <f>ROUND(((SUM(BF83:BF300))*I34),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ROUND((SUM(BG83:BG300)),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ROUND((SUM(BH83:BH300)),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ROUND((SUM(BI83:BI300)),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 xml:space="preserve">SO 191 - TRVALÉ DOPRAVNÍ ZNAČENÍ - ETAPA 1 - ULICE NA  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J84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J85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J282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J297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6" t="s">
        <v>168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16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63" t="str">
        <f>E7</f>
        <v>Lokalita TIBA Beroun - pozemní komunikace</v>
      </c>
      <c r="F73" s="35"/>
      <c r="G73" s="35"/>
      <c r="H73" s="35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157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30" customHeight="1">
      <c r="A75" s="41"/>
      <c r="B75" s="42"/>
      <c r="C75" s="43"/>
      <c r="D75" s="43"/>
      <c r="E75" s="72" t="str">
        <f>E9</f>
        <v xml:space="preserve">SO 191 - TRVALÉ DOPRAVNÍ ZNAČENÍ - ETAPA 1 - ULICE NA   DRAŽKÁCH</v>
      </c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22</v>
      </c>
      <c r="D77" s="43"/>
      <c r="E77" s="43"/>
      <c r="F77" s="30" t="str">
        <f>F12</f>
        <v>Beroun</v>
      </c>
      <c r="G77" s="43"/>
      <c r="H77" s="43"/>
      <c r="I77" s="35" t="s">
        <v>24</v>
      </c>
      <c r="J77" s="75" t="str">
        <f>IF(J12="","",J12)</f>
        <v>30. 1. 2025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5.65" customHeight="1">
      <c r="A79" s="41"/>
      <c r="B79" s="42"/>
      <c r="C79" s="35" t="s">
        <v>26</v>
      </c>
      <c r="D79" s="43"/>
      <c r="E79" s="43"/>
      <c r="F79" s="30" t="str">
        <f>E15</f>
        <v>Město Beroun</v>
      </c>
      <c r="G79" s="43"/>
      <c r="H79" s="43"/>
      <c r="I79" s="35" t="s">
        <v>32</v>
      </c>
      <c r="J79" s="39" t="str">
        <f>E21</f>
        <v xml:space="preserve">AFRY CZ  s.r.o. PRAHA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30</v>
      </c>
      <c r="D80" s="43"/>
      <c r="E80" s="43"/>
      <c r="F80" s="30" t="str">
        <f>IF(E18="","",E18)</f>
        <v>Vyplň údaj</v>
      </c>
      <c r="G80" s="43"/>
      <c r="H80" s="43"/>
      <c r="I80" s="35" t="s">
        <v>35</v>
      </c>
      <c r="J80" s="39" t="str">
        <f>E24</f>
        <v xml:space="preserve"> 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80"/>
      <c r="B82" s="181"/>
      <c r="C82" s="182" t="s">
        <v>169</v>
      </c>
      <c r="D82" s="183" t="s">
        <v>58</v>
      </c>
      <c r="E82" s="183" t="s">
        <v>54</v>
      </c>
      <c r="F82" s="183" t="s">
        <v>55</v>
      </c>
      <c r="G82" s="183" t="s">
        <v>170</v>
      </c>
      <c r="H82" s="183" t="s">
        <v>171</v>
      </c>
      <c r="I82" s="183" t="s">
        <v>172</v>
      </c>
      <c r="J82" s="183" t="s">
        <v>161</v>
      </c>
      <c r="K82" s="184" t="s">
        <v>173</v>
      </c>
      <c r="L82" s="185"/>
      <c r="M82" s="95" t="s">
        <v>21</v>
      </c>
      <c r="N82" s="96" t="s">
        <v>43</v>
      </c>
      <c r="O82" s="96" t="s">
        <v>174</v>
      </c>
      <c r="P82" s="96" t="s">
        <v>175</v>
      </c>
      <c r="Q82" s="96" t="s">
        <v>176</v>
      </c>
      <c r="R82" s="96" t="s">
        <v>177</v>
      </c>
      <c r="S82" s="96" t="s">
        <v>178</v>
      </c>
      <c r="T82" s="97" t="s">
        <v>179</v>
      </c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</row>
    <row r="83" s="2" customFormat="1" ht="22.8" customHeight="1">
      <c r="A83" s="41"/>
      <c r="B83" s="42"/>
      <c r="C83" s="102" t="s">
        <v>180</v>
      </c>
      <c r="D83" s="43"/>
      <c r="E83" s="43"/>
      <c r="F83" s="43"/>
      <c r="G83" s="43"/>
      <c r="H83" s="43"/>
      <c r="I83" s="43"/>
      <c r="J83" s="186">
        <f>BK83</f>
        <v>0</v>
      </c>
      <c r="K83" s="43"/>
      <c r="L83" s="47"/>
      <c r="M83" s="98"/>
      <c r="N83" s="187"/>
      <c r="O83" s="99"/>
      <c r="P83" s="188">
        <f>P84</f>
        <v>0</v>
      </c>
      <c r="Q83" s="99"/>
      <c r="R83" s="188">
        <f>R84</f>
        <v>2.1978</v>
      </c>
      <c r="S83" s="99"/>
      <c r="T83" s="189">
        <f>T84</f>
        <v>6.1340999999999992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20" t="s">
        <v>72</v>
      </c>
      <c r="AU83" s="20" t="s">
        <v>162</v>
      </c>
      <c r="BK83" s="190">
        <f>BK84</f>
        <v>0</v>
      </c>
    </row>
    <row r="84" s="12" customFormat="1" ht="25.92" customHeight="1">
      <c r="A84" s="12"/>
      <c r="B84" s="191"/>
      <c r="C84" s="192"/>
      <c r="D84" s="193" t="s">
        <v>72</v>
      </c>
      <c r="E84" s="194" t="s">
        <v>265</v>
      </c>
      <c r="F84" s="194" t="s">
        <v>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P85+P282+P297</f>
        <v>0</v>
      </c>
      <c r="Q84" s="199"/>
      <c r="R84" s="200">
        <f>R85+R282+R297</f>
        <v>2.1978</v>
      </c>
      <c r="S84" s="199"/>
      <c r="T84" s="201">
        <f>T85+T282+T297</f>
        <v>6.1340999999999992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73</v>
      </c>
      <c r="AY84" s="202" t="s">
        <v>184</v>
      </c>
      <c r="BK84" s="204">
        <f>BK85+BK282+BK297</f>
        <v>0</v>
      </c>
    </row>
    <row r="85" s="12" customFormat="1" ht="22.8" customHeight="1">
      <c r="A85" s="12"/>
      <c r="B85" s="191"/>
      <c r="C85" s="192"/>
      <c r="D85" s="193" t="s">
        <v>72</v>
      </c>
      <c r="E85" s="245" t="s">
        <v>239</v>
      </c>
      <c r="F85" s="245" t="s">
        <v>267</v>
      </c>
      <c r="G85" s="192"/>
      <c r="H85" s="192"/>
      <c r="I85" s="195"/>
      <c r="J85" s="246">
        <f>BK85</f>
        <v>0</v>
      </c>
      <c r="K85" s="192"/>
      <c r="L85" s="197"/>
      <c r="M85" s="198"/>
      <c r="N85" s="199"/>
      <c r="O85" s="199"/>
      <c r="P85" s="200">
        <f>SUM(P86:P281)</f>
        <v>0</v>
      </c>
      <c r="Q85" s="199"/>
      <c r="R85" s="200">
        <f>SUM(R86:R281)</f>
        <v>2.1978</v>
      </c>
      <c r="S85" s="199"/>
      <c r="T85" s="201">
        <f>SUM(T86:T281)</f>
        <v>6.1340999999999992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81</v>
      </c>
      <c r="AY85" s="202" t="s">
        <v>184</v>
      </c>
      <c r="BK85" s="204">
        <f>SUM(BK86:BK281)</f>
        <v>0</v>
      </c>
    </row>
    <row r="86" s="2" customFormat="1" ht="24.15" customHeight="1">
      <c r="A86" s="41"/>
      <c r="B86" s="42"/>
      <c r="C86" s="205" t="s">
        <v>81</v>
      </c>
      <c r="D86" s="205" t="s">
        <v>185</v>
      </c>
      <c r="E86" s="206" t="s">
        <v>2029</v>
      </c>
      <c r="F86" s="207" t="s">
        <v>2030</v>
      </c>
      <c r="G86" s="208" t="s">
        <v>320</v>
      </c>
      <c r="H86" s="209">
        <v>1</v>
      </c>
      <c r="I86" s="210"/>
      <c r="J86" s="211">
        <f>ROUND(I86*H86,2)</f>
        <v>0</v>
      </c>
      <c r="K86" s="207" t="s">
        <v>219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</v>
      </c>
      <c r="R86" s="214">
        <f>Q86*H86</f>
        <v>0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183</v>
      </c>
      <c r="AT86" s="216" t="s">
        <v>185</v>
      </c>
      <c r="AU86" s="216" t="s">
        <v>83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183</v>
      </c>
      <c r="BM86" s="216" t="s">
        <v>2031</v>
      </c>
    </row>
    <row r="87" s="2" customFormat="1">
      <c r="A87" s="41"/>
      <c r="B87" s="42"/>
      <c r="C87" s="43"/>
      <c r="D87" s="218" t="s">
        <v>191</v>
      </c>
      <c r="E87" s="43"/>
      <c r="F87" s="219" t="s">
        <v>2032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83</v>
      </c>
    </row>
    <row r="88" s="2" customFormat="1">
      <c r="A88" s="41"/>
      <c r="B88" s="42"/>
      <c r="C88" s="43"/>
      <c r="D88" s="247" t="s">
        <v>221</v>
      </c>
      <c r="E88" s="43"/>
      <c r="F88" s="248" t="s">
        <v>2033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221</v>
      </c>
      <c r="AU88" s="20" t="s">
        <v>83</v>
      </c>
    </row>
    <row r="89" s="15" customFormat="1">
      <c r="A89" s="15"/>
      <c r="B89" s="249"/>
      <c r="C89" s="250"/>
      <c r="D89" s="218" t="s">
        <v>196</v>
      </c>
      <c r="E89" s="251" t="s">
        <v>21</v>
      </c>
      <c r="F89" s="252" t="s">
        <v>2034</v>
      </c>
      <c r="G89" s="250"/>
      <c r="H89" s="251" t="s">
        <v>21</v>
      </c>
      <c r="I89" s="253"/>
      <c r="J89" s="250"/>
      <c r="K89" s="250"/>
      <c r="L89" s="254"/>
      <c r="M89" s="255"/>
      <c r="N89" s="256"/>
      <c r="O89" s="256"/>
      <c r="P89" s="256"/>
      <c r="Q89" s="256"/>
      <c r="R89" s="256"/>
      <c r="S89" s="256"/>
      <c r="T89" s="257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T89" s="258" t="s">
        <v>196</v>
      </c>
      <c r="AU89" s="258" t="s">
        <v>83</v>
      </c>
      <c r="AV89" s="15" t="s">
        <v>81</v>
      </c>
      <c r="AW89" s="15" t="s">
        <v>34</v>
      </c>
      <c r="AX89" s="15" t="s">
        <v>73</v>
      </c>
      <c r="AY89" s="258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2035</v>
      </c>
      <c r="G90" s="224"/>
      <c r="H90" s="227">
        <v>1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1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24.15" customHeight="1">
      <c r="A92" s="41"/>
      <c r="B92" s="42"/>
      <c r="C92" s="205" t="s">
        <v>83</v>
      </c>
      <c r="D92" s="205" t="s">
        <v>185</v>
      </c>
      <c r="E92" s="206" t="s">
        <v>2036</v>
      </c>
      <c r="F92" s="207" t="s">
        <v>2037</v>
      </c>
      <c r="G92" s="208" t="s">
        <v>320</v>
      </c>
      <c r="H92" s="209">
        <v>2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2038</v>
      </c>
    </row>
    <row r="93" s="2" customFormat="1">
      <c r="A93" s="41"/>
      <c r="B93" s="42"/>
      <c r="C93" s="43"/>
      <c r="D93" s="218" t="s">
        <v>191</v>
      </c>
      <c r="E93" s="43"/>
      <c r="F93" s="219" t="s">
        <v>2037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15" customFormat="1">
      <c r="A94" s="15"/>
      <c r="B94" s="249"/>
      <c r="C94" s="250"/>
      <c r="D94" s="218" t="s">
        <v>196</v>
      </c>
      <c r="E94" s="251" t="s">
        <v>21</v>
      </c>
      <c r="F94" s="252" t="s">
        <v>2039</v>
      </c>
      <c r="G94" s="250"/>
      <c r="H94" s="251" t="s">
        <v>21</v>
      </c>
      <c r="I94" s="253"/>
      <c r="J94" s="250"/>
      <c r="K94" s="250"/>
      <c r="L94" s="254"/>
      <c r="M94" s="255"/>
      <c r="N94" s="256"/>
      <c r="O94" s="256"/>
      <c r="P94" s="256"/>
      <c r="Q94" s="256"/>
      <c r="R94" s="256"/>
      <c r="S94" s="256"/>
      <c r="T94" s="25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8" t="s">
        <v>196</v>
      </c>
      <c r="AU94" s="258" t="s">
        <v>83</v>
      </c>
      <c r="AV94" s="15" t="s">
        <v>81</v>
      </c>
      <c r="AW94" s="15" t="s">
        <v>34</v>
      </c>
      <c r="AX94" s="15" t="s">
        <v>73</v>
      </c>
      <c r="AY94" s="258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2040</v>
      </c>
      <c r="G95" s="224"/>
      <c r="H95" s="227">
        <v>2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4" customFormat="1">
      <c r="A96" s="14"/>
      <c r="B96" s="234"/>
      <c r="C96" s="235"/>
      <c r="D96" s="218" t="s">
        <v>196</v>
      </c>
      <c r="E96" s="236" t="s">
        <v>21</v>
      </c>
      <c r="F96" s="237" t="s">
        <v>198</v>
      </c>
      <c r="G96" s="235"/>
      <c r="H96" s="238">
        <v>2</v>
      </c>
      <c r="I96" s="239"/>
      <c r="J96" s="235"/>
      <c r="K96" s="235"/>
      <c r="L96" s="240"/>
      <c r="M96" s="241"/>
      <c r="N96" s="242"/>
      <c r="O96" s="242"/>
      <c r="P96" s="242"/>
      <c r="Q96" s="242"/>
      <c r="R96" s="242"/>
      <c r="S96" s="242"/>
      <c r="T96" s="24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44" t="s">
        <v>196</v>
      </c>
      <c r="AU96" s="244" t="s">
        <v>83</v>
      </c>
      <c r="AV96" s="14" t="s">
        <v>183</v>
      </c>
      <c r="AW96" s="14" t="s">
        <v>34</v>
      </c>
      <c r="AX96" s="14" t="s">
        <v>81</v>
      </c>
      <c r="AY96" s="244" t="s">
        <v>184</v>
      </c>
    </row>
    <row r="97" s="2" customFormat="1" ht="24.15" customHeight="1">
      <c r="A97" s="41"/>
      <c r="B97" s="42"/>
      <c r="C97" s="262" t="s">
        <v>199</v>
      </c>
      <c r="D97" s="262" t="s">
        <v>744</v>
      </c>
      <c r="E97" s="263" t="s">
        <v>2041</v>
      </c>
      <c r="F97" s="264" t="s">
        <v>2042</v>
      </c>
      <c r="G97" s="265" t="s">
        <v>320</v>
      </c>
      <c r="H97" s="266">
        <v>2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0.0020999999999999999</v>
      </c>
      <c r="R97" s="214">
        <f>Q97*H97</f>
        <v>0.0041999999999999997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229</v>
      </c>
      <c r="AT97" s="216" t="s">
        <v>744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183</v>
      </c>
      <c r="BM97" s="216" t="s">
        <v>2043</v>
      </c>
    </row>
    <row r="98" s="2" customFormat="1">
      <c r="A98" s="41"/>
      <c r="B98" s="42"/>
      <c r="C98" s="43"/>
      <c r="D98" s="218" t="s">
        <v>191</v>
      </c>
      <c r="E98" s="43"/>
      <c r="F98" s="219" t="s">
        <v>2042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2044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2045</v>
      </c>
      <c r="G100" s="224"/>
      <c r="H100" s="227">
        <v>2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4" customFormat="1">
      <c r="A101" s="14"/>
      <c r="B101" s="234"/>
      <c r="C101" s="235"/>
      <c r="D101" s="218" t="s">
        <v>196</v>
      </c>
      <c r="E101" s="236" t="s">
        <v>21</v>
      </c>
      <c r="F101" s="237" t="s">
        <v>198</v>
      </c>
      <c r="G101" s="235"/>
      <c r="H101" s="238">
        <v>2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4" t="s">
        <v>196</v>
      </c>
      <c r="AU101" s="244" t="s">
        <v>83</v>
      </c>
      <c r="AV101" s="14" t="s">
        <v>183</v>
      </c>
      <c r="AW101" s="14" t="s">
        <v>34</v>
      </c>
      <c r="AX101" s="14" t="s">
        <v>81</v>
      </c>
      <c r="AY101" s="244" t="s">
        <v>184</v>
      </c>
    </row>
    <row r="102" s="2" customFormat="1" ht="24.15" customHeight="1">
      <c r="A102" s="41"/>
      <c r="B102" s="42"/>
      <c r="C102" s="205" t="s">
        <v>183</v>
      </c>
      <c r="D102" s="205" t="s">
        <v>185</v>
      </c>
      <c r="E102" s="206" t="s">
        <v>2046</v>
      </c>
      <c r="F102" s="207" t="s">
        <v>2047</v>
      </c>
      <c r="G102" s="208" t="s">
        <v>320</v>
      </c>
      <c r="H102" s="209">
        <v>3</v>
      </c>
      <c r="I102" s="210"/>
      <c r="J102" s="211">
        <f>ROUND(I102*H102,2)</f>
        <v>0</v>
      </c>
      <c r="K102" s="207" t="s">
        <v>219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1.0000000000000001E-05</v>
      </c>
      <c r="R102" s="214">
        <f>Q102*H102</f>
        <v>3.0000000000000004E-05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2048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2049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2" customFormat="1">
      <c r="A104" s="41"/>
      <c r="B104" s="42"/>
      <c r="C104" s="43"/>
      <c r="D104" s="247" t="s">
        <v>221</v>
      </c>
      <c r="E104" s="43"/>
      <c r="F104" s="248" t="s">
        <v>2050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221</v>
      </c>
      <c r="AU104" s="20" t="s">
        <v>83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2051</v>
      </c>
      <c r="G105" s="224"/>
      <c r="H105" s="227">
        <v>3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4" customFormat="1">
      <c r="A106" s="14"/>
      <c r="B106" s="234"/>
      <c r="C106" s="235"/>
      <c r="D106" s="218" t="s">
        <v>196</v>
      </c>
      <c r="E106" s="236" t="s">
        <v>21</v>
      </c>
      <c r="F106" s="237" t="s">
        <v>198</v>
      </c>
      <c r="G106" s="235"/>
      <c r="H106" s="238">
        <v>3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4" t="s">
        <v>196</v>
      </c>
      <c r="AU106" s="244" t="s">
        <v>83</v>
      </c>
      <c r="AV106" s="14" t="s">
        <v>183</v>
      </c>
      <c r="AW106" s="14" t="s">
        <v>34</v>
      </c>
      <c r="AX106" s="14" t="s">
        <v>81</v>
      </c>
      <c r="AY106" s="244" t="s">
        <v>184</v>
      </c>
    </row>
    <row r="107" s="2" customFormat="1" ht="24.15" customHeight="1">
      <c r="A107" s="41"/>
      <c r="B107" s="42"/>
      <c r="C107" s="262" t="s">
        <v>205</v>
      </c>
      <c r="D107" s="262" t="s">
        <v>744</v>
      </c>
      <c r="E107" s="263" t="s">
        <v>2052</v>
      </c>
      <c r="F107" s="264" t="s">
        <v>2053</v>
      </c>
      <c r="G107" s="265" t="s">
        <v>320</v>
      </c>
      <c r="H107" s="266">
        <v>3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229</v>
      </c>
      <c r="AT107" s="216" t="s">
        <v>744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183</v>
      </c>
      <c r="BM107" s="216" t="s">
        <v>2054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2053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199</v>
      </c>
      <c r="G109" s="224"/>
      <c r="H109" s="227">
        <v>3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3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216</v>
      </c>
      <c r="D111" s="205" t="s">
        <v>185</v>
      </c>
      <c r="E111" s="206" t="s">
        <v>2055</v>
      </c>
      <c r="F111" s="207" t="s">
        <v>2056</v>
      </c>
      <c r="G111" s="208" t="s">
        <v>331</v>
      </c>
      <c r="H111" s="209">
        <v>5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2057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2058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205</v>
      </c>
      <c r="G113" s="224"/>
      <c r="H113" s="227">
        <v>5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5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33" customHeight="1">
      <c r="A115" s="41"/>
      <c r="B115" s="42"/>
      <c r="C115" s="262" t="s">
        <v>223</v>
      </c>
      <c r="D115" s="262" t="s">
        <v>744</v>
      </c>
      <c r="E115" s="263" t="s">
        <v>2059</v>
      </c>
      <c r="F115" s="264" t="s">
        <v>2060</v>
      </c>
      <c r="G115" s="265" t="s">
        <v>1613</v>
      </c>
      <c r="H115" s="266">
        <v>1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229</v>
      </c>
      <c r="AT115" s="216" t="s">
        <v>744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2061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2062</v>
      </c>
      <c r="F116" s="207" t="s">
        <v>2063</v>
      </c>
      <c r="G116" s="208" t="s">
        <v>320</v>
      </c>
      <c r="H116" s="209">
        <v>11</v>
      </c>
      <c r="I116" s="210"/>
      <c r="J116" s="211">
        <f>ROUND(I116*H116,2)</f>
        <v>0</v>
      </c>
      <c r="K116" s="207" t="s">
        <v>219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0.00069999999999999999</v>
      </c>
      <c r="R116" s="214">
        <f>Q116*H116</f>
        <v>0.0077000000000000002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2064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2065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2" customFormat="1">
      <c r="A118" s="41"/>
      <c r="B118" s="42"/>
      <c r="C118" s="43"/>
      <c r="D118" s="247" t="s">
        <v>221</v>
      </c>
      <c r="E118" s="43"/>
      <c r="F118" s="248" t="s">
        <v>2066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221</v>
      </c>
      <c r="AU118" s="20" t="s">
        <v>83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2067</v>
      </c>
      <c r="G119" s="224"/>
      <c r="H119" s="227">
        <v>11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11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62" t="s">
        <v>239</v>
      </c>
      <c r="D121" s="262" t="s">
        <v>744</v>
      </c>
      <c r="E121" s="263" t="s">
        <v>2068</v>
      </c>
      <c r="F121" s="264" t="s">
        <v>2069</v>
      </c>
      <c r="G121" s="265" t="s">
        <v>320</v>
      </c>
      <c r="H121" s="266">
        <v>10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0.0050000000000000001</v>
      </c>
      <c r="R121" s="214">
        <f>Q121*H121</f>
        <v>0.050000000000000003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229</v>
      </c>
      <c r="AT121" s="216" t="s">
        <v>744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2070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2053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247</v>
      </c>
      <c r="G123" s="224"/>
      <c r="H123" s="227">
        <v>10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10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24.15" customHeight="1">
      <c r="A125" s="41"/>
      <c r="B125" s="42"/>
      <c r="C125" s="262" t="s">
        <v>247</v>
      </c>
      <c r="D125" s="262" t="s">
        <v>744</v>
      </c>
      <c r="E125" s="263" t="s">
        <v>2071</v>
      </c>
      <c r="F125" s="264" t="s">
        <v>2072</v>
      </c>
      <c r="G125" s="265" t="s">
        <v>320</v>
      </c>
      <c r="H125" s="266">
        <v>1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0.0050000000000000001</v>
      </c>
      <c r="R125" s="214">
        <f>Q125*H125</f>
        <v>0.0050000000000000001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229</v>
      </c>
      <c r="AT125" s="216" t="s">
        <v>744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2073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2072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81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24.15" customHeight="1">
      <c r="A129" s="41"/>
      <c r="B129" s="42"/>
      <c r="C129" s="205" t="s">
        <v>255</v>
      </c>
      <c r="D129" s="205" t="s">
        <v>185</v>
      </c>
      <c r="E129" s="206" t="s">
        <v>2074</v>
      </c>
      <c r="F129" s="207" t="s">
        <v>2063</v>
      </c>
      <c r="G129" s="208" t="s">
        <v>320</v>
      </c>
      <c r="H129" s="209">
        <v>6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0.00069999999999999999</v>
      </c>
      <c r="R129" s="214">
        <f>Q129*H129</f>
        <v>0.0041999999999999997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2075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2065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2076</v>
      </c>
      <c r="G131" s="224"/>
      <c r="H131" s="227">
        <v>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24.15" customHeight="1">
      <c r="A133" s="41"/>
      <c r="B133" s="42"/>
      <c r="C133" s="205" t="s">
        <v>8</v>
      </c>
      <c r="D133" s="205" t="s">
        <v>185</v>
      </c>
      <c r="E133" s="206" t="s">
        <v>2077</v>
      </c>
      <c r="F133" s="207" t="s">
        <v>2078</v>
      </c>
      <c r="G133" s="208" t="s">
        <v>320</v>
      </c>
      <c r="H133" s="209">
        <v>4</v>
      </c>
      <c r="I133" s="210"/>
      <c r="J133" s="211">
        <f>ROUND(I133*H133,2)</f>
        <v>0</v>
      </c>
      <c r="K133" s="207" t="s">
        <v>219</v>
      </c>
      <c r="L133" s="47"/>
      <c r="M133" s="212" t="s">
        <v>21</v>
      </c>
      <c r="N133" s="213" t="s">
        <v>44</v>
      </c>
      <c r="O133" s="87"/>
      <c r="P133" s="214">
        <f>O133*H133</f>
        <v>0</v>
      </c>
      <c r="Q133" s="214">
        <v>0.10940999999999999</v>
      </c>
      <c r="R133" s="214">
        <f>Q133*H133</f>
        <v>0.43763999999999997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183</v>
      </c>
      <c r="AT133" s="216" t="s">
        <v>185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2079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2080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2" customFormat="1">
      <c r="A135" s="41"/>
      <c r="B135" s="42"/>
      <c r="C135" s="43"/>
      <c r="D135" s="247" t="s">
        <v>221</v>
      </c>
      <c r="E135" s="43"/>
      <c r="F135" s="248" t="s">
        <v>2081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221</v>
      </c>
      <c r="AU135" s="20" t="s">
        <v>83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2082</v>
      </c>
      <c r="G136" s="224"/>
      <c r="H136" s="227">
        <v>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4.15" customHeight="1">
      <c r="A138" s="41"/>
      <c r="B138" s="42"/>
      <c r="C138" s="205" t="s">
        <v>385</v>
      </c>
      <c r="D138" s="205" t="s">
        <v>185</v>
      </c>
      <c r="E138" s="206" t="s">
        <v>2083</v>
      </c>
      <c r="F138" s="207" t="s">
        <v>2084</v>
      </c>
      <c r="G138" s="208" t="s">
        <v>320</v>
      </c>
      <c r="H138" s="209">
        <v>6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0.11241</v>
      </c>
      <c r="R138" s="214">
        <f>Q138*H138</f>
        <v>0.67445999999999995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2085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2086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2087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2088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216</v>
      </c>
      <c r="G142" s="224"/>
      <c r="H142" s="227">
        <v>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6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16.5" customHeight="1">
      <c r="A144" s="41"/>
      <c r="B144" s="42"/>
      <c r="C144" s="262" t="s">
        <v>391</v>
      </c>
      <c r="D144" s="262" t="s">
        <v>744</v>
      </c>
      <c r="E144" s="263" t="s">
        <v>2089</v>
      </c>
      <c r="F144" s="264" t="s">
        <v>2090</v>
      </c>
      <c r="G144" s="265" t="s">
        <v>320</v>
      </c>
      <c r="H144" s="266">
        <v>6</v>
      </c>
      <c r="I144" s="267"/>
      <c r="J144" s="268">
        <f>ROUND(I144*H144,2)</f>
        <v>0</v>
      </c>
      <c r="K144" s="264" t="s">
        <v>219</v>
      </c>
      <c r="L144" s="269"/>
      <c r="M144" s="270" t="s">
        <v>21</v>
      </c>
      <c r="N144" s="271" t="s">
        <v>44</v>
      </c>
      <c r="O144" s="87"/>
      <c r="P144" s="214">
        <f>O144*H144</f>
        <v>0</v>
      </c>
      <c r="Q144" s="214">
        <v>0.0030000000000000001</v>
      </c>
      <c r="R144" s="214">
        <f>Q144*H144</f>
        <v>0.018000000000000002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229</v>
      </c>
      <c r="AT144" s="216" t="s">
        <v>744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2091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2090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216</v>
      </c>
      <c r="G146" s="224"/>
      <c r="H146" s="227">
        <v>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1.75" customHeight="1">
      <c r="A148" s="41"/>
      <c r="B148" s="42"/>
      <c r="C148" s="262" t="s">
        <v>525</v>
      </c>
      <c r="D148" s="262" t="s">
        <v>744</v>
      </c>
      <c r="E148" s="263" t="s">
        <v>2092</v>
      </c>
      <c r="F148" s="264" t="s">
        <v>2093</v>
      </c>
      <c r="G148" s="265" t="s">
        <v>320</v>
      </c>
      <c r="H148" s="266">
        <v>1</v>
      </c>
      <c r="I148" s="267"/>
      <c r="J148" s="268">
        <f>ROUND(I148*H148,2)</f>
        <v>0</v>
      </c>
      <c r="K148" s="264" t="s">
        <v>219</v>
      </c>
      <c r="L148" s="269"/>
      <c r="M148" s="270" t="s">
        <v>21</v>
      </c>
      <c r="N148" s="271" t="s">
        <v>44</v>
      </c>
      <c r="O148" s="87"/>
      <c r="P148" s="214">
        <f>O148*H148</f>
        <v>0</v>
      </c>
      <c r="Q148" s="214">
        <v>0.0061000000000000004</v>
      </c>
      <c r="R148" s="214">
        <f>Q148*H148</f>
        <v>0.0061000000000000004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229</v>
      </c>
      <c r="AT148" s="216" t="s">
        <v>744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2094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2093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2095</v>
      </c>
      <c r="G150" s="224"/>
      <c r="H150" s="227">
        <v>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81</v>
      </c>
      <c r="AY150" s="233" t="s">
        <v>184</v>
      </c>
    </row>
    <row r="151" s="2" customFormat="1" ht="21.75" customHeight="1">
      <c r="A151" s="41"/>
      <c r="B151" s="42"/>
      <c r="C151" s="262" t="s">
        <v>536</v>
      </c>
      <c r="D151" s="262" t="s">
        <v>744</v>
      </c>
      <c r="E151" s="263" t="s">
        <v>2096</v>
      </c>
      <c r="F151" s="264" t="s">
        <v>2097</v>
      </c>
      <c r="G151" s="265" t="s">
        <v>320</v>
      </c>
      <c r="H151" s="266">
        <v>5</v>
      </c>
      <c r="I151" s="267"/>
      <c r="J151" s="268">
        <f>ROUND(I151*H151,2)</f>
        <v>0</v>
      </c>
      <c r="K151" s="264" t="s">
        <v>21</v>
      </c>
      <c r="L151" s="269"/>
      <c r="M151" s="270" t="s">
        <v>21</v>
      </c>
      <c r="N151" s="271" t="s">
        <v>44</v>
      </c>
      <c r="O151" s="87"/>
      <c r="P151" s="214">
        <f>O151*H151</f>
        <v>0</v>
      </c>
      <c r="Q151" s="214">
        <v>0.0061000000000000004</v>
      </c>
      <c r="R151" s="214">
        <f>Q151*H151</f>
        <v>0.030500000000000003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229</v>
      </c>
      <c r="AT151" s="216" t="s">
        <v>744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2098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2097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15" customFormat="1">
      <c r="A153" s="15"/>
      <c r="B153" s="249"/>
      <c r="C153" s="250"/>
      <c r="D153" s="218" t="s">
        <v>196</v>
      </c>
      <c r="E153" s="251" t="s">
        <v>21</v>
      </c>
      <c r="F153" s="252" t="s">
        <v>2099</v>
      </c>
      <c r="G153" s="250"/>
      <c r="H153" s="251" t="s">
        <v>21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8" t="s">
        <v>196</v>
      </c>
      <c r="AU153" s="258" t="s">
        <v>83</v>
      </c>
      <c r="AV153" s="15" t="s">
        <v>81</v>
      </c>
      <c r="AW153" s="15" t="s">
        <v>34</v>
      </c>
      <c r="AX153" s="15" t="s">
        <v>73</v>
      </c>
      <c r="AY153" s="258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2100</v>
      </c>
      <c r="G154" s="224"/>
      <c r="H154" s="227">
        <v>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4" customFormat="1">
      <c r="A155" s="14"/>
      <c r="B155" s="234"/>
      <c r="C155" s="235"/>
      <c r="D155" s="218" t="s">
        <v>196</v>
      </c>
      <c r="E155" s="236" t="s">
        <v>21</v>
      </c>
      <c r="F155" s="237" t="s">
        <v>198</v>
      </c>
      <c r="G155" s="235"/>
      <c r="H155" s="238">
        <v>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4" t="s">
        <v>196</v>
      </c>
      <c r="AU155" s="244" t="s">
        <v>83</v>
      </c>
      <c r="AV155" s="14" t="s">
        <v>183</v>
      </c>
      <c r="AW155" s="14" t="s">
        <v>34</v>
      </c>
      <c r="AX155" s="14" t="s">
        <v>81</v>
      </c>
      <c r="AY155" s="244" t="s">
        <v>184</v>
      </c>
    </row>
    <row r="156" s="2" customFormat="1" ht="24.15" customHeight="1">
      <c r="A156" s="41"/>
      <c r="B156" s="42"/>
      <c r="C156" s="205" t="s">
        <v>556</v>
      </c>
      <c r="D156" s="205" t="s">
        <v>185</v>
      </c>
      <c r="E156" s="206" t="s">
        <v>2101</v>
      </c>
      <c r="F156" s="207" t="s">
        <v>2102</v>
      </c>
      <c r="G156" s="208" t="s">
        <v>331</v>
      </c>
      <c r="H156" s="209">
        <v>354</v>
      </c>
      <c r="I156" s="210"/>
      <c r="J156" s="211">
        <f>ROUND(I156*H156,2)</f>
        <v>0</v>
      </c>
      <c r="K156" s="207" t="s">
        <v>219</v>
      </c>
      <c r="L156" s="47"/>
      <c r="M156" s="212" t="s">
        <v>21</v>
      </c>
      <c r="N156" s="213" t="s">
        <v>44</v>
      </c>
      <c r="O156" s="87"/>
      <c r="P156" s="214">
        <f>O156*H156</f>
        <v>0</v>
      </c>
      <c r="Q156" s="214">
        <v>0.00010000000000000001</v>
      </c>
      <c r="R156" s="214">
        <f>Q156*H156</f>
        <v>0.035400000000000001</v>
      </c>
      <c r="S156" s="214">
        <v>0</v>
      </c>
      <c r="T156" s="21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16" t="s">
        <v>183</v>
      </c>
      <c r="AT156" s="216" t="s">
        <v>185</v>
      </c>
      <c r="AU156" s="216" t="s">
        <v>83</v>
      </c>
      <c r="AY156" s="20" t="s">
        <v>184</v>
      </c>
      <c r="BE156" s="217">
        <f>IF(N156="základní",J156,0)</f>
        <v>0</v>
      </c>
      <c r="BF156" s="217">
        <f>IF(N156="snížená",J156,0)</f>
        <v>0</v>
      </c>
      <c r="BG156" s="217">
        <f>IF(N156="zákl. přenesená",J156,0)</f>
        <v>0</v>
      </c>
      <c r="BH156" s="217">
        <f>IF(N156="sníž. přenesená",J156,0)</f>
        <v>0</v>
      </c>
      <c r="BI156" s="217">
        <f>IF(N156="nulová",J156,0)</f>
        <v>0</v>
      </c>
      <c r="BJ156" s="20" t="s">
        <v>81</v>
      </c>
      <c r="BK156" s="217">
        <f>ROUND(I156*H156,2)</f>
        <v>0</v>
      </c>
      <c r="BL156" s="20" t="s">
        <v>183</v>
      </c>
      <c r="BM156" s="216" t="s">
        <v>2103</v>
      </c>
    </row>
    <row r="157" s="2" customFormat="1">
      <c r="A157" s="41"/>
      <c r="B157" s="42"/>
      <c r="C157" s="43"/>
      <c r="D157" s="218" t="s">
        <v>191</v>
      </c>
      <c r="E157" s="43"/>
      <c r="F157" s="219" t="s">
        <v>2104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191</v>
      </c>
      <c r="AU157" s="20" t="s">
        <v>83</v>
      </c>
    </row>
    <row r="158" s="2" customFormat="1">
      <c r="A158" s="41"/>
      <c r="B158" s="42"/>
      <c r="C158" s="43"/>
      <c r="D158" s="247" t="s">
        <v>221</v>
      </c>
      <c r="E158" s="43"/>
      <c r="F158" s="248" t="s">
        <v>2105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221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2106</v>
      </c>
      <c r="G159" s="224"/>
      <c r="H159" s="227">
        <v>145.30000000000001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2107</v>
      </c>
      <c r="G160" s="224"/>
      <c r="H160" s="227">
        <v>14.4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2108</v>
      </c>
      <c r="G161" s="224"/>
      <c r="H161" s="227">
        <v>194.30000000000001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354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575</v>
      </c>
      <c r="D163" s="205" t="s">
        <v>185</v>
      </c>
      <c r="E163" s="206" t="s">
        <v>2109</v>
      </c>
      <c r="F163" s="207" t="s">
        <v>2110</v>
      </c>
      <c r="G163" s="208" t="s">
        <v>331</v>
      </c>
      <c r="H163" s="209">
        <v>16.399999999999999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5.0000000000000002E-05</v>
      </c>
      <c r="R163" s="214">
        <f>Q163*H163</f>
        <v>0.00081999999999999998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2111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2112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2113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2114</v>
      </c>
      <c r="G166" s="224"/>
      <c r="H166" s="227">
        <v>14.4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2115</v>
      </c>
      <c r="G167" s="224"/>
      <c r="H167" s="227">
        <v>16.399999999999999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81</v>
      </c>
      <c r="AY167" s="233" t="s">
        <v>184</v>
      </c>
    </row>
    <row r="168" s="2" customFormat="1" ht="24.15" customHeight="1">
      <c r="A168" s="41"/>
      <c r="B168" s="42"/>
      <c r="C168" s="205" t="s">
        <v>582</v>
      </c>
      <c r="D168" s="205" t="s">
        <v>185</v>
      </c>
      <c r="E168" s="206" t="s">
        <v>2116</v>
      </c>
      <c r="F168" s="207" t="s">
        <v>2117</v>
      </c>
      <c r="G168" s="208" t="s">
        <v>331</v>
      </c>
      <c r="H168" s="209">
        <v>108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0.00020000000000000001</v>
      </c>
      <c r="R168" s="214">
        <f>Q168*H168</f>
        <v>0.021600000000000001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2118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2119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2120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2121</v>
      </c>
      <c r="G171" s="224"/>
      <c r="H171" s="227">
        <v>108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4" customFormat="1">
      <c r="A172" s="14"/>
      <c r="B172" s="234"/>
      <c r="C172" s="235"/>
      <c r="D172" s="218" t="s">
        <v>196</v>
      </c>
      <c r="E172" s="236" t="s">
        <v>21</v>
      </c>
      <c r="F172" s="237" t="s">
        <v>198</v>
      </c>
      <c r="G172" s="235"/>
      <c r="H172" s="238">
        <v>108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4" t="s">
        <v>196</v>
      </c>
      <c r="AU172" s="244" t="s">
        <v>83</v>
      </c>
      <c r="AV172" s="14" t="s">
        <v>183</v>
      </c>
      <c r="AW172" s="14" t="s">
        <v>34</v>
      </c>
      <c r="AX172" s="14" t="s">
        <v>81</v>
      </c>
      <c r="AY172" s="244" t="s">
        <v>184</v>
      </c>
    </row>
    <row r="173" s="2" customFormat="1" ht="24.15" customHeight="1">
      <c r="A173" s="41"/>
      <c r="B173" s="42"/>
      <c r="C173" s="205" t="s">
        <v>590</v>
      </c>
      <c r="D173" s="205" t="s">
        <v>185</v>
      </c>
      <c r="E173" s="206" t="s">
        <v>2122</v>
      </c>
      <c r="F173" s="207" t="s">
        <v>2123</v>
      </c>
      <c r="G173" s="208" t="s">
        <v>331</v>
      </c>
      <c r="H173" s="209">
        <v>162.80000000000001</v>
      </c>
      <c r="I173" s="210"/>
      <c r="J173" s="211">
        <f>ROUND(I173*H173,2)</f>
        <v>0</v>
      </c>
      <c r="K173" s="207" t="s">
        <v>219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0.00010000000000000001</v>
      </c>
      <c r="R173" s="214">
        <f>Q173*H173</f>
        <v>0.016280000000000003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2124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2125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2126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2127</v>
      </c>
      <c r="G176" s="224"/>
      <c r="H176" s="227">
        <v>59.799999999999997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2128</v>
      </c>
      <c r="G177" s="224"/>
      <c r="H177" s="227">
        <v>103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4" customFormat="1">
      <c r="A178" s="14"/>
      <c r="B178" s="234"/>
      <c r="C178" s="235"/>
      <c r="D178" s="218" t="s">
        <v>196</v>
      </c>
      <c r="E178" s="236" t="s">
        <v>21</v>
      </c>
      <c r="F178" s="237" t="s">
        <v>198</v>
      </c>
      <c r="G178" s="235"/>
      <c r="H178" s="238">
        <v>162.80000000000001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4" t="s">
        <v>196</v>
      </c>
      <c r="AU178" s="244" t="s">
        <v>83</v>
      </c>
      <c r="AV178" s="14" t="s">
        <v>183</v>
      </c>
      <c r="AW178" s="14" t="s">
        <v>34</v>
      </c>
      <c r="AX178" s="14" t="s">
        <v>81</v>
      </c>
      <c r="AY178" s="244" t="s">
        <v>184</v>
      </c>
    </row>
    <row r="179" s="2" customFormat="1" ht="24.15" customHeight="1">
      <c r="A179" s="41"/>
      <c r="B179" s="42"/>
      <c r="C179" s="205" t="s">
        <v>7</v>
      </c>
      <c r="D179" s="205" t="s">
        <v>185</v>
      </c>
      <c r="E179" s="206" t="s">
        <v>2129</v>
      </c>
      <c r="F179" s="207" t="s">
        <v>2130</v>
      </c>
      <c r="G179" s="208" t="s">
        <v>407</v>
      </c>
      <c r="H179" s="209">
        <v>63.899999999999999</v>
      </c>
      <c r="I179" s="210"/>
      <c r="J179" s="211">
        <f>ROUND(I179*H179,2)</f>
        <v>0</v>
      </c>
      <c r="K179" s="207" t="s">
        <v>219</v>
      </c>
      <c r="L179" s="47"/>
      <c r="M179" s="212" t="s">
        <v>21</v>
      </c>
      <c r="N179" s="213" t="s">
        <v>44</v>
      </c>
      <c r="O179" s="87"/>
      <c r="P179" s="214">
        <f>O179*H179</f>
        <v>0</v>
      </c>
      <c r="Q179" s="214">
        <v>0.0011999999999999999</v>
      </c>
      <c r="R179" s="214">
        <f>Q179*H179</f>
        <v>0.076679999999999998</v>
      </c>
      <c r="S179" s="214">
        <v>0</v>
      </c>
      <c r="T179" s="21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16" t="s">
        <v>183</v>
      </c>
      <c r="AT179" s="216" t="s">
        <v>185</v>
      </c>
      <c r="AU179" s="216" t="s">
        <v>83</v>
      </c>
      <c r="AY179" s="20" t="s">
        <v>184</v>
      </c>
      <c r="BE179" s="217">
        <f>IF(N179="základní",J179,0)</f>
        <v>0</v>
      </c>
      <c r="BF179" s="217">
        <f>IF(N179="snížená",J179,0)</f>
        <v>0</v>
      </c>
      <c r="BG179" s="217">
        <f>IF(N179="zákl. přenesená",J179,0)</f>
        <v>0</v>
      </c>
      <c r="BH179" s="217">
        <f>IF(N179="sníž. přenesená",J179,0)</f>
        <v>0</v>
      </c>
      <c r="BI179" s="217">
        <f>IF(N179="nulová",J179,0)</f>
        <v>0</v>
      </c>
      <c r="BJ179" s="20" t="s">
        <v>81</v>
      </c>
      <c r="BK179" s="217">
        <f>ROUND(I179*H179,2)</f>
        <v>0</v>
      </c>
      <c r="BL179" s="20" t="s">
        <v>183</v>
      </c>
      <c r="BM179" s="216" t="s">
        <v>2131</v>
      </c>
    </row>
    <row r="180" s="2" customFormat="1">
      <c r="A180" s="41"/>
      <c r="B180" s="42"/>
      <c r="C180" s="43"/>
      <c r="D180" s="218" t="s">
        <v>191</v>
      </c>
      <c r="E180" s="43"/>
      <c r="F180" s="219" t="s">
        <v>2132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191</v>
      </c>
      <c r="AU180" s="20" t="s">
        <v>83</v>
      </c>
    </row>
    <row r="181" s="2" customFormat="1">
      <c r="A181" s="41"/>
      <c r="B181" s="42"/>
      <c r="C181" s="43"/>
      <c r="D181" s="247" t="s">
        <v>221</v>
      </c>
      <c r="E181" s="43"/>
      <c r="F181" s="248" t="s">
        <v>2133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221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2134</v>
      </c>
      <c r="G182" s="224"/>
      <c r="H182" s="227">
        <v>2.7000000000000002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2135</v>
      </c>
      <c r="G183" s="224"/>
      <c r="H183" s="227">
        <v>41.700000000000003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2136</v>
      </c>
      <c r="G184" s="224"/>
      <c r="H184" s="227">
        <v>7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2137</v>
      </c>
      <c r="G185" s="224"/>
      <c r="H185" s="227">
        <v>0.5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2138</v>
      </c>
      <c r="G186" s="224"/>
      <c r="H186" s="227">
        <v>12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4" customFormat="1">
      <c r="A187" s="14"/>
      <c r="B187" s="234"/>
      <c r="C187" s="235"/>
      <c r="D187" s="218" t="s">
        <v>196</v>
      </c>
      <c r="E187" s="236" t="s">
        <v>21</v>
      </c>
      <c r="F187" s="237" t="s">
        <v>198</v>
      </c>
      <c r="G187" s="235"/>
      <c r="H187" s="238">
        <v>63.900000000000006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4" t="s">
        <v>196</v>
      </c>
      <c r="AU187" s="244" t="s">
        <v>83</v>
      </c>
      <c r="AV187" s="14" t="s">
        <v>183</v>
      </c>
      <c r="AW187" s="14" t="s">
        <v>34</v>
      </c>
      <c r="AX187" s="14" t="s">
        <v>81</v>
      </c>
      <c r="AY187" s="244" t="s">
        <v>184</v>
      </c>
    </row>
    <row r="188" s="2" customFormat="1" ht="24.15" customHeight="1">
      <c r="A188" s="41"/>
      <c r="B188" s="42"/>
      <c r="C188" s="205" t="s">
        <v>602</v>
      </c>
      <c r="D188" s="205" t="s">
        <v>185</v>
      </c>
      <c r="E188" s="206" t="s">
        <v>2139</v>
      </c>
      <c r="F188" s="207" t="s">
        <v>2140</v>
      </c>
      <c r="G188" s="208" t="s">
        <v>331</v>
      </c>
      <c r="H188" s="209">
        <v>354</v>
      </c>
      <c r="I188" s="210"/>
      <c r="J188" s="211">
        <f>ROUND(I188*H188,2)</f>
        <v>0</v>
      </c>
      <c r="K188" s="207" t="s">
        <v>219</v>
      </c>
      <c r="L188" s="47"/>
      <c r="M188" s="212" t="s">
        <v>21</v>
      </c>
      <c r="N188" s="213" t="s">
        <v>44</v>
      </c>
      <c r="O188" s="87"/>
      <c r="P188" s="214">
        <f>O188*H188</f>
        <v>0</v>
      </c>
      <c r="Q188" s="214">
        <v>0.00020000000000000001</v>
      </c>
      <c r="R188" s="214">
        <f>Q188*H188</f>
        <v>0.070800000000000002</v>
      </c>
      <c r="S188" s="214">
        <v>0</v>
      </c>
      <c r="T188" s="21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16" t="s">
        <v>183</v>
      </c>
      <c r="AT188" s="216" t="s">
        <v>185</v>
      </c>
      <c r="AU188" s="216" t="s">
        <v>83</v>
      </c>
      <c r="AY188" s="20" t="s">
        <v>184</v>
      </c>
      <c r="BE188" s="217">
        <f>IF(N188="základní",J188,0)</f>
        <v>0</v>
      </c>
      <c r="BF188" s="217">
        <f>IF(N188="snížená",J188,0)</f>
        <v>0</v>
      </c>
      <c r="BG188" s="217">
        <f>IF(N188="zákl. přenesená",J188,0)</f>
        <v>0</v>
      </c>
      <c r="BH188" s="217">
        <f>IF(N188="sníž. přenesená",J188,0)</f>
        <v>0</v>
      </c>
      <c r="BI188" s="217">
        <f>IF(N188="nulová",J188,0)</f>
        <v>0</v>
      </c>
      <c r="BJ188" s="20" t="s">
        <v>81</v>
      </c>
      <c r="BK188" s="217">
        <f>ROUND(I188*H188,2)</f>
        <v>0</v>
      </c>
      <c r="BL188" s="20" t="s">
        <v>183</v>
      </c>
      <c r="BM188" s="216" t="s">
        <v>2141</v>
      </c>
    </row>
    <row r="189" s="2" customFormat="1">
      <c r="A189" s="41"/>
      <c r="B189" s="42"/>
      <c r="C189" s="43"/>
      <c r="D189" s="218" t="s">
        <v>191</v>
      </c>
      <c r="E189" s="43"/>
      <c r="F189" s="219" t="s">
        <v>2142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191</v>
      </c>
      <c r="AU189" s="20" t="s">
        <v>83</v>
      </c>
    </row>
    <row r="190" s="2" customFormat="1">
      <c r="A190" s="41"/>
      <c r="B190" s="42"/>
      <c r="C190" s="43"/>
      <c r="D190" s="247" t="s">
        <v>221</v>
      </c>
      <c r="E190" s="43"/>
      <c r="F190" s="248" t="s">
        <v>2143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221</v>
      </c>
      <c r="AU190" s="20" t="s">
        <v>83</v>
      </c>
    </row>
    <row r="191" s="15" customFormat="1">
      <c r="A191" s="15"/>
      <c r="B191" s="249"/>
      <c r="C191" s="250"/>
      <c r="D191" s="218" t="s">
        <v>196</v>
      </c>
      <c r="E191" s="251" t="s">
        <v>21</v>
      </c>
      <c r="F191" s="252" t="s">
        <v>2144</v>
      </c>
      <c r="G191" s="250"/>
      <c r="H191" s="251" t="s">
        <v>21</v>
      </c>
      <c r="I191" s="253"/>
      <c r="J191" s="250"/>
      <c r="K191" s="250"/>
      <c r="L191" s="254"/>
      <c r="M191" s="255"/>
      <c r="N191" s="256"/>
      <c r="O191" s="256"/>
      <c r="P191" s="256"/>
      <c r="Q191" s="256"/>
      <c r="R191" s="256"/>
      <c r="S191" s="256"/>
      <c r="T191" s="25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8" t="s">
        <v>196</v>
      </c>
      <c r="AU191" s="258" t="s">
        <v>83</v>
      </c>
      <c r="AV191" s="15" t="s">
        <v>81</v>
      </c>
      <c r="AW191" s="15" t="s">
        <v>34</v>
      </c>
      <c r="AX191" s="15" t="s">
        <v>73</v>
      </c>
      <c r="AY191" s="258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2106</v>
      </c>
      <c r="G192" s="224"/>
      <c r="H192" s="227">
        <v>145.30000000000001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2107</v>
      </c>
      <c r="G193" s="224"/>
      <c r="H193" s="227">
        <v>14.4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2108</v>
      </c>
      <c r="G194" s="224"/>
      <c r="H194" s="227">
        <v>194.30000000000001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354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376</v>
      </c>
      <c r="D196" s="205" t="s">
        <v>185</v>
      </c>
      <c r="E196" s="206" t="s">
        <v>2145</v>
      </c>
      <c r="F196" s="207" t="s">
        <v>2146</v>
      </c>
      <c r="G196" s="208" t="s">
        <v>331</v>
      </c>
      <c r="H196" s="209">
        <v>76.5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6.9999999999999994E-05</v>
      </c>
      <c r="R196" s="214">
        <f>Q196*H196</f>
        <v>0.0053549999999999995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2147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2148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2149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2144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2114</v>
      </c>
      <c r="G200" s="224"/>
      <c r="H200" s="227">
        <v>14.4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2115</v>
      </c>
      <c r="G201" s="224"/>
      <c r="H201" s="227">
        <v>16.399999999999999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2150</v>
      </c>
      <c r="G202" s="224"/>
      <c r="H202" s="227">
        <v>45.700000000000003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76.5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2" customFormat="1" ht="24.15" customHeight="1">
      <c r="A204" s="41"/>
      <c r="B204" s="42"/>
      <c r="C204" s="205" t="s">
        <v>619</v>
      </c>
      <c r="D204" s="205" t="s">
        <v>185</v>
      </c>
      <c r="E204" s="206" t="s">
        <v>2151</v>
      </c>
      <c r="F204" s="207" t="s">
        <v>2152</v>
      </c>
      <c r="G204" s="208" t="s">
        <v>331</v>
      </c>
      <c r="H204" s="209">
        <v>114</v>
      </c>
      <c r="I204" s="210"/>
      <c r="J204" s="211">
        <f>ROUND(I204*H204,2)</f>
        <v>0</v>
      </c>
      <c r="K204" s="207" t="s">
        <v>219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0.00040000000000000002</v>
      </c>
      <c r="R204" s="214">
        <f>Q204*H204</f>
        <v>0.045600000000000002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183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183</v>
      </c>
      <c r="BM204" s="216" t="s">
        <v>2153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2154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2" customFormat="1">
      <c r="A206" s="41"/>
      <c r="B206" s="42"/>
      <c r="C206" s="43"/>
      <c r="D206" s="247" t="s">
        <v>221</v>
      </c>
      <c r="E206" s="43"/>
      <c r="F206" s="248" t="s">
        <v>2155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221</v>
      </c>
      <c r="AU206" s="20" t="s">
        <v>83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2144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2121</v>
      </c>
      <c r="G208" s="224"/>
      <c r="H208" s="227">
        <v>108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2156</v>
      </c>
      <c r="G209" s="224"/>
      <c r="H209" s="227">
        <v>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114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24.15" customHeight="1">
      <c r="A211" s="41"/>
      <c r="B211" s="42"/>
      <c r="C211" s="205" t="s">
        <v>628</v>
      </c>
      <c r="D211" s="205" t="s">
        <v>185</v>
      </c>
      <c r="E211" s="206" t="s">
        <v>2157</v>
      </c>
      <c r="F211" s="207" t="s">
        <v>2158</v>
      </c>
      <c r="G211" s="208" t="s">
        <v>331</v>
      </c>
      <c r="H211" s="209">
        <v>134.59999999999999</v>
      </c>
      <c r="I211" s="210"/>
      <c r="J211" s="211">
        <f>ROUND(I211*H211,2)</f>
        <v>0</v>
      </c>
      <c r="K211" s="207" t="s">
        <v>219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0.00012999999999999999</v>
      </c>
      <c r="R211" s="214">
        <f>Q211*H211</f>
        <v>0.017497999999999996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2159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2160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>
      <c r="A213" s="41"/>
      <c r="B213" s="42"/>
      <c r="C213" s="43"/>
      <c r="D213" s="247" t="s">
        <v>221</v>
      </c>
      <c r="E213" s="43"/>
      <c r="F213" s="248" t="s">
        <v>2161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221</v>
      </c>
      <c r="AU213" s="20" t="s">
        <v>83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2162</v>
      </c>
      <c r="G214" s="224"/>
      <c r="H214" s="227">
        <v>31.600000000000001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2128</v>
      </c>
      <c r="G215" s="224"/>
      <c r="H215" s="227">
        <v>103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134.59999999999999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24.15" customHeight="1">
      <c r="A217" s="41"/>
      <c r="B217" s="42"/>
      <c r="C217" s="205" t="s">
        <v>635</v>
      </c>
      <c r="D217" s="205" t="s">
        <v>185</v>
      </c>
      <c r="E217" s="206" t="s">
        <v>2163</v>
      </c>
      <c r="F217" s="207" t="s">
        <v>2164</v>
      </c>
      <c r="G217" s="208" t="s">
        <v>407</v>
      </c>
      <c r="H217" s="209">
        <v>56.200000000000003</v>
      </c>
      <c r="I217" s="210"/>
      <c r="J217" s="211">
        <f>ROUND(I217*H217,2)</f>
        <v>0</v>
      </c>
      <c r="K217" s="207" t="s">
        <v>219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0.0016000000000000001</v>
      </c>
      <c r="R217" s="214">
        <f>Q217*H217</f>
        <v>0.089920000000000014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183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2165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2166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>
      <c r="A219" s="41"/>
      <c r="B219" s="42"/>
      <c r="C219" s="43"/>
      <c r="D219" s="247" t="s">
        <v>221</v>
      </c>
      <c r="E219" s="43"/>
      <c r="F219" s="248" t="s">
        <v>2167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221</v>
      </c>
      <c r="AU219" s="20" t="s">
        <v>83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2168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2134</v>
      </c>
      <c r="G221" s="224"/>
      <c r="H221" s="227">
        <v>2.7000000000000002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2135</v>
      </c>
      <c r="G222" s="224"/>
      <c r="H222" s="227">
        <v>41.700000000000003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2136</v>
      </c>
      <c r="G223" s="224"/>
      <c r="H223" s="227">
        <v>7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2169</v>
      </c>
      <c r="G224" s="224"/>
      <c r="H224" s="227">
        <v>4.7999999999999998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4" customFormat="1">
      <c r="A225" s="14"/>
      <c r="B225" s="234"/>
      <c r="C225" s="235"/>
      <c r="D225" s="218" t="s">
        <v>196</v>
      </c>
      <c r="E225" s="236" t="s">
        <v>21</v>
      </c>
      <c r="F225" s="237" t="s">
        <v>198</v>
      </c>
      <c r="G225" s="235"/>
      <c r="H225" s="238">
        <v>56.200000000000003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4" t="s">
        <v>196</v>
      </c>
      <c r="AU225" s="244" t="s">
        <v>83</v>
      </c>
      <c r="AV225" s="14" t="s">
        <v>183</v>
      </c>
      <c r="AW225" s="14" t="s">
        <v>34</v>
      </c>
      <c r="AX225" s="14" t="s">
        <v>81</v>
      </c>
      <c r="AY225" s="244" t="s">
        <v>184</v>
      </c>
    </row>
    <row r="226" s="2" customFormat="1" ht="24.15" customHeight="1">
      <c r="A226" s="41"/>
      <c r="B226" s="42"/>
      <c r="C226" s="205" t="s">
        <v>643</v>
      </c>
      <c r="D226" s="205" t="s">
        <v>185</v>
      </c>
      <c r="E226" s="206" t="s">
        <v>2170</v>
      </c>
      <c r="F226" s="207" t="s">
        <v>2171</v>
      </c>
      <c r="G226" s="208" t="s">
        <v>331</v>
      </c>
      <c r="H226" s="209">
        <v>18.300000000000001</v>
      </c>
      <c r="I226" s="210"/>
      <c r="J226" s="211">
        <f>ROUND(I226*H226,2)</f>
        <v>0</v>
      </c>
      <c r="K226" s="207" t="s">
        <v>219</v>
      </c>
      <c r="L226" s="47"/>
      <c r="M226" s="212" t="s">
        <v>21</v>
      </c>
      <c r="N226" s="213" t="s">
        <v>44</v>
      </c>
      <c r="O226" s="87"/>
      <c r="P226" s="214">
        <f>O226*H226</f>
        <v>0</v>
      </c>
      <c r="Q226" s="214">
        <v>0.00013999999999999999</v>
      </c>
      <c r="R226" s="214">
        <f>Q226*H226</f>
        <v>0.002562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183</v>
      </c>
      <c r="AT226" s="216" t="s">
        <v>185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183</v>
      </c>
      <c r="BM226" s="216" t="s">
        <v>2172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2173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>
      <c r="A228" s="41"/>
      <c r="B228" s="42"/>
      <c r="C228" s="43"/>
      <c r="D228" s="247" t="s">
        <v>221</v>
      </c>
      <c r="E228" s="43"/>
      <c r="F228" s="248" t="s">
        <v>2174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221</v>
      </c>
      <c r="AU228" s="20" t="s">
        <v>83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2175</v>
      </c>
      <c r="G229" s="224"/>
      <c r="H229" s="227">
        <v>18.300000000000001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4" customFormat="1">
      <c r="A230" s="14"/>
      <c r="B230" s="234"/>
      <c r="C230" s="235"/>
      <c r="D230" s="218" t="s">
        <v>196</v>
      </c>
      <c r="E230" s="236" t="s">
        <v>21</v>
      </c>
      <c r="F230" s="237" t="s">
        <v>198</v>
      </c>
      <c r="G230" s="235"/>
      <c r="H230" s="238">
        <v>18.300000000000001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4" t="s">
        <v>196</v>
      </c>
      <c r="AU230" s="244" t="s">
        <v>83</v>
      </c>
      <c r="AV230" s="14" t="s">
        <v>183</v>
      </c>
      <c r="AW230" s="14" t="s">
        <v>34</v>
      </c>
      <c r="AX230" s="14" t="s">
        <v>81</v>
      </c>
      <c r="AY230" s="244" t="s">
        <v>184</v>
      </c>
    </row>
    <row r="231" s="2" customFormat="1" ht="16.5" customHeight="1">
      <c r="A231" s="41"/>
      <c r="B231" s="42"/>
      <c r="C231" s="205" t="s">
        <v>651</v>
      </c>
      <c r="D231" s="205" t="s">
        <v>185</v>
      </c>
      <c r="E231" s="206" t="s">
        <v>2176</v>
      </c>
      <c r="F231" s="207" t="s">
        <v>2177</v>
      </c>
      <c r="G231" s="208" t="s">
        <v>331</v>
      </c>
      <c r="H231" s="209">
        <v>507.30000000000001</v>
      </c>
      <c r="I231" s="210"/>
      <c r="J231" s="211">
        <f>ROUND(I231*H231,2)</f>
        <v>0</v>
      </c>
      <c r="K231" s="207" t="s">
        <v>219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183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183</v>
      </c>
      <c r="BM231" s="216" t="s">
        <v>2178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2179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2" customFormat="1">
      <c r="A233" s="41"/>
      <c r="B233" s="42"/>
      <c r="C233" s="43"/>
      <c r="D233" s="247" t="s">
        <v>221</v>
      </c>
      <c r="E233" s="43"/>
      <c r="F233" s="248" t="s">
        <v>2180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221</v>
      </c>
      <c r="AU233" s="20" t="s">
        <v>83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2181</v>
      </c>
      <c r="G234" s="224"/>
      <c r="H234" s="227">
        <v>507.30000000000001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4" customFormat="1">
      <c r="A235" s="14"/>
      <c r="B235" s="234"/>
      <c r="C235" s="235"/>
      <c r="D235" s="218" t="s">
        <v>196</v>
      </c>
      <c r="E235" s="236" t="s">
        <v>21</v>
      </c>
      <c r="F235" s="237" t="s">
        <v>198</v>
      </c>
      <c r="G235" s="235"/>
      <c r="H235" s="238">
        <v>507.30000000000001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4" t="s">
        <v>196</v>
      </c>
      <c r="AU235" s="244" t="s">
        <v>83</v>
      </c>
      <c r="AV235" s="14" t="s">
        <v>183</v>
      </c>
      <c r="AW235" s="14" t="s">
        <v>34</v>
      </c>
      <c r="AX235" s="14" t="s">
        <v>81</v>
      </c>
      <c r="AY235" s="244" t="s">
        <v>184</v>
      </c>
    </row>
    <row r="236" s="2" customFormat="1" ht="16.5" customHeight="1">
      <c r="A236" s="41"/>
      <c r="B236" s="42"/>
      <c r="C236" s="205" t="s">
        <v>664</v>
      </c>
      <c r="D236" s="205" t="s">
        <v>185</v>
      </c>
      <c r="E236" s="206" t="s">
        <v>2182</v>
      </c>
      <c r="F236" s="207" t="s">
        <v>2183</v>
      </c>
      <c r="G236" s="208" t="s">
        <v>407</v>
      </c>
      <c r="H236" s="209">
        <v>40.5</v>
      </c>
      <c r="I236" s="210"/>
      <c r="J236" s="211">
        <f>ROUND(I236*H236,2)</f>
        <v>0</v>
      </c>
      <c r="K236" s="207" t="s">
        <v>219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1.0000000000000001E-05</v>
      </c>
      <c r="R236" s="214">
        <f>Q236*H236</f>
        <v>0.00040500000000000003</v>
      </c>
      <c r="S236" s="214">
        <v>0</v>
      </c>
      <c r="T236" s="21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2184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2185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2" customFormat="1">
      <c r="A238" s="41"/>
      <c r="B238" s="42"/>
      <c r="C238" s="43"/>
      <c r="D238" s="247" t="s">
        <v>221</v>
      </c>
      <c r="E238" s="43"/>
      <c r="F238" s="248" t="s">
        <v>2186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221</v>
      </c>
      <c r="AU238" s="20" t="s">
        <v>83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2187</v>
      </c>
      <c r="G239" s="224"/>
      <c r="H239" s="227">
        <v>40.5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4" customFormat="1">
      <c r="A240" s="14"/>
      <c r="B240" s="234"/>
      <c r="C240" s="235"/>
      <c r="D240" s="218" t="s">
        <v>196</v>
      </c>
      <c r="E240" s="236" t="s">
        <v>21</v>
      </c>
      <c r="F240" s="237" t="s">
        <v>198</v>
      </c>
      <c r="G240" s="235"/>
      <c r="H240" s="238">
        <v>40.5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4" t="s">
        <v>196</v>
      </c>
      <c r="AU240" s="244" t="s">
        <v>83</v>
      </c>
      <c r="AV240" s="14" t="s">
        <v>183</v>
      </c>
      <c r="AW240" s="14" t="s">
        <v>34</v>
      </c>
      <c r="AX240" s="14" t="s">
        <v>81</v>
      </c>
      <c r="AY240" s="244" t="s">
        <v>184</v>
      </c>
    </row>
    <row r="241" s="2" customFormat="1" ht="16.5" customHeight="1">
      <c r="A241" s="41"/>
      <c r="B241" s="42"/>
      <c r="C241" s="205" t="s">
        <v>693</v>
      </c>
      <c r="D241" s="205" t="s">
        <v>185</v>
      </c>
      <c r="E241" s="206" t="s">
        <v>852</v>
      </c>
      <c r="F241" s="207" t="s">
        <v>853</v>
      </c>
      <c r="G241" s="208" t="s">
        <v>407</v>
      </c>
      <c r="H241" s="209">
        <v>547.79999999999995</v>
      </c>
      <c r="I241" s="210"/>
      <c r="J241" s="211">
        <f>ROUND(I241*H241,2)</f>
        <v>0</v>
      </c>
      <c r="K241" s="207" t="s">
        <v>219</v>
      </c>
      <c r="L241" s="47"/>
      <c r="M241" s="212" t="s">
        <v>21</v>
      </c>
      <c r="N241" s="213" t="s">
        <v>44</v>
      </c>
      <c r="O241" s="87"/>
      <c r="P241" s="214">
        <f>O241*H241</f>
        <v>0</v>
      </c>
      <c r="Q241" s="214">
        <v>0</v>
      </c>
      <c r="R241" s="214">
        <f>Q241*H241</f>
        <v>0</v>
      </c>
      <c r="S241" s="214">
        <v>0.01</v>
      </c>
      <c r="T241" s="215">
        <f>S241*H241</f>
        <v>5.4779999999999998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183</v>
      </c>
      <c r="AT241" s="216" t="s">
        <v>185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183</v>
      </c>
      <c r="BM241" s="216" t="s">
        <v>2188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855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2" customFormat="1">
      <c r="A243" s="41"/>
      <c r="B243" s="42"/>
      <c r="C243" s="43"/>
      <c r="D243" s="247" t="s">
        <v>221</v>
      </c>
      <c r="E243" s="43"/>
      <c r="F243" s="248" t="s">
        <v>856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221</v>
      </c>
      <c r="AU243" s="20" t="s">
        <v>83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2189</v>
      </c>
      <c r="G244" s="224"/>
      <c r="H244" s="227">
        <v>547.79999999999995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547.79999999999995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24.15" customHeight="1">
      <c r="A246" s="41"/>
      <c r="B246" s="42"/>
      <c r="C246" s="205" t="s">
        <v>700</v>
      </c>
      <c r="D246" s="205" t="s">
        <v>185</v>
      </c>
      <c r="E246" s="206" t="s">
        <v>2190</v>
      </c>
      <c r="F246" s="207" t="s">
        <v>2191</v>
      </c>
      <c r="G246" s="208" t="s">
        <v>320</v>
      </c>
      <c r="H246" s="209">
        <v>6</v>
      </c>
      <c r="I246" s="210"/>
      <c r="J246" s="211">
        <f>ROUND(I246*H246,2)</f>
        <v>0</v>
      </c>
      <c r="K246" s="207" t="s">
        <v>21</v>
      </c>
      <c r="L246" s="47"/>
      <c r="M246" s="212" t="s">
        <v>21</v>
      </c>
      <c r="N246" s="213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0.082000000000000003</v>
      </c>
      <c r="T246" s="215">
        <f>S246*H246</f>
        <v>0.49199999999999999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183</v>
      </c>
      <c r="AT246" s="216" t="s">
        <v>185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183</v>
      </c>
      <c r="BM246" s="216" t="s">
        <v>2192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2193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2194</v>
      </c>
      <c r="G248" s="224"/>
      <c r="H248" s="227">
        <v>6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6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708</v>
      </c>
      <c r="D250" s="205" t="s">
        <v>185</v>
      </c>
      <c r="E250" s="206" t="s">
        <v>2195</v>
      </c>
      <c r="F250" s="207" t="s">
        <v>2191</v>
      </c>
      <c r="G250" s="208" t="s">
        <v>320</v>
      </c>
      <c r="H250" s="209">
        <v>1</v>
      </c>
      <c r="I250" s="210"/>
      <c r="J250" s="211">
        <f>ROUND(I250*H250,2)</f>
        <v>0</v>
      </c>
      <c r="K250" s="207" t="s">
        <v>21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0.082000000000000003</v>
      </c>
      <c r="T250" s="215">
        <f>S250*H250</f>
        <v>0.082000000000000003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2196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2193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2197</v>
      </c>
      <c r="G252" s="224"/>
      <c r="H252" s="227">
        <v>1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4" customFormat="1">
      <c r="A253" s="14"/>
      <c r="B253" s="234"/>
      <c r="C253" s="235"/>
      <c r="D253" s="218" t="s">
        <v>196</v>
      </c>
      <c r="E253" s="236" t="s">
        <v>21</v>
      </c>
      <c r="F253" s="237" t="s">
        <v>198</v>
      </c>
      <c r="G253" s="235"/>
      <c r="H253" s="238">
        <v>1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4" t="s">
        <v>196</v>
      </c>
      <c r="AU253" s="244" t="s">
        <v>83</v>
      </c>
      <c r="AV253" s="14" t="s">
        <v>183</v>
      </c>
      <c r="AW253" s="14" t="s">
        <v>34</v>
      </c>
      <c r="AX253" s="14" t="s">
        <v>81</v>
      </c>
      <c r="AY253" s="244" t="s">
        <v>184</v>
      </c>
    </row>
    <row r="254" s="2" customFormat="1" ht="24.15" customHeight="1">
      <c r="A254" s="41"/>
      <c r="B254" s="42"/>
      <c r="C254" s="205" t="s">
        <v>715</v>
      </c>
      <c r="D254" s="205" t="s">
        <v>185</v>
      </c>
      <c r="E254" s="206" t="s">
        <v>2198</v>
      </c>
      <c r="F254" s="207" t="s">
        <v>2199</v>
      </c>
      <c r="G254" s="208" t="s">
        <v>320</v>
      </c>
      <c r="H254" s="209">
        <v>2</v>
      </c>
      <c r="I254" s="210"/>
      <c r="J254" s="211">
        <f>ROUND(I254*H254,2)</f>
        <v>0</v>
      </c>
      <c r="K254" s="207" t="s">
        <v>21</v>
      </c>
      <c r="L254" s="47"/>
      <c r="M254" s="212" t="s">
        <v>21</v>
      </c>
      <c r="N254" s="213" t="s">
        <v>44</v>
      </c>
      <c r="O254" s="87"/>
      <c r="P254" s="214">
        <f>O254*H254</f>
        <v>0</v>
      </c>
      <c r="Q254" s="214">
        <v>0</v>
      </c>
      <c r="R254" s="214">
        <f>Q254*H254</f>
        <v>0</v>
      </c>
      <c r="S254" s="214">
        <v>0.0040000000000000001</v>
      </c>
      <c r="T254" s="215">
        <f>S254*H254</f>
        <v>0.0080000000000000002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16" t="s">
        <v>183</v>
      </c>
      <c r="AT254" s="216" t="s">
        <v>185</v>
      </c>
      <c r="AU254" s="216" t="s">
        <v>83</v>
      </c>
      <c r="AY254" s="20" t="s">
        <v>184</v>
      </c>
      <c r="BE254" s="217">
        <f>IF(N254="základní",J254,0)</f>
        <v>0</v>
      </c>
      <c r="BF254" s="217">
        <f>IF(N254="snížená",J254,0)</f>
        <v>0</v>
      </c>
      <c r="BG254" s="217">
        <f>IF(N254="zákl. přenesená",J254,0)</f>
        <v>0</v>
      </c>
      <c r="BH254" s="217">
        <f>IF(N254="sníž. přenesená",J254,0)</f>
        <v>0</v>
      </c>
      <c r="BI254" s="217">
        <f>IF(N254="nulová",J254,0)</f>
        <v>0</v>
      </c>
      <c r="BJ254" s="20" t="s">
        <v>81</v>
      </c>
      <c r="BK254" s="217">
        <f>ROUND(I254*H254,2)</f>
        <v>0</v>
      </c>
      <c r="BL254" s="20" t="s">
        <v>183</v>
      </c>
      <c r="BM254" s="216" t="s">
        <v>2200</v>
      </c>
    </row>
    <row r="255" s="2" customFormat="1">
      <c r="A255" s="41"/>
      <c r="B255" s="42"/>
      <c r="C255" s="43"/>
      <c r="D255" s="218" t="s">
        <v>191</v>
      </c>
      <c r="E255" s="43"/>
      <c r="F255" s="219" t="s">
        <v>2201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191</v>
      </c>
      <c r="AU255" s="20" t="s">
        <v>83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2202</v>
      </c>
      <c r="G256" s="224"/>
      <c r="H256" s="227">
        <v>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4" customFormat="1">
      <c r="A257" s="14"/>
      <c r="B257" s="234"/>
      <c r="C257" s="235"/>
      <c r="D257" s="218" t="s">
        <v>196</v>
      </c>
      <c r="E257" s="236" t="s">
        <v>21</v>
      </c>
      <c r="F257" s="237" t="s">
        <v>198</v>
      </c>
      <c r="G257" s="235"/>
      <c r="H257" s="238">
        <v>2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4" t="s">
        <v>196</v>
      </c>
      <c r="AU257" s="244" t="s">
        <v>83</v>
      </c>
      <c r="AV257" s="14" t="s">
        <v>183</v>
      </c>
      <c r="AW257" s="14" t="s">
        <v>34</v>
      </c>
      <c r="AX257" s="14" t="s">
        <v>81</v>
      </c>
      <c r="AY257" s="244" t="s">
        <v>184</v>
      </c>
    </row>
    <row r="258" s="2" customFormat="1" ht="24.15" customHeight="1">
      <c r="A258" s="41"/>
      <c r="B258" s="42"/>
      <c r="C258" s="205" t="s">
        <v>722</v>
      </c>
      <c r="D258" s="205" t="s">
        <v>185</v>
      </c>
      <c r="E258" s="206" t="s">
        <v>2203</v>
      </c>
      <c r="F258" s="207" t="s">
        <v>2199</v>
      </c>
      <c r="G258" s="208" t="s">
        <v>320</v>
      </c>
      <c r="H258" s="209">
        <v>16</v>
      </c>
      <c r="I258" s="210"/>
      <c r="J258" s="211">
        <f>ROUND(I258*H258,2)</f>
        <v>0</v>
      </c>
      <c r="K258" s="207" t="s">
        <v>21</v>
      </c>
      <c r="L258" s="47"/>
      <c r="M258" s="212" t="s">
        <v>21</v>
      </c>
      <c r="N258" s="213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0.0040000000000000001</v>
      </c>
      <c r="T258" s="215">
        <f>S258*H258</f>
        <v>0.064000000000000001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183</v>
      </c>
      <c r="AT258" s="216" t="s">
        <v>185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183</v>
      </c>
      <c r="BM258" s="216" t="s">
        <v>2204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2201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2205</v>
      </c>
      <c r="G260" s="224"/>
      <c r="H260" s="227">
        <v>16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1.75" customHeight="1">
      <c r="A262" s="41"/>
      <c r="B262" s="42"/>
      <c r="C262" s="205" t="s">
        <v>730</v>
      </c>
      <c r="D262" s="205" t="s">
        <v>185</v>
      </c>
      <c r="E262" s="206" t="s">
        <v>2206</v>
      </c>
      <c r="F262" s="207" t="s">
        <v>2207</v>
      </c>
      <c r="G262" s="208" t="s">
        <v>320</v>
      </c>
      <c r="H262" s="209">
        <v>1</v>
      </c>
      <c r="I262" s="210"/>
      <c r="J262" s="211">
        <f>ROUND(I262*H262,2)</f>
        <v>0</v>
      </c>
      <c r="K262" s="207" t="s">
        <v>219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0.0020999999999999999</v>
      </c>
      <c r="T262" s="215">
        <f>S262*H262</f>
        <v>0.0020999999999999999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2208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2209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>
      <c r="A264" s="41"/>
      <c r="B264" s="42"/>
      <c r="C264" s="43"/>
      <c r="D264" s="247" t="s">
        <v>221</v>
      </c>
      <c r="E264" s="43"/>
      <c r="F264" s="248" t="s">
        <v>2210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221</v>
      </c>
      <c r="AU264" s="20" t="s">
        <v>83</v>
      </c>
    </row>
    <row r="265" s="15" customFormat="1">
      <c r="A265" s="15"/>
      <c r="B265" s="249"/>
      <c r="C265" s="250"/>
      <c r="D265" s="218" t="s">
        <v>196</v>
      </c>
      <c r="E265" s="251" t="s">
        <v>21</v>
      </c>
      <c r="F265" s="252" t="s">
        <v>2211</v>
      </c>
      <c r="G265" s="250"/>
      <c r="H265" s="251" t="s">
        <v>21</v>
      </c>
      <c r="I265" s="253"/>
      <c r="J265" s="250"/>
      <c r="K265" s="250"/>
      <c r="L265" s="254"/>
      <c r="M265" s="255"/>
      <c r="N265" s="256"/>
      <c r="O265" s="256"/>
      <c r="P265" s="256"/>
      <c r="Q265" s="256"/>
      <c r="R265" s="256"/>
      <c r="S265" s="256"/>
      <c r="T265" s="25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8" t="s">
        <v>196</v>
      </c>
      <c r="AU265" s="258" t="s">
        <v>83</v>
      </c>
      <c r="AV265" s="15" t="s">
        <v>81</v>
      </c>
      <c r="AW265" s="15" t="s">
        <v>34</v>
      </c>
      <c r="AX265" s="15" t="s">
        <v>73</v>
      </c>
      <c r="AY265" s="258" t="s">
        <v>184</v>
      </c>
    </row>
    <row r="266" s="13" customFormat="1">
      <c r="A266" s="13"/>
      <c r="B266" s="223"/>
      <c r="C266" s="224"/>
      <c r="D266" s="218" t="s">
        <v>196</v>
      </c>
      <c r="E266" s="225" t="s">
        <v>21</v>
      </c>
      <c r="F266" s="226" t="s">
        <v>2212</v>
      </c>
      <c r="G266" s="224"/>
      <c r="H266" s="227">
        <v>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3" t="s">
        <v>196</v>
      </c>
      <c r="AU266" s="233" t="s">
        <v>83</v>
      </c>
      <c r="AV266" s="13" t="s">
        <v>83</v>
      </c>
      <c r="AW266" s="13" t="s">
        <v>34</v>
      </c>
      <c r="AX266" s="13" t="s">
        <v>73</v>
      </c>
      <c r="AY266" s="233" t="s">
        <v>184</v>
      </c>
    </row>
    <row r="267" s="14" customFormat="1">
      <c r="A267" s="14"/>
      <c r="B267" s="234"/>
      <c r="C267" s="235"/>
      <c r="D267" s="218" t="s">
        <v>196</v>
      </c>
      <c r="E267" s="236" t="s">
        <v>21</v>
      </c>
      <c r="F267" s="237" t="s">
        <v>198</v>
      </c>
      <c r="G267" s="235"/>
      <c r="H267" s="238">
        <v>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4" t="s">
        <v>196</v>
      </c>
      <c r="AU267" s="244" t="s">
        <v>83</v>
      </c>
      <c r="AV267" s="14" t="s">
        <v>183</v>
      </c>
      <c r="AW267" s="14" t="s">
        <v>34</v>
      </c>
      <c r="AX267" s="14" t="s">
        <v>81</v>
      </c>
      <c r="AY267" s="244" t="s">
        <v>184</v>
      </c>
    </row>
    <row r="268" s="2" customFormat="1" ht="24.15" customHeight="1">
      <c r="A268" s="41"/>
      <c r="B268" s="42"/>
      <c r="C268" s="205" t="s">
        <v>737</v>
      </c>
      <c r="D268" s="205" t="s">
        <v>185</v>
      </c>
      <c r="E268" s="206" t="s">
        <v>2213</v>
      </c>
      <c r="F268" s="207" t="s">
        <v>2214</v>
      </c>
      <c r="G268" s="208" t="s">
        <v>320</v>
      </c>
      <c r="H268" s="209">
        <v>4</v>
      </c>
      <c r="I268" s="210"/>
      <c r="J268" s="211">
        <f>ROUND(I268*H268,2)</f>
        <v>0</v>
      </c>
      <c r="K268" s="207" t="s">
        <v>219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0.002</v>
      </c>
      <c r="T268" s="215">
        <f>S268*H268</f>
        <v>0.0080000000000000002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183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183</v>
      </c>
      <c r="BM268" s="216" t="s">
        <v>2215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2216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2" customFormat="1">
      <c r="A270" s="41"/>
      <c r="B270" s="42"/>
      <c r="C270" s="43"/>
      <c r="D270" s="247" t="s">
        <v>221</v>
      </c>
      <c r="E270" s="43"/>
      <c r="F270" s="248" t="s">
        <v>2217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221</v>
      </c>
      <c r="AU270" s="20" t="s">
        <v>83</v>
      </c>
    </row>
    <row r="271" s="15" customFormat="1">
      <c r="A271" s="15"/>
      <c r="B271" s="249"/>
      <c r="C271" s="250"/>
      <c r="D271" s="218" t="s">
        <v>196</v>
      </c>
      <c r="E271" s="251" t="s">
        <v>21</v>
      </c>
      <c r="F271" s="252" t="s">
        <v>2218</v>
      </c>
      <c r="G271" s="250"/>
      <c r="H271" s="251" t="s">
        <v>21</v>
      </c>
      <c r="I271" s="253"/>
      <c r="J271" s="250"/>
      <c r="K271" s="250"/>
      <c r="L271" s="254"/>
      <c r="M271" s="255"/>
      <c r="N271" s="256"/>
      <c r="O271" s="256"/>
      <c r="P271" s="256"/>
      <c r="Q271" s="256"/>
      <c r="R271" s="256"/>
      <c r="S271" s="256"/>
      <c r="T271" s="25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8" t="s">
        <v>196</v>
      </c>
      <c r="AU271" s="258" t="s">
        <v>83</v>
      </c>
      <c r="AV271" s="15" t="s">
        <v>81</v>
      </c>
      <c r="AW271" s="15" t="s">
        <v>34</v>
      </c>
      <c r="AX271" s="15" t="s">
        <v>73</v>
      </c>
      <c r="AY271" s="258" t="s">
        <v>184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2219</v>
      </c>
      <c r="G272" s="224"/>
      <c r="H272" s="227">
        <v>4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4" customFormat="1">
      <c r="A273" s="14"/>
      <c r="B273" s="234"/>
      <c r="C273" s="235"/>
      <c r="D273" s="218" t="s">
        <v>196</v>
      </c>
      <c r="E273" s="236" t="s">
        <v>21</v>
      </c>
      <c r="F273" s="237" t="s">
        <v>198</v>
      </c>
      <c r="G273" s="235"/>
      <c r="H273" s="238">
        <v>4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4" t="s">
        <v>196</v>
      </c>
      <c r="AU273" s="244" t="s">
        <v>83</v>
      </c>
      <c r="AV273" s="14" t="s">
        <v>183</v>
      </c>
      <c r="AW273" s="14" t="s">
        <v>34</v>
      </c>
      <c r="AX273" s="14" t="s">
        <v>81</v>
      </c>
      <c r="AY273" s="244" t="s">
        <v>184</v>
      </c>
    </row>
    <row r="274" s="2" customFormat="1" ht="16.5" customHeight="1">
      <c r="A274" s="41"/>
      <c r="B274" s="42"/>
      <c r="C274" s="205" t="s">
        <v>743</v>
      </c>
      <c r="D274" s="205" t="s">
        <v>185</v>
      </c>
      <c r="E274" s="206" t="s">
        <v>2220</v>
      </c>
      <c r="F274" s="207" t="s">
        <v>2221</v>
      </c>
      <c r="G274" s="208" t="s">
        <v>320</v>
      </c>
      <c r="H274" s="209">
        <v>5</v>
      </c>
      <c r="I274" s="210"/>
      <c r="J274" s="211">
        <f>ROUND(I274*H274,2)</f>
        <v>0</v>
      </c>
      <c r="K274" s="207" t="s">
        <v>21</v>
      </c>
      <c r="L274" s="47"/>
      <c r="M274" s="212" t="s">
        <v>21</v>
      </c>
      <c r="N274" s="213" t="s">
        <v>44</v>
      </c>
      <c r="O274" s="87"/>
      <c r="P274" s="214">
        <f>O274*H274</f>
        <v>0</v>
      </c>
      <c r="Q274" s="214">
        <v>0.11241</v>
      </c>
      <c r="R274" s="214">
        <f>Q274*H274</f>
        <v>0.56204999999999994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183</v>
      </c>
      <c r="AT274" s="216" t="s">
        <v>185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183</v>
      </c>
      <c r="BM274" s="216" t="s">
        <v>2222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2221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2223</v>
      </c>
      <c r="G276" s="224"/>
      <c r="H276" s="227">
        <v>5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5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16.5" customHeight="1">
      <c r="A278" s="41"/>
      <c r="B278" s="42"/>
      <c r="C278" s="262" t="s">
        <v>748</v>
      </c>
      <c r="D278" s="262" t="s">
        <v>744</v>
      </c>
      <c r="E278" s="263" t="s">
        <v>2224</v>
      </c>
      <c r="F278" s="264" t="s">
        <v>2090</v>
      </c>
      <c r="G278" s="265" t="s">
        <v>320</v>
      </c>
      <c r="H278" s="266">
        <v>5</v>
      </c>
      <c r="I278" s="267"/>
      <c r="J278" s="268">
        <f>ROUND(I278*H278,2)</f>
        <v>0</v>
      </c>
      <c r="K278" s="264" t="s">
        <v>21</v>
      </c>
      <c r="L278" s="269"/>
      <c r="M278" s="270" t="s">
        <v>21</v>
      </c>
      <c r="N278" s="271" t="s">
        <v>44</v>
      </c>
      <c r="O278" s="87"/>
      <c r="P278" s="214">
        <f>O278*H278</f>
        <v>0</v>
      </c>
      <c r="Q278" s="214">
        <v>0.0030000000000000001</v>
      </c>
      <c r="R278" s="214">
        <f>Q278*H278</f>
        <v>0.014999999999999999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229</v>
      </c>
      <c r="AT278" s="216" t="s">
        <v>744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2225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2090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205</v>
      </c>
      <c r="G280" s="224"/>
      <c r="H280" s="227">
        <v>5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5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83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12" customFormat="1" ht="22.8" customHeight="1">
      <c r="A282" s="12"/>
      <c r="B282" s="191"/>
      <c r="C282" s="192"/>
      <c r="D282" s="193" t="s">
        <v>72</v>
      </c>
      <c r="E282" s="245" t="s">
        <v>368</v>
      </c>
      <c r="F282" s="245" t="s">
        <v>369</v>
      </c>
      <c r="G282" s="192"/>
      <c r="H282" s="192"/>
      <c r="I282" s="195"/>
      <c r="J282" s="246">
        <f>BK282</f>
        <v>0</v>
      </c>
      <c r="K282" s="192"/>
      <c r="L282" s="197"/>
      <c r="M282" s="198"/>
      <c r="N282" s="199"/>
      <c r="O282" s="199"/>
      <c r="P282" s="200">
        <f>SUM(P283:P296)</f>
        <v>0</v>
      </c>
      <c r="Q282" s="199"/>
      <c r="R282" s="200">
        <f>SUM(R283:R296)</f>
        <v>0</v>
      </c>
      <c r="S282" s="199"/>
      <c r="T282" s="201">
        <f>SUM(T283:T296)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2" t="s">
        <v>81</v>
      </c>
      <c r="AT282" s="203" t="s">
        <v>72</v>
      </c>
      <c r="AU282" s="203" t="s">
        <v>81</v>
      </c>
      <c r="AY282" s="202" t="s">
        <v>184</v>
      </c>
      <c r="BK282" s="204">
        <f>SUM(BK283:BK296)</f>
        <v>0</v>
      </c>
    </row>
    <row r="283" s="2" customFormat="1" ht="21.75" customHeight="1">
      <c r="A283" s="41"/>
      <c r="B283" s="42"/>
      <c r="C283" s="205" t="s">
        <v>751</v>
      </c>
      <c r="D283" s="205" t="s">
        <v>185</v>
      </c>
      <c r="E283" s="206" t="s">
        <v>865</v>
      </c>
      <c r="F283" s="207" t="s">
        <v>866</v>
      </c>
      <c r="G283" s="208" t="s">
        <v>372</v>
      </c>
      <c r="H283" s="209">
        <v>6.1340000000000003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2226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868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869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2" customFormat="1" ht="24.15" customHeight="1">
      <c r="A286" s="41"/>
      <c r="B286" s="42"/>
      <c r="C286" s="205" t="s">
        <v>755</v>
      </c>
      <c r="D286" s="205" t="s">
        <v>185</v>
      </c>
      <c r="E286" s="206" t="s">
        <v>872</v>
      </c>
      <c r="F286" s="207" t="s">
        <v>873</v>
      </c>
      <c r="G286" s="208" t="s">
        <v>372</v>
      </c>
      <c r="H286" s="209">
        <v>146.52000000000001</v>
      </c>
      <c r="I286" s="210"/>
      <c r="J286" s="211">
        <f>ROUND(I286*H286,2)</f>
        <v>0</v>
      </c>
      <c r="K286" s="207" t="s">
        <v>219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</v>
      </c>
      <c r="R286" s="214">
        <f>Q286*H286</f>
        <v>0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2227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875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876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2228</v>
      </c>
      <c r="G289" s="224"/>
      <c r="H289" s="227">
        <v>146.52000000000001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146.52000000000001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24.15" customHeight="1">
      <c r="A291" s="41"/>
      <c r="B291" s="42"/>
      <c r="C291" s="205" t="s">
        <v>762</v>
      </c>
      <c r="D291" s="205" t="s">
        <v>185</v>
      </c>
      <c r="E291" s="206" t="s">
        <v>2229</v>
      </c>
      <c r="F291" s="207" t="s">
        <v>2230</v>
      </c>
      <c r="G291" s="208" t="s">
        <v>372</v>
      </c>
      <c r="H291" s="209">
        <v>6.1340000000000003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2231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2232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2233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2" customFormat="1" ht="24.15" customHeight="1">
      <c r="A294" s="41"/>
      <c r="B294" s="42"/>
      <c r="C294" s="205" t="s">
        <v>766</v>
      </c>
      <c r="D294" s="205" t="s">
        <v>185</v>
      </c>
      <c r="E294" s="206" t="s">
        <v>2234</v>
      </c>
      <c r="F294" s="207" t="s">
        <v>2235</v>
      </c>
      <c r="G294" s="208" t="s">
        <v>372</v>
      </c>
      <c r="H294" s="209">
        <v>6.1340000000000003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2236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2237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2238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2" customFormat="1" ht="22.8" customHeight="1">
      <c r="A297" s="12"/>
      <c r="B297" s="191"/>
      <c r="C297" s="192"/>
      <c r="D297" s="193" t="s">
        <v>72</v>
      </c>
      <c r="E297" s="245" t="s">
        <v>919</v>
      </c>
      <c r="F297" s="245" t="s">
        <v>920</v>
      </c>
      <c r="G297" s="192"/>
      <c r="H297" s="192"/>
      <c r="I297" s="195"/>
      <c r="J297" s="246">
        <f>BK297</f>
        <v>0</v>
      </c>
      <c r="K297" s="192"/>
      <c r="L297" s="197"/>
      <c r="M297" s="198"/>
      <c r="N297" s="199"/>
      <c r="O297" s="199"/>
      <c r="P297" s="200">
        <f>SUM(P298:P300)</f>
        <v>0</v>
      </c>
      <c r="Q297" s="199"/>
      <c r="R297" s="200">
        <f>SUM(R298:R300)</f>
        <v>0</v>
      </c>
      <c r="S297" s="199"/>
      <c r="T297" s="201">
        <f>SUM(T298:T300)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2" t="s">
        <v>81</v>
      </c>
      <c r="AT297" s="203" t="s">
        <v>72</v>
      </c>
      <c r="AU297" s="203" t="s">
        <v>81</v>
      </c>
      <c r="AY297" s="202" t="s">
        <v>184</v>
      </c>
      <c r="BK297" s="204">
        <f>SUM(BK298:BK300)</f>
        <v>0</v>
      </c>
    </row>
    <row r="298" s="2" customFormat="1" ht="33" customHeight="1">
      <c r="A298" s="41"/>
      <c r="B298" s="42"/>
      <c r="C298" s="205" t="s">
        <v>772</v>
      </c>
      <c r="D298" s="205" t="s">
        <v>185</v>
      </c>
      <c r="E298" s="206" t="s">
        <v>922</v>
      </c>
      <c r="F298" s="207" t="s">
        <v>923</v>
      </c>
      <c r="G298" s="208" t="s">
        <v>372</v>
      </c>
      <c r="H298" s="209">
        <v>2.198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</v>
      </c>
      <c r="R298" s="214">
        <f>Q298*H298</f>
        <v>0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2239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925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926</v>
      </c>
      <c r="G300" s="43"/>
      <c r="H300" s="43"/>
      <c r="I300" s="220"/>
      <c r="J300" s="43"/>
      <c r="K300" s="43"/>
      <c r="L300" s="47"/>
      <c r="M300" s="272"/>
      <c r="N300" s="273"/>
      <c r="O300" s="274"/>
      <c r="P300" s="274"/>
      <c r="Q300" s="274"/>
      <c r="R300" s="274"/>
      <c r="S300" s="274"/>
      <c r="T300" s="27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2" customFormat="1" ht="6.96" customHeight="1">
      <c r="A301" s="41"/>
      <c r="B301" s="62"/>
      <c r="C301" s="63"/>
      <c r="D301" s="63"/>
      <c r="E301" s="63"/>
      <c r="F301" s="63"/>
      <c r="G301" s="63"/>
      <c r="H301" s="63"/>
      <c r="I301" s="63"/>
      <c r="J301" s="63"/>
      <c r="K301" s="63"/>
      <c r="L301" s="47"/>
      <c r="M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</row>
  </sheetData>
  <sheetProtection sheet="1" autoFilter="0" formatColumns="0" formatRows="0" objects="1" scenarios="1" spinCount="100000" saltValue="eFTpNwaOhEcS38cIxsvnGuXYU4na+PnWQTQmUGwCSqDdqboQaW1X9bOUEEpvBwUo8jjTjHfp1FlriypjuLHyKw==" hashValue="dclO0ztNNkv/EVTEw4zrDallioiIofZbB2yfYfY0HZV3QLgbcPHJeYtUaHNkH9CKSdQQLJvcHtPdEulc6X1WmA==" algorithmName="SHA-512" password="CC35"/>
  <autoFilter ref="C82:K30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912211111"/>
    <hyperlink ref="F104" r:id="rId2" display="https://podminky.urs.cz/item/CS_URS_2024_02/914111112"/>
    <hyperlink ref="F118" r:id="rId3" display="https://podminky.urs.cz/item/CS_URS_2024_02/914111111"/>
    <hyperlink ref="F135" r:id="rId4" display="https://podminky.urs.cz/item/CS_URS_2024_02/914511111"/>
    <hyperlink ref="F140" r:id="rId5" display="https://podminky.urs.cz/item/CS_URS_2024_02/914511112"/>
    <hyperlink ref="F158" r:id="rId6" display="https://podminky.urs.cz/item/CS_URS_2024_02/915111111"/>
    <hyperlink ref="F165" r:id="rId7" display="https://podminky.urs.cz/item/CS_URS_2024_02/915111121"/>
    <hyperlink ref="F170" r:id="rId8" display="https://podminky.urs.cz/item/CS_URS_2024_02/915121111"/>
    <hyperlink ref="F175" r:id="rId9" display="https://podminky.urs.cz/item/CS_URS_2024_02/915121121"/>
    <hyperlink ref="F181" r:id="rId10" display="https://podminky.urs.cz/item/CS_URS_2024_02/915131111"/>
    <hyperlink ref="F190" r:id="rId11" display="https://podminky.urs.cz/item/CS_URS_2024_02/915211111"/>
    <hyperlink ref="F198" r:id="rId12" display="https://podminky.urs.cz/item/CS_URS_2024_02/915211121"/>
    <hyperlink ref="F206" r:id="rId13" display="https://podminky.urs.cz/item/CS_URS_2024_02/915221111"/>
    <hyperlink ref="F213" r:id="rId14" display="https://podminky.urs.cz/item/CS_URS_2024_02/915221121"/>
    <hyperlink ref="F219" r:id="rId15" display="https://podminky.urs.cz/item/CS_URS_2024_02/915231111"/>
    <hyperlink ref="F228" r:id="rId16" display="https://podminky.urs.cz/item/CS_URS_2024_02/915321115"/>
    <hyperlink ref="F233" r:id="rId17" display="https://podminky.urs.cz/item/CS_URS_2024_02/915611111"/>
    <hyperlink ref="F238" r:id="rId18" display="https://podminky.urs.cz/item/CS_URS_2024_02/915621111"/>
    <hyperlink ref="F243" r:id="rId19" display="https://podminky.urs.cz/item/CS_URS_2024_02/938908411"/>
    <hyperlink ref="F264" r:id="rId20" display="https://podminky.urs.cz/item/CS_URS_2024_02/966006255"/>
    <hyperlink ref="F270" r:id="rId21" display="https://podminky.urs.cz/item/CS_URS_2024_02/966006258"/>
    <hyperlink ref="F285" r:id="rId22" display="https://podminky.urs.cz/item/CS_URS_2024_02/997221551"/>
    <hyperlink ref="F288" r:id="rId23" display="https://podminky.urs.cz/item/CS_URS_2024_02/997221559"/>
    <hyperlink ref="F293" r:id="rId24" display="https://podminky.urs.cz/item/CS_URS_2024_02/997221611"/>
    <hyperlink ref="F296" r:id="rId25" display="https://podminky.urs.cz/item/CS_URS_2024_02/997221655"/>
    <hyperlink ref="F300" r:id="rId26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110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2240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ROUND((SUM(BE85:BE296)),  2)</f>
        <v>0</v>
      </c>
      <c r="G33" s="41"/>
      <c r="H33" s="41"/>
      <c r="I33" s="151">
        <v>0.20999999999999999</v>
      </c>
      <c r="J33" s="150">
        <f>ROUND(((SUM(BE85:BE296))*I33),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ROUND((SUM(BF85:BF296)),  2)</f>
        <v>0</v>
      </c>
      <c r="G34" s="41"/>
      <c r="H34" s="41"/>
      <c r="I34" s="151">
        <v>0.12</v>
      </c>
      <c r="J34" s="150">
        <f>ROUND(((SUM(BF85:BF296))*I34),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ROUND((SUM(BG85:BG296)),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ROUND((SUM(BH85:BH296)),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ROUND((SUM(BI85:BI296)),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 xml:space="preserve">SO 192 - TRVALÉ DOPRAVNÍ ZNAČENÍ - ETAPA 2 - ULICE NA  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J268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J283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68"/>
      <c r="C64" s="169"/>
      <c r="D64" s="170" t="s">
        <v>2241</v>
      </c>
      <c r="E64" s="171"/>
      <c r="F64" s="171"/>
      <c r="G64" s="171"/>
      <c r="H64" s="171"/>
      <c r="I64" s="171"/>
      <c r="J64" s="172">
        <f>J287</f>
        <v>0</v>
      </c>
      <c r="K64" s="169"/>
      <c r="L64" s="17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4"/>
      <c r="C65" s="175"/>
      <c r="D65" s="176" t="s">
        <v>2242</v>
      </c>
      <c r="E65" s="177"/>
      <c r="F65" s="177"/>
      <c r="G65" s="177"/>
      <c r="H65" s="177"/>
      <c r="I65" s="177"/>
      <c r="J65" s="178">
        <f>J288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 xml:space="preserve">SO 192 - TRVALÉ DOPRAVNÍ ZNAČENÍ - ETAPA 2 - ULICE NA   DRAŽKÁCH - U ARCHIVU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30. 1. 2025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P86+P287</f>
        <v>0</v>
      </c>
      <c r="Q85" s="99"/>
      <c r="R85" s="188">
        <f>R86+R287</f>
        <v>3.4398922499999998</v>
      </c>
      <c r="S85" s="99"/>
      <c r="T85" s="189">
        <f>T86+T287</f>
        <v>10.60835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BK86+BK287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P87+P268+P283</f>
        <v>0</v>
      </c>
      <c r="Q86" s="199"/>
      <c r="R86" s="200">
        <f>R87+R268+R283</f>
        <v>3.4398922499999998</v>
      </c>
      <c r="S86" s="199"/>
      <c r="T86" s="201">
        <f>T87+T268+T283</f>
        <v>10.60835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BK87+BK268+BK283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239</v>
      </c>
      <c r="F87" s="245" t="s">
        <v>267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SUM(P88:P267)</f>
        <v>0</v>
      </c>
      <c r="Q87" s="199"/>
      <c r="R87" s="200">
        <f>SUM(R88:R267)</f>
        <v>3.4398922499999998</v>
      </c>
      <c r="S87" s="199"/>
      <c r="T87" s="201">
        <f>SUM(T88:T267)</f>
        <v>10.60835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SUM(BK88:BK267)</f>
        <v>0</v>
      </c>
    </row>
    <row r="88" s="2" customFormat="1" ht="24.15" customHeight="1">
      <c r="A88" s="41"/>
      <c r="B88" s="42"/>
      <c r="C88" s="205" t="s">
        <v>81</v>
      </c>
      <c r="D88" s="205" t="s">
        <v>185</v>
      </c>
      <c r="E88" s="206" t="s">
        <v>2036</v>
      </c>
      <c r="F88" s="207" t="s">
        <v>2037</v>
      </c>
      <c r="G88" s="208" t="s">
        <v>320</v>
      </c>
      <c r="H88" s="209">
        <v>7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2243</v>
      </c>
    </row>
    <row r="89" s="2" customFormat="1">
      <c r="A89" s="41"/>
      <c r="B89" s="42"/>
      <c r="C89" s="43"/>
      <c r="D89" s="218" t="s">
        <v>191</v>
      </c>
      <c r="E89" s="43"/>
      <c r="F89" s="219" t="s">
        <v>2037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15" customFormat="1">
      <c r="A90" s="15"/>
      <c r="B90" s="249"/>
      <c r="C90" s="250"/>
      <c r="D90" s="218" t="s">
        <v>196</v>
      </c>
      <c r="E90" s="251" t="s">
        <v>21</v>
      </c>
      <c r="F90" s="252" t="s">
        <v>2039</v>
      </c>
      <c r="G90" s="250"/>
      <c r="H90" s="251" t="s">
        <v>21</v>
      </c>
      <c r="I90" s="253"/>
      <c r="J90" s="250"/>
      <c r="K90" s="250"/>
      <c r="L90" s="254"/>
      <c r="M90" s="255"/>
      <c r="N90" s="256"/>
      <c r="O90" s="256"/>
      <c r="P90" s="256"/>
      <c r="Q90" s="256"/>
      <c r="R90" s="256"/>
      <c r="S90" s="256"/>
      <c r="T90" s="257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58" t="s">
        <v>196</v>
      </c>
      <c r="AU90" s="258" t="s">
        <v>83</v>
      </c>
      <c r="AV90" s="15" t="s">
        <v>81</v>
      </c>
      <c r="AW90" s="15" t="s">
        <v>34</v>
      </c>
      <c r="AX90" s="15" t="s">
        <v>73</v>
      </c>
      <c r="AY90" s="258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2244</v>
      </c>
      <c r="G91" s="224"/>
      <c r="H91" s="227">
        <v>7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7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24.15" customHeight="1">
      <c r="A93" s="41"/>
      <c r="B93" s="42"/>
      <c r="C93" s="262" t="s">
        <v>83</v>
      </c>
      <c r="D93" s="262" t="s">
        <v>744</v>
      </c>
      <c r="E93" s="263" t="s">
        <v>2041</v>
      </c>
      <c r="F93" s="264" t="s">
        <v>2042</v>
      </c>
      <c r="G93" s="265" t="s">
        <v>320</v>
      </c>
      <c r="H93" s="266">
        <v>6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0.0020999999999999999</v>
      </c>
      <c r="R93" s="214">
        <f>Q93*H93</f>
        <v>0.0126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229</v>
      </c>
      <c r="AT93" s="216" t="s">
        <v>744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2245</v>
      </c>
    </row>
    <row r="94" s="2" customFormat="1">
      <c r="A94" s="41"/>
      <c r="B94" s="42"/>
      <c r="C94" s="43"/>
      <c r="D94" s="218" t="s">
        <v>191</v>
      </c>
      <c r="E94" s="43"/>
      <c r="F94" s="219" t="s">
        <v>2042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2044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2246</v>
      </c>
      <c r="G96" s="224"/>
      <c r="H96" s="227">
        <v>6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6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199</v>
      </c>
      <c r="D98" s="205" t="s">
        <v>185</v>
      </c>
      <c r="E98" s="206" t="s">
        <v>2062</v>
      </c>
      <c r="F98" s="207" t="s">
        <v>2063</v>
      </c>
      <c r="G98" s="208" t="s">
        <v>320</v>
      </c>
      <c r="H98" s="209">
        <v>6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0.00069999999999999999</v>
      </c>
      <c r="R98" s="214">
        <f>Q98*H98</f>
        <v>0.0041999999999999997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2247</v>
      </c>
    </row>
    <row r="99" s="2" customFormat="1">
      <c r="A99" s="41"/>
      <c r="B99" s="42"/>
      <c r="C99" s="43"/>
      <c r="D99" s="218" t="s">
        <v>191</v>
      </c>
      <c r="E99" s="43"/>
      <c r="F99" s="219" t="s">
        <v>2065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2066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2248</v>
      </c>
      <c r="G101" s="224"/>
      <c r="H101" s="227">
        <v>6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6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62" t="s">
        <v>183</v>
      </c>
      <c r="D103" s="262" t="s">
        <v>744</v>
      </c>
      <c r="E103" s="263" t="s">
        <v>2068</v>
      </c>
      <c r="F103" s="264" t="s">
        <v>2069</v>
      </c>
      <c r="G103" s="265" t="s">
        <v>320</v>
      </c>
      <c r="H103" s="266">
        <v>6</v>
      </c>
      <c r="I103" s="267"/>
      <c r="J103" s="268">
        <f>ROUND(I103*H103,2)</f>
        <v>0</v>
      </c>
      <c r="K103" s="264" t="s">
        <v>21</v>
      </c>
      <c r="L103" s="269"/>
      <c r="M103" s="270" t="s">
        <v>21</v>
      </c>
      <c r="N103" s="271" t="s">
        <v>44</v>
      </c>
      <c r="O103" s="87"/>
      <c r="P103" s="214">
        <f>O103*H103</f>
        <v>0</v>
      </c>
      <c r="Q103" s="214">
        <v>0.0050000000000000001</v>
      </c>
      <c r="R103" s="214">
        <f>Q103*H103</f>
        <v>0.029999999999999999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229</v>
      </c>
      <c r="AT103" s="216" t="s">
        <v>744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2249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2053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24.15" customHeight="1">
      <c r="A105" s="41"/>
      <c r="B105" s="42"/>
      <c r="C105" s="205" t="s">
        <v>205</v>
      </c>
      <c r="D105" s="205" t="s">
        <v>185</v>
      </c>
      <c r="E105" s="206" t="s">
        <v>2074</v>
      </c>
      <c r="F105" s="207" t="s">
        <v>2063</v>
      </c>
      <c r="G105" s="208" t="s">
        <v>320</v>
      </c>
      <c r="H105" s="209">
        <v>4</v>
      </c>
      <c r="I105" s="210"/>
      <c r="J105" s="211">
        <f>ROUND(I105*H105,2)</f>
        <v>0</v>
      </c>
      <c r="K105" s="207" t="s">
        <v>21</v>
      </c>
      <c r="L105" s="47"/>
      <c r="M105" s="212" t="s">
        <v>21</v>
      </c>
      <c r="N105" s="213" t="s">
        <v>44</v>
      </c>
      <c r="O105" s="87"/>
      <c r="P105" s="214">
        <f>O105*H105</f>
        <v>0</v>
      </c>
      <c r="Q105" s="214">
        <v>0.00069999999999999999</v>
      </c>
      <c r="R105" s="214">
        <f>Q105*H105</f>
        <v>0.0028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183</v>
      </c>
      <c r="AT105" s="216" t="s">
        <v>185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183</v>
      </c>
      <c r="BM105" s="216" t="s">
        <v>2250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2065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2251</v>
      </c>
      <c r="G107" s="224"/>
      <c r="H107" s="227">
        <v>4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4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4.15" customHeight="1">
      <c r="A109" s="41"/>
      <c r="B109" s="42"/>
      <c r="C109" s="205" t="s">
        <v>216</v>
      </c>
      <c r="D109" s="205" t="s">
        <v>185</v>
      </c>
      <c r="E109" s="206" t="s">
        <v>2046</v>
      </c>
      <c r="F109" s="207" t="s">
        <v>2047</v>
      </c>
      <c r="G109" s="208" t="s">
        <v>320</v>
      </c>
      <c r="H109" s="209">
        <v>4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1.0000000000000001E-05</v>
      </c>
      <c r="R109" s="214">
        <f>Q109*H109</f>
        <v>4.0000000000000003E-05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2252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2049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2050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2253</v>
      </c>
      <c r="G112" s="224"/>
      <c r="H112" s="227">
        <v>4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4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62" t="s">
        <v>223</v>
      </c>
      <c r="D114" s="262" t="s">
        <v>744</v>
      </c>
      <c r="E114" s="263" t="s">
        <v>2052</v>
      </c>
      <c r="F114" s="264" t="s">
        <v>2053</v>
      </c>
      <c r="G114" s="265" t="s">
        <v>320</v>
      </c>
      <c r="H114" s="266">
        <v>4</v>
      </c>
      <c r="I114" s="267"/>
      <c r="J114" s="268">
        <f>ROUND(I114*H114,2)</f>
        <v>0</v>
      </c>
      <c r="K114" s="264" t="s">
        <v>21</v>
      </c>
      <c r="L114" s="269"/>
      <c r="M114" s="270" t="s">
        <v>21</v>
      </c>
      <c r="N114" s="271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229</v>
      </c>
      <c r="AT114" s="216" t="s">
        <v>744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2254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2053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2077</v>
      </c>
      <c r="F116" s="207" t="s">
        <v>2078</v>
      </c>
      <c r="G116" s="208" t="s">
        <v>320</v>
      </c>
      <c r="H116" s="209">
        <v>7</v>
      </c>
      <c r="I116" s="210"/>
      <c r="J116" s="211">
        <f>ROUND(I116*H116,2)</f>
        <v>0</v>
      </c>
      <c r="K116" s="207" t="s">
        <v>219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0.10940999999999999</v>
      </c>
      <c r="R116" s="214">
        <f>Q116*H116</f>
        <v>0.76586999999999994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2255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2080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2" customFormat="1">
      <c r="A118" s="41"/>
      <c r="B118" s="42"/>
      <c r="C118" s="43"/>
      <c r="D118" s="247" t="s">
        <v>221</v>
      </c>
      <c r="E118" s="43"/>
      <c r="F118" s="248" t="s">
        <v>2081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221</v>
      </c>
      <c r="AU118" s="20" t="s">
        <v>83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2256</v>
      </c>
      <c r="G119" s="224"/>
      <c r="H119" s="227">
        <v>7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7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239</v>
      </c>
      <c r="D121" s="205" t="s">
        <v>185</v>
      </c>
      <c r="E121" s="206" t="s">
        <v>2083</v>
      </c>
      <c r="F121" s="207" t="s">
        <v>2084</v>
      </c>
      <c r="G121" s="208" t="s">
        <v>320</v>
      </c>
      <c r="H121" s="209">
        <v>7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0.11241</v>
      </c>
      <c r="R121" s="214">
        <f>Q121*H121</f>
        <v>0.78686999999999996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2257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2086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2087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2088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2258</v>
      </c>
      <c r="G125" s="224"/>
      <c r="H125" s="227">
        <v>7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4" customFormat="1">
      <c r="A126" s="14"/>
      <c r="B126" s="234"/>
      <c r="C126" s="235"/>
      <c r="D126" s="218" t="s">
        <v>196</v>
      </c>
      <c r="E126" s="236" t="s">
        <v>21</v>
      </c>
      <c r="F126" s="237" t="s">
        <v>198</v>
      </c>
      <c r="G126" s="235"/>
      <c r="H126" s="238">
        <v>7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4" t="s">
        <v>196</v>
      </c>
      <c r="AU126" s="244" t="s">
        <v>83</v>
      </c>
      <c r="AV126" s="14" t="s">
        <v>183</v>
      </c>
      <c r="AW126" s="14" t="s">
        <v>34</v>
      </c>
      <c r="AX126" s="14" t="s">
        <v>81</v>
      </c>
      <c r="AY126" s="244" t="s">
        <v>184</v>
      </c>
    </row>
    <row r="127" s="2" customFormat="1" ht="16.5" customHeight="1">
      <c r="A127" s="41"/>
      <c r="B127" s="42"/>
      <c r="C127" s="262" t="s">
        <v>247</v>
      </c>
      <c r="D127" s="262" t="s">
        <v>744</v>
      </c>
      <c r="E127" s="263" t="s">
        <v>2089</v>
      </c>
      <c r="F127" s="264" t="s">
        <v>2090</v>
      </c>
      <c r="G127" s="265" t="s">
        <v>320</v>
      </c>
      <c r="H127" s="266">
        <v>7</v>
      </c>
      <c r="I127" s="267"/>
      <c r="J127" s="268">
        <f>ROUND(I127*H127,2)</f>
        <v>0</v>
      </c>
      <c r="K127" s="264" t="s">
        <v>219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0.0030000000000000001</v>
      </c>
      <c r="R127" s="214">
        <f>Q127*H127</f>
        <v>0.021000000000000001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229</v>
      </c>
      <c r="AT127" s="216" t="s">
        <v>744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2259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2090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2258</v>
      </c>
      <c r="G129" s="224"/>
      <c r="H129" s="227">
        <v>7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7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33" customHeight="1">
      <c r="A131" s="41"/>
      <c r="B131" s="42"/>
      <c r="C131" s="262" t="s">
        <v>255</v>
      </c>
      <c r="D131" s="262" t="s">
        <v>744</v>
      </c>
      <c r="E131" s="263" t="s">
        <v>2092</v>
      </c>
      <c r="F131" s="264" t="s">
        <v>2260</v>
      </c>
      <c r="G131" s="265" t="s">
        <v>320</v>
      </c>
      <c r="H131" s="266">
        <v>1</v>
      </c>
      <c r="I131" s="267"/>
      <c r="J131" s="268">
        <f>ROUND(I131*H131,2)</f>
        <v>0</v>
      </c>
      <c r="K131" s="264" t="s">
        <v>219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0.0061000000000000004</v>
      </c>
      <c r="R131" s="214">
        <f>Q131*H131</f>
        <v>0.0061000000000000004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229</v>
      </c>
      <c r="AT131" s="216" t="s">
        <v>744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2261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2260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2262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1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1.75" customHeight="1">
      <c r="A135" s="41"/>
      <c r="B135" s="42"/>
      <c r="C135" s="262" t="s">
        <v>8</v>
      </c>
      <c r="D135" s="262" t="s">
        <v>744</v>
      </c>
      <c r="E135" s="263" t="s">
        <v>2096</v>
      </c>
      <c r="F135" s="264" t="s">
        <v>2097</v>
      </c>
      <c r="G135" s="265" t="s">
        <v>320</v>
      </c>
      <c r="H135" s="266">
        <v>6</v>
      </c>
      <c r="I135" s="267"/>
      <c r="J135" s="268">
        <f>ROUND(I135*H135,2)</f>
        <v>0</v>
      </c>
      <c r="K135" s="264" t="s">
        <v>21</v>
      </c>
      <c r="L135" s="269"/>
      <c r="M135" s="270" t="s">
        <v>21</v>
      </c>
      <c r="N135" s="271" t="s">
        <v>44</v>
      </c>
      <c r="O135" s="87"/>
      <c r="P135" s="214">
        <f>O135*H135</f>
        <v>0</v>
      </c>
      <c r="Q135" s="214">
        <v>0.0061000000000000004</v>
      </c>
      <c r="R135" s="214">
        <f>Q135*H135</f>
        <v>0.036600000000000001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229</v>
      </c>
      <c r="AT135" s="216" t="s">
        <v>744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2263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2097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2264</v>
      </c>
      <c r="G137" s="224"/>
      <c r="H137" s="227">
        <v>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4.15" customHeight="1">
      <c r="A139" s="41"/>
      <c r="B139" s="42"/>
      <c r="C139" s="205" t="s">
        <v>385</v>
      </c>
      <c r="D139" s="205" t="s">
        <v>185</v>
      </c>
      <c r="E139" s="206" t="s">
        <v>2101</v>
      </c>
      <c r="F139" s="207" t="s">
        <v>2102</v>
      </c>
      <c r="G139" s="208" t="s">
        <v>331</v>
      </c>
      <c r="H139" s="209">
        <v>470.39999999999998</v>
      </c>
      <c r="I139" s="210"/>
      <c r="J139" s="211">
        <f>ROUND(I139*H139,2)</f>
        <v>0</v>
      </c>
      <c r="K139" s="207" t="s">
        <v>219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0.00010000000000000001</v>
      </c>
      <c r="R139" s="214">
        <f>Q139*H139</f>
        <v>0.047039999999999998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2265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2104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>
      <c r="A141" s="41"/>
      <c r="B141" s="42"/>
      <c r="C141" s="43"/>
      <c r="D141" s="247" t="s">
        <v>221</v>
      </c>
      <c r="E141" s="43"/>
      <c r="F141" s="248" t="s">
        <v>2105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221</v>
      </c>
      <c r="AU141" s="20" t="s">
        <v>83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2266</v>
      </c>
      <c r="G142" s="224"/>
      <c r="H142" s="227">
        <v>196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2267</v>
      </c>
      <c r="G143" s="224"/>
      <c r="H143" s="227">
        <v>274.39999999999998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470.39999999999998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391</v>
      </c>
      <c r="D145" s="205" t="s">
        <v>185</v>
      </c>
      <c r="E145" s="206" t="s">
        <v>2116</v>
      </c>
      <c r="F145" s="207" t="s">
        <v>2117</v>
      </c>
      <c r="G145" s="208" t="s">
        <v>331</v>
      </c>
      <c r="H145" s="209">
        <v>70.5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0.00020000000000000001</v>
      </c>
      <c r="R145" s="214">
        <f>Q145*H145</f>
        <v>0.014100000000000001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2268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2119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2120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2269</v>
      </c>
      <c r="G148" s="224"/>
      <c r="H148" s="227">
        <v>70.5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4" customFormat="1">
      <c r="A149" s="14"/>
      <c r="B149" s="234"/>
      <c r="C149" s="235"/>
      <c r="D149" s="218" t="s">
        <v>196</v>
      </c>
      <c r="E149" s="236" t="s">
        <v>21</v>
      </c>
      <c r="F149" s="237" t="s">
        <v>198</v>
      </c>
      <c r="G149" s="235"/>
      <c r="H149" s="238">
        <v>70.5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4" t="s">
        <v>196</v>
      </c>
      <c r="AU149" s="244" t="s">
        <v>83</v>
      </c>
      <c r="AV149" s="14" t="s">
        <v>183</v>
      </c>
      <c r="AW149" s="14" t="s">
        <v>34</v>
      </c>
      <c r="AX149" s="14" t="s">
        <v>81</v>
      </c>
      <c r="AY149" s="244" t="s">
        <v>184</v>
      </c>
    </row>
    <row r="150" s="2" customFormat="1" ht="24.15" customHeight="1">
      <c r="A150" s="41"/>
      <c r="B150" s="42"/>
      <c r="C150" s="205" t="s">
        <v>525</v>
      </c>
      <c r="D150" s="205" t="s">
        <v>185</v>
      </c>
      <c r="E150" s="206" t="s">
        <v>2122</v>
      </c>
      <c r="F150" s="207" t="s">
        <v>2123</v>
      </c>
      <c r="G150" s="208" t="s">
        <v>331</v>
      </c>
      <c r="H150" s="209">
        <v>143</v>
      </c>
      <c r="I150" s="210"/>
      <c r="J150" s="211">
        <f>ROUND(I150*H150,2)</f>
        <v>0</v>
      </c>
      <c r="K150" s="207" t="s">
        <v>219</v>
      </c>
      <c r="L150" s="47"/>
      <c r="M150" s="212" t="s">
        <v>21</v>
      </c>
      <c r="N150" s="213" t="s">
        <v>44</v>
      </c>
      <c r="O150" s="87"/>
      <c r="P150" s="214">
        <f>O150*H150</f>
        <v>0</v>
      </c>
      <c r="Q150" s="214">
        <v>0.00010000000000000001</v>
      </c>
      <c r="R150" s="214">
        <f>Q150*H150</f>
        <v>0.0143</v>
      </c>
      <c r="S150" s="214">
        <v>0</v>
      </c>
      <c r="T150" s="21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16" t="s">
        <v>183</v>
      </c>
      <c r="AT150" s="216" t="s">
        <v>185</v>
      </c>
      <c r="AU150" s="216" t="s">
        <v>83</v>
      </c>
      <c r="AY150" s="20" t="s">
        <v>184</v>
      </c>
      <c r="BE150" s="217">
        <f>IF(N150="základní",J150,0)</f>
        <v>0</v>
      </c>
      <c r="BF150" s="217">
        <f>IF(N150="snížená",J150,0)</f>
        <v>0</v>
      </c>
      <c r="BG150" s="217">
        <f>IF(N150="zákl. přenesená",J150,0)</f>
        <v>0</v>
      </c>
      <c r="BH150" s="217">
        <f>IF(N150="sníž. přenesená",J150,0)</f>
        <v>0</v>
      </c>
      <c r="BI150" s="217">
        <f>IF(N150="nulová",J150,0)</f>
        <v>0</v>
      </c>
      <c r="BJ150" s="20" t="s">
        <v>81</v>
      </c>
      <c r="BK150" s="217">
        <f>ROUND(I150*H150,2)</f>
        <v>0</v>
      </c>
      <c r="BL150" s="20" t="s">
        <v>183</v>
      </c>
      <c r="BM150" s="216" t="s">
        <v>2270</v>
      </c>
    </row>
    <row r="151" s="2" customFormat="1">
      <c r="A151" s="41"/>
      <c r="B151" s="42"/>
      <c r="C151" s="43"/>
      <c r="D151" s="218" t="s">
        <v>191</v>
      </c>
      <c r="E151" s="43"/>
      <c r="F151" s="219" t="s">
        <v>2125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191</v>
      </c>
      <c r="AU151" s="20" t="s">
        <v>83</v>
      </c>
    </row>
    <row r="152" s="2" customFormat="1">
      <c r="A152" s="41"/>
      <c r="B152" s="42"/>
      <c r="C152" s="43"/>
      <c r="D152" s="247" t="s">
        <v>221</v>
      </c>
      <c r="E152" s="43"/>
      <c r="F152" s="248" t="s">
        <v>2126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221</v>
      </c>
      <c r="AU152" s="20" t="s">
        <v>83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2271</v>
      </c>
      <c r="G153" s="224"/>
      <c r="H153" s="227">
        <v>32.200000000000003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2272</v>
      </c>
      <c r="G154" s="224"/>
      <c r="H154" s="227">
        <v>110.8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4" customFormat="1">
      <c r="A155" s="14"/>
      <c r="B155" s="234"/>
      <c r="C155" s="235"/>
      <c r="D155" s="218" t="s">
        <v>196</v>
      </c>
      <c r="E155" s="236" t="s">
        <v>21</v>
      </c>
      <c r="F155" s="237" t="s">
        <v>198</v>
      </c>
      <c r="G155" s="235"/>
      <c r="H155" s="238">
        <v>143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4" t="s">
        <v>196</v>
      </c>
      <c r="AU155" s="244" t="s">
        <v>83</v>
      </c>
      <c r="AV155" s="14" t="s">
        <v>183</v>
      </c>
      <c r="AW155" s="14" t="s">
        <v>34</v>
      </c>
      <c r="AX155" s="14" t="s">
        <v>81</v>
      </c>
      <c r="AY155" s="244" t="s">
        <v>184</v>
      </c>
    </row>
    <row r="156" s="2" customFormat="1" ht="24.15" customHeight="1">
      <c r="A156" s="41"/>
      <c r="B156" s="42"/>
      <c r="C156" s="205" t="s">
        <v>536</v>
      </c>
      <c r="D156" s="205" t="s">
        <v>185</v>
      </c>
      <c r="E156" s="206" t="s">
        <v>2129</v>
      </c>
      <c r="F156" s="207" t="s">
        <v>2130</v>
      </c>
      <c r="G156" s="208" t="s">
        <v>407</v>
      </c>
      <c r="H156" s="209">
        <v>66.125</v>
      </c>
      <c r="I156" s="210"/>
      <c r="J156" s="211">
        <f>ROUND(I156*H156,2)</f>
        <v>0</v>
      </c>
      <c r="K156" s="207" t="s">
        <v>219</v>
      </c>
      <c r="L156" s="47"/>
      <c r="M156" s="212" t="s">
        <v>21</v>
      </c>
      <c r="N156" s="213" t="s">
        <v>44</v>
      </c>
      <c r="O156" s="87"/>
      <c r="P156" s="214">
        <f>O156*H156</f>
        <v>0</v>
      </c>
      <c r="Q156" s="214">
        <v>0.0011999999999999999</v>
      </c>
      <c r="R156" s="214">
        <f>Q156*H156</f>
        <v>0.07934999999999999</v>
      </c>
      <c r="S156" s="214">
        <v>0</v>
      </c>
      <c r="T156" s="21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16" t="s">
        <v>183</v>
      </c>
      <c r="AT156" s="216" t="s">
        <v>185</v>
      </c>
      <c r="AU156" s="216" t="s">
        <v>83</v>
      </c>
      <c r="AY156" s="20" t="s">
        <v>184</v>
      </c>
      <c r="BE156" s="217">
        <f>IF(N156="základní",J156,0)</f>
        <v>0</v>
      </c>
      <c r="BF156" s="217">
        <f>IF(N156="snížená",J156,0)</f>
        <v>0</v>
      </c>
      <c r="BG156" s="217">
        <f>IF(N156="zákl. přenesená",J156,0)</f>
        <v>0</v>
      </c>
      <c r="BH156" s="217">
        <f>IF(N156="sníž. přenesená",J156,0)</f>
        <v>0</v>
      </c>
      <c r="BI156" s="217">
        <f>IF(N156="nulová",J156,0)</f>
        <v>0</v>
      </c>
      <c r="BJ156" s="20" t="s">
        <v>81</v>
      </c>
      <c r="BK156" s="217">
        <f>ROUND(I156*H156,2)</f>
        <v>0</v>
      </c>
      <c r="BL156" s="20" t="s">
        <v>183</v>
      </c>
      <c r="BM156" s="216" t="s">
        <v>2273</v>
      </c>
    </row>
    <row r="157" s="2" customFormat="1">
      <c r="A157" s="41"/>
      <c r="B157" s="42"/>
      <c r="C157" s="43"/>
      <c r="D157" s="218" t="s">
        <v>191</v>
      </c>
      <c r="E157" s="43"/>
      <c r="F157" s="219" t="s">
        <v>2132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191</v>
      </c>
      <c r="AU157" s="20" t="s">
        <v>83</v>
      </c>
    </row>
    <row r="158" s="2" customFormat="1">
      <c r="A158" s="41"/>
      <c r="B158" s="42"/>
      <c r="C158" s="43"/>
      <c r="D158" s="247" t="s">
        <v>221</v>
      </c>
      <c r="E158" s="43"/>
      <c r="F158" s="248" t="s">
        <v>2133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221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2274</v>
      </c>
      <c r="G159" s="224"/>
      <c r="H159" s="227">
        <v>9.8249999999999993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2275</v>
      </c>
      <c r="G160" s="224"/>
      <c r="H160" s="227">
        <v>55.799999999999997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2137</v>
      </c>
      <c r="G161" s="224"/>
      <c r="H161" s="227">
        <v>0.5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66.125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556</v>
      </c>
      <c r="D163" s="205" t="s">
        <v>185</v>
      </c>
      <c r="E163" s="206" t="s">
        <v>2139</v>
      </c>
      <c r="F163" s="207" t="s">
        <v>2140</v>
      </c>
      <c r="G163" s="208" t="s">
        <v>331</v>
      </c>
      <c r="H163" s="209">
        <v>501.60000000000002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0.00020000000000000001</v>
      </c>
      <c r="R163" s="214">
        <f>Q163*H163</f>
        <v>0.10032000000000001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2276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2142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2143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2144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2266</v>
      </c>
      <c r="G167" s="224"/>
      <c r="H167" s="227">
        <v>196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2267</v>
      </c>
      <c r="G168" s="224"/>
      <c r="H168" s="227">
        <v>274.39999999999998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2277</v>
      </c>
      <c r="G169" s="224"/>
      <c r="H169" s="227">
        <v>31.199999999999999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501.59999999999997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575</v>
      </c>
      <c r="D171" s="205" t="s">
        <v>185</v>
      </c>
      <c r="E171" s="206" t="s">
        <v>2151</v>
      </c>
      <c r="F171" s="207" t="s">
        <v>2152</v>
      </c>
      <c r="G171" s="208" t="s">
        <v>331</v>
      </c>
      <c r="H171" s="209">
        <v>76.200000000000003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0.00040000000000000002</v>
      </c>
      <c r="R171" s="214">
        <f>Q171*H171</f>
        <v>0.030480000000000004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2278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2154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2155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2144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2269</v>
      </c>
      <c r="G175" s="224"/>
      <c r="H175" s="227">
        <v>70.5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2279</v>
      </c>
      <c r="G176" s="224"/>
      <c r="H176" s="227">
        <v>5.7000000000000002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76.200000000000003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582</v>
      </c>
      <c r="D178" s="205" t="s">
        <v>185</v>
      </c>
      <c r="E178" s="206" t="s">
        <v>2157</v>
      </c>
      <c r="F178" s="207" t="s">
        <v>2158</v>
      </c>
      <c r="G178" s="208" t="s">
        <v>331</v>
      </c>
      <c r="H178" s="209">
        <v>143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0.00012999999999999999</v>
      </c>
      <c r="R178" s="214">
        <f>Q178*H178</f>
        <v>0.018589999999999999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2280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2160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2161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5" customFormat="1">
      <c r="A181" s="15"/>
      <c r="B181" s="249"/>
      <c r="C181" s="250"/>
      <c r="D181" s="218" t="s">
        <v>196</v>
      </c>
      <c r="E181" s="251" t="s">
        <v>21</v>
      </c>
      <c r="F181" s="252" t="s">
        <v>2144</v>
      </c>
      <c r="G181" s="250"/>
      <c r="H181" s="251" t="s">
        <v>21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58" t="s">
        <v>196</v>
      </c>
      <c r="AU181" s="258" t="s">
        <v>83</v>
      </c>
      <c r="AV181" s="15" t="s">
        <v>81</v>
      </c>
      <c r="AW181" s="15" t="s">
        <v>34</v>
      </c>
      <c r="AX181" s="15" t="s">
        <v>73</v>
      </c>
      <c r="AY181" s="258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2271</v>
      </c>
      <c r="G182" s="224"/>
      <c r="H182" s="227">
        <v>32.200000000000003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2272</v>
      </c>
      <c r="G183" s="224"/>
      <c r="H183" s="227">
        <v>110.8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143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590</v>
      </c>
      <c r="D185" s="205" t="s">
        <v>185</v>
      </c>
      <c r="E185" s="206" t="s">
        <v>2163</v>
      </c>
      <c r="F185" s="207" t="s">
        <v>2164</v>
      </c>
      <c r="G185" s="208" t="s">
        <v>407</v>
      </c>
      <c r="H185" s="209">
        <v>60.799999999999997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0.0016000000000000001</v>
      </c>
      <c r="R185" s="214">
        <f>Q185*H185</f>
        <v>0.097280000000000005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2281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2166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2167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2168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2282</v>
      </c>
      <c r="G189" s="224"/>
      <c r="H189" s="227">
        <v>4.5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2275</v>
      </c>
      <c r="G190" s="224"/>
      <c r="H190" s="227">
        <v>55.799999999999997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2137</v>
      </c>
      <c r="G191" s="224"/>
      <c r="H191" s="227">
        <v>0.5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4" customFormat="1">
      <c r="A192" s="14"/>
      <c r="B192" s="234"/>
      <c r="C192" s="235"/>
      <c r="D192" s="218" t="s">
        <v>196</v>
      </c>
      <c r="E192" s="236" t="s">
        <v>21</v>
      </c>
      <c r="F192" s="237" t="s">
        <v>198</v>
      </c>
      <c r="G192" s="235"/>
      <c r="H192" s="238">
        <v>60.799999999999997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4" t="s">
        <v>196</v>
      </c>
      <c r="AU192" s="244" t="s">
        <v>83</v>
      </c>
      <c r="AV192" s="14" t="s">
        <v>183</v>
      </c>
      <c r="AW192" s="14" t="s">
        <v>34</v>
      </c>
      <c r="AX192" s="14" t="s">
        <v>81</v>
      </c>
      <c r="AY192" s="244" t="s">
        <v>184</v>
      </c>
    </row>
    <row r="193" s="2" customFormat="1" ht="24.15" customHeight="1">
      <c r="A193" s="41"/>
      <c r="B193" s="42"/>
      <c r="C193" s="205" t="s">
        <v>7</v>
      </c>
      <c r="D193" s="205" t="s">
        <v>185</v>
      </c>
      <c r="E193" s="206" t="s">
        <v>2170</v>
      </c>
      <c r="F193" s="207" t="s">
        <v>2171</v>
      </c>
      <c r="G193" s="208" t="s">
        <v>331</v>
      </c>
      <c r="H193" s="209">
        <v>36.649999999999999</v>
      </c>
      <c r="I193" s="210"/>
      <c r="J193" s="211">
        <f>ROUND(I193*H193,2)</f>
        <v>0</v>
      </c>
      <c r="K193" s="207" t="s">
        <v>219</v>
      </c>
      <c r="L193" s="47"/>
      <c r="M193" s="212" t="s">
        <v>21</v>
      </c>
      <c r="N193" s="213" t="s">
        <v>44</v>
      </c>
      <c r="O193" s="87"/>
      <c r="P193" s="214">
        <f>O193*H193</f>
        <v>0</v>
      </c>
      <c r="Q193" s="214">
        <v>0.00013999999999999999</v>
      </c>
      <c r="R193" s="214">
        <f>Q193*H193</f>
        <v>0.0051309999999999993</v>
      </c>
      <c r="S193" s="214">
        <v>0</v>
      </c>
      <c r="T193" s="21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16" t="s">
        <v>183</v>
      </c>
      <c r="AT193" s="216" t="s">
        <v>185</v>
      </c>
      <c r="AU193" s="216" t="s">
        <v>83</v>
      </c>
      <c r="AY193" s="20" t="s">
        <v>184</v>
      </c>
      <c r="BE193" s="217">
        <f>IF(N193="základní",J193,0)</f>
        <v>0</v>
      </c>
      <c r="BF193" s="217">
        <f>IF(N193="snížená",J193,0)</f>
        <v>0</v>
      </c>
      <c r="BG193" s="217">
        <f>IF(N193="zákl. přenesená",J193,0)</f>
        <v>0</v>
      </c>
      <c r="BH193" s="217">
        <f>IF(N193="sníž. přenesená",J193,0)</f>
        <v>0</v>
      </c>
      <c r="BI193" s="217">
        <f>IF(N193="nulová",J193,0)</f>
        <v>0</v>
      </c>
      <c r="BJ193" s="20" t="s">
        <v>81</v>
      </c>
      <c r="BK193" s="217">
        <f>ROUND(I193*H193,2)</f>
        <v>0</v>
      </c>
      <c r="BL193" s="20" t="s">
        <v>183</v>
      </c>
      <c r="BM193" s="216" t="s">
        <v>2283</v>
      </c>
    </row>
    <row r="194" s="2" customFormat="1">
      <c r="A194" s="41"/>
      <c r="B194" s="42"/>
      <c r="C194" s="43"/>
      <c r="D194" s="218" t="s">
        <v>191</v>
      </c>
      <c r="E194" s="43"/>
      <c r="F194" s="219" t="s">
        <v>2173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191</v>
      </c>
      <c r="AU194" s="20" t="s">
        <v>83</v>
      </c>
    </row>
    <row r="195" s="2" customFormat="1">
      <c r="A195" s="41"/>
      <c r="B195" s="42"/>
      <c r="C195" s="43"/>
      <c r="D195" s="247" t="s">
        <v>221</v>
      </c>
      <c r="E195" s="43"/>
      <c r="F195" s="248" t="s">
        <v>2174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221</v>
      </c>
      <c r="AU195" s="20" t="s">
        <v>83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2284</v>
      </c>
      <c r="G196" s="224"/>
      <c r="H196" s="227">
        <v>36.649999999999999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36.649999999999999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16.5" customHeight="1">
      <c r="A198" s="41"/>
      <c r="B198" s="42"/>
      <c r="C198" s="205" t="s">
        <v>602</v>
      </c>
      <c r="D198" s="205" t="s">
        <v>185</v>
      </c>
      <c r="E198" s="206" t="s">
        <v>2176</v>
      </c>
      <c r="F198" s="207" t="s">
        <v>2177</v>
      </c>
      <c r="G198" s="208" t="s">
        <v>331</v>
      </c>
      <c r="H198" s="209">
        <v>683.89999999999998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2285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2179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2180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2286</v>
      </c>
      <c r="G201" s="224"/>
      <c r="H201" s="227">
        <v>683.89999999999998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683.89999999999998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05" t="s">
        <v>376</v>
      </c>
      <c r="D203" s="205" t="s">
        <v>185</v>
      </c>
      <c r="E203" s="206" t="s">
        <v>2182</v>
      </c>
      <c r="F203" s="207" t="s">
        <v>2183</v>
      </c>
      <c r="G203" s="208" t="s">
        <v>407</v>
      </c>
      <c r="H203" s="209">
        <v>66.125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1.0000000000000001E-05</v>
      </c>
      <c r="R203" s="214">
        <f>Q203*H203</f>
        <v>0.00066125000000000005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2287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2185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2186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2288</v>
      </c>
      <c r="G206" s="224"/>
      <c r="H206" s="227">
        <v>66.125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66.125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16.5" customHeight="1">
      <c r="A208" s="41"/>
      <c r="B208" s="42"/>
      <c r="C208" s="205" t="s">
        <v>619</v>
      </c>
      <c r="D208" s="205" t="s">
        <v>185</v>
      </c>
      <c r="E208" s="206" t="s">
        <v>2289</v>
      </c>
      <c r="F208" s="207" t="s">
        <v>2290</v>
      </c>
      <c r="G208" s="208" t="s">
        <v>1613</v>
      </c>
      <c r="H208" s="209">
        <v>6</v>
      </c>
      <c r="I208" s="210"/>
      <c r="J208" s="211">
        <f>ROUND(I208*H208,2)</f>
        <v>0</v>
      </c>
      <c r="K208" s="207" t="s">
        <v>21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0.035409999999999997</v>
      </c>
      <c r="R208" s="214">
        <f>Q208*H208</f>
        <v>0.21245999999999998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2291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2290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2292</v>
      </c>
      <c r="G210" s="224"/>
      <c r="H210" s="227">
        <v>6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6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16.5" customHeight="1">
      <c r="A212" s="41"/>
      <c r="B212" s="42"/>
      <c r="C212" s="205" t="s">
        <v>628</v>
      </c>
      <c r="D212" s="205" t="s">
        <v>185</v>
      </c>
      <c r="E212" s="206" t="s">
        <v>852</v>
      </c>
      <c r="F212" s="207" t="s">
        <v>853</v>
      </c>
      <c r="G212" s="208" t="s">
        <v>407</v>
      </c>
      <c r="H212" s="209">
        <v>750.02499999999998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0.01</v>
      </c>
      <c r="T212" s="215">
        <f>S212*H212</f>
        <v>7.5002500000000003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2293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855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856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2294</v>
      </c>
      <c r="G215" s="224"/>
      <c r="H215" s="227">
        <v>750.02499999999998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81</v>
      </c>
      <c r="AY215" s="233" t="s">
        <v>184</v>
      </c>
    </row>
    <row r="216" s="2" customFormat="1" ht="24.15" customHeight="1">
      <c r="A216" s="41"/>
      <c r="B216" s="42"/>
      <c r="C216" s="205" t="s">
        <v>635</v>
      </c>
      <c r="D216" s="205" t="s">
        <v>185</v>
      </c>
      <c r="E216" s="206" t="s">
        <v>2295</v>
      </c>
      <c r="F216" s="207" t="s">
        <v>2296</v>
      </c>
      <c r="G216" s="208" t="s">
        <v>320</v>
      </c>
      <c r="H216" s="209">
        <v>6</v>
      </c>
      <c r="I216" s="210"/>
      <c r="J216" s="211">
        <f>ROUND(I216*H216,2)</f>
        <v>0</v>
      </c>
      <c r="K216" s="207" t="s">
        <v>21</v>
      </c>
      <c r="L216" s="47"/>
      <c r="M216" s="212" t="s">
        <v>21</v>
      </c>
      <c r="N216" s="213" t="s">
        <v>44</v>
      </c>
      <c r="O216" s="87"/>
      <c r="P216" s="214">
        <f>O216*H216</f>
        <v>0</v>
      </c>
      <c r="Q216" s="214">
        <v>0</v>
      </c>
      <c r="R216" s="214">
        <f>Q216*H216</f>
        <v>0</v>
      </c>
      <c r="S216" s="214">
        <v>0.082000000000000003</v>
      </c>
      <c r="T216" s="215">
        <f>S216*H216</f>
        <v>0.49199999999999999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183</v>
      </c>
      <c r="AT216" s="216" t="s">
        <v>185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2297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2296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2298</v>
      </c>
      <c r="G218" s="224"/>
      <c r="H218" s="227">
        <v>6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6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4.15" customHeight="1">
      <c r="A220" s="41"/>
      <c r="B220" s="42"/>
      <c r="C220" s="205" t="s">
        <v>643</v>
      </c>
      <c r="D220" s="205" t="s">
        <v>185</v>
      </c>
      <c r="E220" s="206" t="s">
        <v>2299</v>
      </c>
      <c r="F220" s="207" t="s">
        <v>2300</v>
      </c>
      <c r="G220" s="208" t="s">
        <v>320</v>
      </c>
      <c r="H220" s="209">
        <v>12</v>
      </c>
      <c r="I220" s="210"/>
      <c r="J220" s="211">
        <f>ROUND(I220*H220,2)</f>
        <v>0</v>
      </c>
      <c r="K220" s="207" t="s">
        <v>21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0.082000000000000003</v>
      </c>
      <c r="T220" s="215">
        <f>S220*H220</f>
        <v>0.98399999999999999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2301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2300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2302</v>
      </c>
      <c r="G222" s="224"/>
      <c r="H222" s="227">
        <v>12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12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4.15" customHeight="1">
      <c r="A224" s="41"/>
      <c r="B224" s="42"/>
      <c r="C224" s="205" t="s">
        <v>651</v>
      </c>
      <c r="D224" s="205" t="s">
        <v>185</v>
      </c>
      <c r="E224" s="206" t="s">
        <v>2195</v>
      </c>
      <c r="F224" s="207" t="s">
        <v>2191</v>
      </c>
      <c r="G224" s="208" t="s">
        <v>320</v>
      </c>
      <c r="H224" s="209">
        <v>7</v>
      </c>
      <c r="I224" s="210"/>
      <c r="J224" s="211">
        <f>ROUND(I224*H224,2)</f>
        <v>0</v>
      </c>
      <c r="K224" s="207" t="s">
        <v>21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0.082000000000000003</v>
      </c>
      <c r="T224" s="215">
        <f>S224*H224</f>
        <v>0.57400000000000007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2303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2193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2304</v>
      </c>
      <c r="G226" s="224"/>
      <c r="H226" s="227">
        <v>7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4" customFormat="1">
      <c r="A227" s="14"/>
      <c r="B227" s="234"/>
      <c r="C227" s="235"/>
      <c r="D227" s="218" t="s">
        <v>196</v>
      </c>
      <c r="E227" s="236" t="s">
        <v>21</v>
      </c>
      <c r="F227" s="237" t="s">
        <v>198</v>
      </c>
      <c r="G227" s="235"/>
      <c r="H227" s="238">
        <v>7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4" t="s">
        <v>196</v>
      </c>
      <c r="AU227" s="244" t="s">
        <v>83</v>
      </c>
      <c r="AV227" s="14" t="s">
        <v>183</v>
      </c>
      <c r="AW227" s="14" t="s">
        <v>34</v>
      </c>
      <c r="AX227" s="14" t="s">
        <v>81</v>
      </c>
      <c r="AY227" s="244" t="s">
        <v>184</v>
      </c>
    </row>
    <row r="228" s="2" customFormat="1" ht="24.15" customHeight="1">
      <c r="A228" s="41"/>
      <c r="B228" s="42"/>
      <c r="C228" s="205" t="s">
        <v>664</v>
      </c>
      <c r="D228" s="205" t="s">
        <v>185</v>
      </c>
      <c r="E228" s="206" t="s">
        <v>2190</v>
      </c>
      <c r="F228" s="207" t="s">
        <v>2191</v>
      </c>
      <c r="G228" s="208" t="s">
        <v>320</v>
      </c>
      <c r="H228" s="209">
        <v>9</v>
      </c>
      <c r="I228" s="210"/>
      <c r="J228" s="211">
        <f>ROUND(I228*H228,2)</f>
        <v>0</v>
      </c>
      <c r="K228" s="207" t="s">
        <v>21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0.082000000000000003</v>
      </c>
      <c r="T228" s="215">
        <f>S228*H228</f>
        <v>0.73799999999999999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183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2305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2193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2306</v>
      </c>
      <c r="G230" s="224"/>
      <c r="H230" s="227">
        <v>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693</v>
      </c>
      <c r="D232" s="205" t="s">
        <v>185</v>
      </c>
      <c r="E232" s="206" t="s">
        <v>2203</v>
      </c>
      <c r="F232" s="207" t="s">
        <v>2199</v>
      </c>
      <c r="G232" s="208" t="s">
        <v>320</v>
      </c>
      <c r="H232" s="209">
        <v>11</v>
      </c>
      <c r="I232" s="210"/>
      <c r="J232" s="211">
        <f>ROUND(I232*H232,2)</f>
        <v>0</v>
      </c>
      <c r="K232" s="207" t="s">
        <v>21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0.0040000000000000001</v>
      </c>
      <c r="T232" s="215">
        <f>S232*H232</f>
        <v>0.043999999999999997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2307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2201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2308</v>
      </c>
      <c r="G234" s="224"/>
      <c r="H234" s="227">
        <v>11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4" customFormat="1">
      <c r="A235" s="14"/>
      <c r="B235" s="234"/>
      <c r="C235" s="235"/>
      <c r="D235" s="218" t="s">
        <v>196</v>
      </c>
      <c r="E235" s="236" t="s">
        <v>21</v>
      </c>
      <c r="F235" s="237" t="s">
        <v>198</v>
      </c>
      <c r="G235" s="235"/>
      <c r="H235" s="238">
        <v>11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4" t="s">
        <v>196</v>
      </c>
      <c r="AU235" s="244" t="s">
        <v>83</v>
      </c>
      <c r="AV235" s="14" t="s">
        <v>183</v>
      </c>
      <c r="AW235" s="14" t="s">
        <v>34</v>
      </c>
      <c r="AX235" s="14" t="s">
        <v>81</v>
      </c>
      <c r="AY235" s="244" t="s">
        <v>184</v>
      </c>
    </row>
    <row r="236" s="2" customFormat="1" ht="24.15" customHeight="1">
      <c r="A236" s="41"/>
      <c r="B236" s="42"/>
      <c r="C236" s="205" t="s">
        <v>700</v>
      </c>
      <c r="D236" s="205" t="s">
        <v>185</v>
      </c>
      <c r="E236" s="206" t="s">
        <v>2198</v>
      </c>
      <c r="F236" s="207" t="s">
        <v>2199</v>
      </c>
      <c r="G236" s="208" t="s">
        <v>320</v>
      </c>
      <c r="H236" s="209">
        <v>4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0.0040000000000000001</v>
      </c>
      <c r="T236" s="215">
        <f>S236*H236</f>
        <v>0.016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2309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2201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2310</v>
      </c>
      <c r="G238" s="224"/>
      <c r="H238" s="227">
        <v>4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4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1.75" customHeight="1">
      <c r="A240" s="41"/>
      <c r="B240" s="42"/>
      <c r="C240" s="205" t="s">
        <v>708</v>
      </c>
      <c r="D240" s="205" t="s">
        <v>185</v>
      </c>
      <c r="E240" s="206" t="s">
        <v>2311</v>
      </c>
      <c r="F240" s="207" t="s">
        <v>2312</v>
      </c>
      <c r="G240" s="208" t="s">
        <v>320</v>
      </c>
      <c r="H240" s="209">
        <v>1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0.0050000000000000001</v>
      </c>
      <c r="T240" s="215">
        <f>S240*H240</f>
        <v>0.0050000000000000001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2313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2312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2314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2315</v>
      </c>
      <c r="G243" s="224"/>
      <c r="H243" s="227">
        <v>1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715</v>
      </c>
      <c r="D245" s="205" t="s">
        <v>185</v>
      </c>
      <c r="E245" s="206" t="s">
        <v>2316</v>
      </c>
      <c r="F245" s="207" t="s">
        <v>2317</v>
      </c>
      <c r="G245" s="208" t="s">
        <v>320</v>
      </c>
      <c r="H245" s="209">
        <v>1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0.187</v>
      </c>
      <c r="T245" s="215">
        <f>S245*H245</f>
        <v>0.187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2318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2319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2320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2321</v>
      </c>
      <c r="G248" s="224"/>
      <c r="H248" s="227">
        <v>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1.75" customHeight="1">
      <c r="A250" s="41"/>
      <c r="B250" s="42"/>
      <c r="C250" s="205" t="s">
        <v>722</v>
      </c>
      <c r="D250" s="205" t="s">
        <v>185</v>
      </c>
      <c r="E250" s="206" t="s">
        <v>2206</v>
      </c>
      <c r="F250" s="207" t="s">
        <v>2207</v>
      </c>
      <c r="G250" s="208" t="s">
        <v>320</v>
      </c>
      <c r="H250" s="209">
        <v>1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0.0020999999999999999</v>
      </c>
      <c r="T250" s="215">
        <f>S250*H250</f>
        <v>0.0020999999999999999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2322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2209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2210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2211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2212</v>
      </c>
      <c r="G254" s="224"/>
      <c r="H254" s="227">
        <v>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730</v>
      </c>
      <c r="D256" s="205" t="s">
        <v>185</v>
      </c>
      <c r="E256" s="206" t="s">
        <v>2213</v>
      </c>
      <c r="F256" s="207" t="s">
        <v>2214</v>
      </c>
      <c r="G256" s="208" t="s">
        <v>320</v>
      </c>
      <c r="H256" s="209">
        <v>33</v>
      </c>
      <c r="I256" s="210"/>
      <c r="J256" s="211">
        <f>ROUND(I256*H256,2)</f>
        <v>0</v>
      </c>
      <c r="K256" s="207" t="s">
        <v>219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0.002</v>
      </c>
      <c r="T256" s="215">
        <f>S256*H256</f>
        <v>0.066000000000000003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2323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2216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>
      <c r="A258" s="41"/>
      <c r="B258" s="42"/>
      <c r="C258" s="43"/>
      <c r="D258" s="247" t="s">
        <v>221</v>
      </c>
      <c r="E258" s="43"/>
      <c r="F258" s="248" t="s">
        <v>2217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221</v>
      </c>
      <c r="AU258" s="20" t="s">
        <v>83</v>
      </c>
    </row>
    <row r="259" s="15" customFormat="1">
      <c r="A259" s="15"/>
      <c r="B259" s="249"/>
      <c r="C259" s="250"/>
      <c r="D259" s="218" t="s">
        <v>196</v>
      </c>
      <c r="E259" s="251" t="s">
        <v>21</v>
      </c>
      <c r="F259" s="252" t="s">
        <v>2218</v>
      </c>
      <c r="G259" s="250"/>
      <c r="H259" s="251" t="s">
        <v>21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58" t="s">
        <v>196</v>
      </c>
      <c r="AU259" s="258" t="s">
        <v>83</v>
      </c>
      <c r="AV259" s="15" t="s">
        <v>81</v>
      </c>
      <c r="AW259" s="15" t="s">
        <v>34</v>
      </c>
      <c r="AX259" s="15" t="s">
        <v>73</v>
      </c>
      <c r="AY259" s="258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2324</v>
      </c>
      <c r="G260" s="224"/>
      <c r="H260" s="227">
        <v>33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33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16.5" customHeight="1">
      <c r="A262" s="41"/>
      <c r="B262" s="42"/>
      <c r="C262" s="205" t="s">
        <v>737</v>
      </c>
      <c r="D262" s="205" t="s">
        <v>185</v>
      </c>
      <c r="E262" s="206" t="s">
        <v>2220</v>
      </c>
      <c r="F262" s="207" t="s">
        <v>2221</v>
      </c>
      <c r="G262" s="208" t="s">
        <v>320</v>
      </c>
      <c r="H262" s="209">
        <v>10</v>
      </c>
      <c r="I262" s="210"/>
      <c r="J262" s="211">
        <f>ROUND(I262*H262,2)</f>
        <v>0</v>
      </c>
      <c r="K262" s="207" t="s">
        <v>21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0.11241</v>
      </c>
      <c r="R262" s="214">
        <f>Q262*H262</f>
        <v>1.1240999999999999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2325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2221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2326</v>
      </c>
      <c r="G264" s="224"/>
      <c r="H264" s="227">
        <v>10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10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16.5" customHeight="1">
      <c r="A266" s="41"/>
      <c r="B266" s="42"/>
      <c r="C266" s="262" t="s">
        <v>743</v>
      </c>
      <c r="D266" s="262" t="s">
        <v>744</v>
      </c>
      <c r="E266" s="263" t="s">
        <v>2224</v>
      </c>
      <c r="F266" s="264" t="s">
        <v>2090</v>
      </c>
      <c r="G266" s="265" t="s">
        <v>320</v>
      </c>
      <c r="H266" s="266">
        <v>10</v>
      </c>
      <c r="I266" s="267"/>
      <c r="J266" s="268">
        <f>ROUND(I266*H266,2)</f>
        <v>0</v>
      </c>
      <c r="K266" s="264" t="s">
        <v>21</v>
      </c>
      <c r="L266" s="269"/>
      <c r="M266" s="270" t="s">
        <v>21</v>
      </c>
      <c r="N266" s="271" t="s">
        <v>44</v>
      </c>
      <c r="O266" s="87"/>
      <c r="P266" s="214">
        <f>O266*H266</f>
        <v>0</v>
      </c>
      <c r="Q266" s="214">
        <v>0.0030000000000000001</v>
      </c>
      <c r="R266" s="214">
        <f>Q266*H266</f>
        <v>0.029999999999999999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229</v>
      </c>
      <c r="AT266" s="216" t="s">
        <v>744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2327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2090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12" customFormat="1" ht="22.8" customHeight="1">
      <c r="A268" s="12"/>
      <c r="B268" s="191"/>
      <c r="C268" s="192"/>
      <c r="D268" s="193" t="s">
        <v>72</v>
      </c>
      <c r="E268" s="245" t="s">
        <v>368</v>
      </c>
      <c r="F268" s="245" t="s">
        <v>369</v>
      </c>
      <c r="G268" s="192"/>
      <c r="H268" s="192"/>
      <c r="I268" s="195"/>
      <c r="J268" s="246">
        <f>BK268</f>
        <v>0</v>
      </c>
      <c r="K268" s="192"/>
      <c r="L268" s="197"/>
      <c r="M268" s="198"/>
      <c r="N268" s="199"/>
      <c r="O268" s="199"/>
      <c r="P268" s="200">
        <f>SUM(P269:P282)</f>
        <v>0</v>
      </c>
      <c r="Q268" s="199"/>
      <c r="R268" s="200">
        <f>SUM(R269:R282)</f>
        <v>0</v>
      </c>
      <c r="S268" s="199"/>
      <c r="T268" s="201">
        <f>SUM(T269:T282)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2" t="s">
        <v>81</v>
      </c>
      <c r="AT268" s="203" t="s">
        <v>72</v>
      </c>
      <c r="AU268" s="203" t="s">
        <v>81</v>
      </c>
      <c r="AY268" s="202" t="s">
        <v>184</v>
      </c>
      <c r="BK268" s="204">
        <f>SUM(BK269:BK282)</f>
        <v>0</v>
      </c>
    </row>
    <row r="269" s="2" customFormat="1" ht="21.75" customHeight="1">
      <c r="A269" s="41"/>
      <c r="B269" s="42"/>
      <c r="C269" s="205" t="s">
        <v>748</v>
      </c>
      <c r="D269" s="205" t="s">
        <v>185</v>
      </c>
      <c r="E269" s="206" t="s">
        <v>865</v>
      </c>
      <c r="F269" s="207" t="s">
        <v>866</v>
      </c>
      <c r="G269" s="208" t="s">
        <v>372</v>
      </c>
      <c r="H269" s="209">
        <v>10.608000000000001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2328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868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869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2" customFormat="1" ht="24.15" customHeight="1">
      <c r="A272" s="41"/>
      <c r="B272" s="42"/>
      <c r="C272" s="205" t="s">
        <v>751</v>
      </c>
      <c r="D272" s="205" t="s">
        <v>185</v>
      </c>
      <c r="E272" s="206" t="s">
        <v>872</v>
      </c>
      <c r="F272" s="207" t="s">
        <v>873</v>
      </c>
      <c r="G272" s="208" t="s">
        <v>372</v>
      </c>
      <c r="H272" s="209">
        <v>95.471999999999994</v>
      </c>
      <c r="I272" s="210"/>
      <c r="J272" s="211">
        <f>ROUND(I272*H272,2)</f>
        <v>0</v>
      </c>
      <c r="K272" s="207" t="s">
        <v>219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2329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875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876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2330</v>
      </c>
      <c r="G275" s="224"/>
      <c r="H275" s="227">
        <v>95.471999999999994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95.471999999999994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24.15" customHeight="1">
      <c r="A277" s="41"/>
      <c r="B277" s="42"/>
      <c r="C277" s="205" t="s">
        <v>755</v>
      </c>
      <c r="D277" s="205" t="s">
        <v>185</v>
      </c>
      <c r="E277" s="206" t="s">
        <v>2229</v>
      </c>
      <c r="F277" s="207" t="s">
        <v>2230</v>
      </c>
      <c r="G277" s="208" t="s">
        <v>372</v>
      </c>
      <c r="H277" s="209">
        <v>10.608000000000001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2331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2232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2233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2" customFormat="1" ht="24.15" customHeight="1">
      <c r="A280" s="41"/>
      <c r="B280" s="42"/>
      <c r="C280" s="205" t="s">
        <v>762</v>
      </c>
      <c r="D280" s="205" t="s">
        <v>185</v>
      </c>
      <c r="E280" s="206" t="s">
        <v>2234</v>
      </c>
      <c r="F280" s="207" t="s">
        <v>2235</v>
      </c>
      <c r="G280" s="208" t="s">
        <v>372</v>
      </c>
      <c r="H280" s="209">
        <v>10.608000000000001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2332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2237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2238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12" customFormat="1" ht="22.8" customHeight="1">
      <c r="A283" s="12"/>
      <c r="B283" s="191"/>
      <c r="C283" s="192"/>
      <c r="D283" s="193" t="s">
        <v>72</v>
      </c>
      <c r="E283" s="245" t="s">
        <v>919</v>
      </c>
      <c r="F283" s="245" t="s">
        <v>920</v>
      </c>
      <c r="G283" s="192"/>
      <c r="H283" s="192"/>
      <c r="I283" s="195"/>
      <c r="J283" s="246">
        <f>BK283</f>
        <v>0</v>
      </c>
      <c r="K283" s="192"/>
      <c r="L283" s="197"/>
      <c r="M283" s="198"/>
      <c r="N283" s="199"/>
      <c r="O283" s="199"/>
      <c r="P283" s="200">
        <f>SUM(P284:P286)</f>
        <v>0</v>
      </c>
      <c r="Q283" s="199"/>
      <c r="R283" s="200">
        <f>SUM(R284:R286)</f>
        <v>0</v>
      </c>
      <c r="S283" s="199"/>
      <c r="T283" s="201">
        <f>SUM(T284:T286)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2" t="s">
        <v>81</v>
      </c>
      <c r="AT283" s="203" t="s">
        <v>72</v>
      </c>
      <c r="AU283" s="203" t="s">
        <v>81</v>
      </c>
      <c r="AY283" s="202" t="s">
        <v>184</v>
      </c>
      <c r="BK283" s="204">
        <f>SUM(BK284:BK286)</f>
        <v>0</v>
      </c>
    </row>
    <row r="284" s="2" customFormat="1" ht="33" customHeight="1">
      <c r="A284" s="41"/>
      <c r="B284" s="42"/>
      <c r="C284" s="205" t="s">
        <v>766</v>
      </c>
      <c r="D284" s="205" t="s">
        <v>185</v>
      </c>
      <c r="E284" s="206" t="s">
        <v>922</v>
      </c>
      <c r="F284" s="207" t="s">
        <v>923</v>
      </c>
      <c r="G284" s="208" t="s">
        <v>372</v>
      </c>
      <c r="H284" s="209">
        <v>3.4399999999999999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2333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925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926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2" customFormat="1" ht="25.92" customHeight="1">
      <c r="A287" s="12"/>
      <c r="B287" s="191"/>
      <c r="C287" s="192"/>
      <c r="D287" s="193" t="s">
        <v>72</v>
      </c>
      <c r="E287" s="194" t="s">
        <v>744</v>
      </c>
      <c r="F287" s="194" t="s">
        <v>2334</v>
      </c>
      <c r="G287" s="192"/>
      <c r="H287" s="192"/>
      <c r="I287" s="195"/>
      <c r="J287" s="196">
        <f>BK287</f>
        <v>0</v>
      </c>
      <c r="K287" s="192"/>
      <c r="L287" s="197"/>
      <c r="M287" s="198"/>
      <c r="N287" s="199"/>
      <c r="O287" s="199"/>
      <c r="P287" s="200">
        <f>P288</f>
        <v>0</v>
      </c>
      <c r="Q287" s="199"/>
      <c r="R287" s="200">
        <f>R288</f>
        <v>0</v>
      </c>
      <c r="S287" s="199"/>
      <c r="T287" s="201">
        <f>T288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2" t="s">
        <v>199</v>
      </c>
      <c r="AT287" s="203" t="s">
        <v>72</v>
      </c>
      <c r="AU287" s="203" t="s">
        <v>73</v>
      </c>
      <c r="AY287" s="202" t="s">
        <v>184</v>
      </c>
      <c r="BK287" s="204">
        <f>BK288</f>
        <v>0</v>
      </c>
    </row>
    <row r="288" s="12" customFormat="1" ht="22.8" customHeight="1">
      <c r="A288" s="12"/>
      <c r="B288" s="191"/>
      <c r="C288" s="192"/>
      <c r="D288" s="193" t="s">
        <v>72</v>
      </c>
      <c r="E288" s="245" t="s">
        <v>2335</v>
      </c>
      <c r="F288" s="245" t="s">
        <v>2336</v>
      </c>
      <c r="G288" s="192"/>
      <c r="H288" s="192"/>
      <c r="I288" s="195"/>
      <c r="J288" s="246">
        <f>BK288</f>
        <v>0</v>
      </c>
      <c r="K288" s="192"/>
      <c r="L288" s="197"/>
      <c r="M288" s="198"/>
      <c r="N288" s="199"/>
      <c r="O288" s="199"/>
      <c r="P288" s="200">
        <f>SUM(P289:P296)</f>
        <v>0</v>
      </c>
      <c r="Q288" s="199"/>
      <c r="R288" s="200">
        <f>SUM(R289:R296)</f>
        <v>0</v>
      </c>
      <c r="S288" s="199"/>
      <c r="T288" s="201">
        <f>SUM(T289:T296)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2" t="s">
        <v>199</v>
      </c>
      <c r="AT288" s="203" t="s">
        <v>72</v>
      </c>
      <c r="AU288" s="203" t="s">
        <v>81</v>
      </c>
      <c r="AY288" s="202" t="s">
        <v>184</v>
      </c>
      <c r="BK288" s="204">
        <f>SUM(BK289:BK296)</f>
        <v>0</v>
      </c>
    </row>
    <row r="289" s="2" customFormat="1" ht="16.5" customHeight="1">
      <c r="A289" s="41"/>
      <c r="B289" s="42"/>
      <c r="C289" s="205" t="s">
        <v>772</v>
      </c>
      <c r="D289" s="205" t="s">
        <v>185</v>
      </c>
      <c r="E289" s="206" t="s">
        <v>2337</v>
      </c>
      <c r="F289" s="207" t="s">
        <v>2338</v>
      </c>
      <c r="G289" s="208" t="s">
        <v>320</v>
      </c>
      <c r="H289" s="209">
        <v>2</v>
      </c>
      <c r="I289" s="210"/>
      <c r="J289" s="211">
        <f>ROUND(I289*H289,2)</f>
        <v>0</v>
      </c>
      <c r="K289" s="207" t="s">
        <v>21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897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897</v>
      </c>
      <c r="BM289" s="216" t="s">
        <v>2339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2338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2340</v>
      </c>
      <c r="G291" s="224"/>
      <c r="H291" s="227">
        <v>2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2" customFormat="1" ht="16.5" customHeight="1">
      <c r="A293" s="41"/>
      <c r="B293" s="42"/>
      <c r="C293" s="205" t="s">
        <v>777</v>
      </c>
      <c r="D293" s="205" t="s">
        <v>185</v>
      </c>
      <c r="E293" s="206" t="s">
        <v>2341</v>
      </c>
      <c r="F293" s="207" t="s">
        <v>2342</v>
      </c>
      <c r="G293" s="208" t="s">
        <v>320</v>
      </c>
      <c r="H293" s="209">
        <v>2</v>
      </c>
      <c r="I293" s="210"/>
      <c r="J293" s="211">
        <f>ROUND(I293*H293,2)</f>
        <v>0</v>
      </c>
      <c r="K293" s="207" t="s">
        <v>21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897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897</v>
      </c>
      <c r="BM293" s="216" t="s">
        <v>2343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2342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2344</v>
      </c>
      <c r="G295" s="224"/>
      <c r="H295" s="227">
        <v>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2</v>
      </c>
      <c r="I296" s="239"/>
      <c r="J296" s="235"/>
      <c r="K296" s="235"/>
      <c r="L296" s="240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6.96" customHeight="1">
      <c r="A297" s="41"/>
      <c r="B297" s="62"/>
      <c r="C297" s="63"/>
      <c r="D297" s="63"/>
      <c r="E297" s="63"/>
      <c r="F297" s="63"/>
      <c r="G297" s="63"/>
      <c r="H297" s="63"/>
      <c r="I297" s="63"/>
      <c r="J297" s="63"/>
      <c r="K297" s="63"/>
      <c r="L297" s="47"/>
      <c r="M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</row>
  </sheetData>
  <sheetProtection sheet="1" autoFilter="0" formatColumns="0" formatRows="0" objects="1" scenarios="1" spinCount="100000" saltValue="7owdojT6rzyjTOKU3fCRWUjOC4hJl62cWCn5fANda0uk/ldJ6mKF9GcZpQH+kfomN7W6H6/2Lch0K30cwvjlkA==" hashValue="dZB0aM6lKFgflYOib5OcdkQboFrW58WDsn8GNGQGnUm75C9LEUAY9s9Bc3CMbo9CNJl4nCbse6B8pvZqX5wMjw==" algorithmName="SHA-512" password="CC35"/>
  <autoFilter ref="C84:K296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100" r:id="rId1" display="https://podminky.urs.cz/item/CS_URS_2024_02/914111111"/>
    <hyperlink ref="F111" r:id="rId2" display="https://podminky.urs.cz/item/CS_URS_2024_02/914111112"/>
    <hyperlink ref="F118" r:id="rId3" display="https://podminky.urs.cz/item/CS_URS_2024_02/914511111"/>
    <hyperlink ref="F123" r:id="rId4" display="https://podminky.urs.cz/item/CS_URS_2024_02/914511112"/>
    <hyperlink ref="F141" r:id="rId5" display="https://podminky.urs.cz/item/CS_URS_2024_02/915111111"/>
    <hyperlink ref="F147" r:id="rId6" display="https://podminky.urs.cz/item/CS_URS_2024_02/915121111"/>
    <hyperlink ref="F152" r:id="rId7" display="https://podminky.urs.cz/item/CS_URS_2024_02/915121121"/>
    <hyperlink ref="F158" r:id="rId8" display="https://podminky.urs.cz/item/CS_URS_2024_02/915131111"/>
    <hyperlink ref="F165" r:id="rId9" display="https://podminky.urs.cz/item/CS_URS_2024_02/915211111"/>
    <hyperlink ref="F173" r:id="rId10" display="https://podminky.urs.cz/item/CS_URS_2024_02/915221111"/>
    <hyperlink ref="F180" r:id="rId11" display="https://podminky.urs.cz/item/CS_URS_2024_02/915221121"/>
    <hyperlink ref="F187" r:id="rId12" display="https://podminky.urs.cz/item/CS_URS_2024_02/915231111"/>
    <hyperlink ref="F195" r:id="rId13" display="https://podminky.urs.cz/item/CS_URS_2024_02/915321115"/>
    <hyperlink ref="F200" r:id="rId14" display="https://podminky.urs.cz/item/CS_URS_2024_02/915611111"/>
    <hyperlink ref="F205" r:id="rId15" display="https://podminky.urs.cz/item/CS_URS_2024_02/915621111"/>
    <hyperlink ref="F214" r:id="rId16" display="https://podminky.urs.cz/item/CS_URS_2024_02/938908411"/>
    <hyperlink ref="F247" r:id="rId17" display="https://podminky.urs.cz/item/CS_URS_2024_02/966006231"/>
    <hyperlink ref="F252" r:id="rId18" display="https://podminky.urs.cz/item/CS_URS_2024_02/966006255"/>
    <hyperlink ref="F258" r:id="rId19" display="https://podminky.urs.cz/item/CS_URS_2024_02/966006258"/>
    <hyperlink ref="F271" r:id="rId20" display="https://podminky.urs.cz/item/CS_URS_2024_02/997221551"/>
    <hyperlink ref="F274" r:id="rId21" display="https://podminky.urs.cz/item/CS_URS_2024_02/997221559"/>
    <hyperlink ref="F279" r:id="rId22" display="https://podminky.urs.cz/item/CS_URS_2024_02/997221611"/>
    <hyperlink ref="F282" r:id="rId23" display="https://podminky.urs.cz/item/CS_URS_2024_02/997221655"/>
    <hyperlink ref="F286" r:id="rId2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2345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ROUND((SUM(BE85:BE307)),  2)</f>
        <v>0</v>
      </c>
      <c r="G33" s="41"/>
      <c r="H33" s="41"/>
      <c r="I33" s="151">
        <v>0.20999999999999999</v>
      </c>
      <c r="J33" s="150">
        <f>ROUND(((SUM(BE85:BE307))*I33),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ROUND((SUM(BF85:BF307)),  2)</f>
        <v>0</v>
      </c>
      <c r="G34" s="41"/>
      <c r="H34" s="41"/>
      <c r="I34" s="151">
        <v>0.12</v>
      </c>
      <c r="J34" s="150">
        <f>ROUND(((SUM(BF85:BF307))*I34),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ROUND((SUM(BG85:BG307)),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ROUND((SUM(BH85:BH307)),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ROUND((SUM(BI85:BI307)),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193 - TRVALÉ DOPRAVNÍ ZNAČENÍ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J279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J294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68"/>
      <c r="C64" s="169"/>
      <c r="D64" s="170" t="s">
        <v>2241</v>
      </c>
      <c r="E64" s="171"/>
      <c r="F64" s="171"/>
      <c r="G64" s="171"/>
      <c r="H64" s="171"/>
      <c r="I64" s="171"/>
      <c r="J64" s="172">
        <f>J298</f>
        <v>0</v>
      </c>
      <c r="K64" s="169"/>
      <c r="L64" s="17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4"/>
      <c r="C65" s="175"/>
      <c r="D65" s="176" t="s">
        <v>2242</v>
      </c>
      <c r="E65" s="177"/>
      <c r="F65" s="177"/>
      <c r="G65" s="177"/>
      <c r="H65" s="177"/>
      <c r="I65" s="177"/>
      <c r="J65" s="178">
        <f>J299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>SO 193 - TRVALÉ DOPRAVNÍ ZNAČENÍ - ETAPA 3 - ULICE U ARCHIVU - TOVÁRNÍ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30. 1. 2025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P86+P298</f>
        <v>0</v>
      </c>
      <c r="Q85" s="99"/>
      <c r="R85" s="188">
        <f>R86+R298</f>
        <v>2.4160882499999996</v>
      </c>
      <c r="S85" s="99"/>
      <c r="T85" s="189">
        <f>T86+T298</f>
        <v>10.21025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BK86+BK298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P87+P279+P294</f>
        <v>0</v>
      </c>
      <c r="Q86" s="199"/>
      <c r="R86" s="200">
        <f>R87+R279+R294</f>
        <v>2.4160882499999996</v>
      </c>
      <c r="S86" s="199"/>
      <c r="T86" s="201">
        <f>T87+T279+T294</f>
        <v>10.21025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BK87+BK279+BK294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239</v>
      </c>
      <c r="F87" s="245" t="s">
        <v>267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SUM(P88:P278)</f>
        <v>0</v>
      </c>
      <c r="Q87" s="199"/>
      <c r="R87" s="200">
        <f>SUM(R88:R278)</f>
        <v>2.4160882499999996</v>
      </c>
      <c r="S87" s="199"/>
      <c r="T87" s="201">
        <f>SUM(T88:T278)</f>
        <v>10.21025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SUM(BK88:BK278)</f>
        <v>0</v>
      </c>
    </row>
    <row r="88" s="2" customFormat="1" ht="24.15" customHeight="1">
      <c r="A88" s="41"/>
      <c r="B88" s="42"/>
      <c r="C88" s="205" t="s">
        <v>81</v>
      </c>
      <c r="D88" s="205" t="s">
        <v>185</v>
      </c>
      <c r="E88" s="206" t="s">
        <v>2036</v>
      </c>
      <c r="F88" s="207" t="s">
        <v>2037</v>
      </c>
      <c r="G88" s="208" t="s">
        <v>320</v>
      </c>
      <c r="H88" s="209">
        <v>18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2346</v>
      </c>
    </row>
    <row r="89" s="2" customFormat="1">
      <c r="A89" s="41"/>
      <c r="B89" s="42"/>
      <c r="C89" s="43"/>
      <c r="D89" s="218" t="s">
        <v>191</v>
      </c>
      <c r="E89" s="43"/>
      <c r="F89" s="219" t="s">
        <v>2037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15" customFormat="1">
      <c r="A90" s="15"/>
      <c r="B90" s="249"/>
      <c r="C90" s="250"/>
      <c r="D90" s="218" t="s">
        <v>196</v>
      </c>
      <c r="E90" s="251" t="s">
        <v>21</v>
      </c>
      <c r="F90" s="252" t="s">
        <v>2039</v>
      </c>
      <c r="G90" s="250"/>
      <c r="H90" s="251" t="s">
        <v>21</v>
      </c>
      <c r="I90" s="253"/>
      <c r="J90" s="250"/>
      <c r="K90" s="250"/>
      <c r="L90" s="254"/>
      <c r="M90" s="255"/>
      <c r="N90" s="256"/>
      <c r="O90" s="256"/>
      <c r="P90" s="256"/>
      <c r="Q90" s="256"/>
      <c r="R90" s="256"/>
      <c r="S90" s="256"/>
      <c r="T90" s="257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58" t="s">
        <v>196</v>
      </c>
      <c r="AU90" s="258" t="s">
        <v>83</v>
      </c>
      <c r="AV90" s="15" t="s">
        <v>81</v>
      </c>
      <c r="AW90" s="15" t="s">
        <v>34</v>
      </c>
      <c r="AX90" s="15" t="s">
        <v>73</v>
      </c>
      <c r="AY90" s="258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2347</v>
      </c>
      <c r="G91" s="224"/>
      <c r="H91" s="227">
        <v>18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18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24.15" customHeight="1">
      <c r="A93" s="41"/>
      <c r="B93" s="42"/>
      <c r="C93" s="262" t="s">
        <v>83</v>
      </c>
      <c r="D93" s="262" t="s">
        <v>744</v>
      </c>
      <c r="E93" s="263" t="s">
        <v>2041</v>
      </c>
      <c r="F93" s="264" t="s">
        <v>2042</v>
      </c>
      <c r="G93" s="265" t="s">
        <v>320</v>
      </c>
      <c r="H93" s="266">
        <v>18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0.0020999999999999999</v>
      </c>
      <c r="R93" s="214">
        <f>Q93*H93</f>
        <v>0.0378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229</v>
      </c>
      <c r="AT93" s="216" t="s">
        <v>744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2348</v>
      </c>
    </row>
    <row r="94" s="2" customFormat="1">
      <c r="A94" s="41"/>
      <c r="B94" s="42"/>
      <c r="C94" s="43"/>
      <c r="D94" s="218" t="s">
        <v>191</v>
      </c>
      <c r="E94" s="43"/>
      <c r="F94" s="219" t="s">
        <v>2042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24.15" customHeight="1">
      <c r="A95" s="41"/>
      <c r="B95" s="42"/>
      <c r="C95" s="205" t="s">
        <v>199</v>
      </c>
      <c r="D95" s="205" t="s">
        <v>185</v>
      </c>
      <c r="E95" s="206" t="s">
        <v>2062</v>
      </c>
      <c r="F95" s="207" t="s">
        <v>2063</v>
      </c>
      <c r="G95" s="208" t="s">
        <v>320</v>
      </c>
      <c r="H95" s="209">
        <v>19</v>
      </c>
      <c r="I95" s="210"/>
      <c r="J95" s="211">
        <f>ROUND(I95*H95,2)</f>
        <v>0</v>
      </c>
      <c r="K95" s="207" t="s">
        <v>219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0.00069999999999999999</v>
      </c>
      <c r="R95" s="214">
        <f>Q95*H95</f>
        <v>0.013299999999999999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183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183</v>
      </c>
      <c r="BM95" s="216" t="s">
        <v>2349</v>
      </c>
    </row>
    <row r="96" s="2" customFormat="1">
      <c r="A96" s="41"/>
      <c r="B96" s="42"/>
      <c r="C96" s="43"/>
      <c r="D96" s="218" t="s">
        <v>191</v>
      </c>
      <c r="E96" s="43"/>
      <c r="F96" s="219" t="s">
        <v>2065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>
      <c r="A97" s="41"/>
      <c r="B97" s="42"/>
      <c r="C97" s="43"/>
      <c r="D97" s="247" t="s">
        <v>221</v>
      </c>
      <c r="E97" s="43"/>
      <c r="F97" s="248" t="s">
        <v>2066</v>
      </c>
      <c r="G97" s="43"/>
      <c r="H97" s="43"/>
      <c r="I97" s="220"/>
      <c r="J97" s="43"/>
      <c r="K97" s="43"/>
      <c r="L97" s="47"/>
      <c r="M97" s="221"/>
      <c r="N97" s="22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221</v>
      </c>
      <c r="AU97" s="20" t="s">
        <v>83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2350</v>
      </c>
      <c r="G98" s="224"/>
      <c r="H98" s="227">
        <v>19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4" customFormat="1">
      <c r="A99" s="14"/>
      <c r="B99" s="234"/>
      <c r="C99" s="235"/>
      <c r="D99" s="218" t="s">
        <v>196</v>
      </c>
      <c r="E99" s="236" t="s">
        <v>21</v>
      </c>
      <c r="F99" s="237" t="s">
        <v>198</v>
      </c>
      <c r="G99" s="235"/>
      <c r="H99" s="238">
        <v>19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4" t="s">
        <v>196</v>
      </c>
      <c r="AU99" s="244" t="s">
        <v>83</v>
      </c>
      <c r="AV99" s="14" t="s">
        <v>183</v>
      </c>
      <c r="AW99" s="14" t="s">
        <v>34</v>
      </c>
      <c r="AX99" s="14" t="s">
        <v>81</v>
      </c>
      <c r="AY99" s="244" t="s">
        <v>184</v>
      </c>
    </row>
    <row r="100" s="2" customFormat="1" ht="24.15" customHeight="1">
      <c r="A100" s="41"/>
      <c r="B100" s="42"/>
      <c r="C100" s="262" t="s">
        <v>183</v>
      </c>
      <c r="D100" s="262" t="s">
        <v>744</v>
      </c>
      <c r="E100" s="263" t="s">
        <v>2068</v>
      </c>
      <c r="F100" s="264" t="s">
        <v>2069</v>
      </c>
      <c r="G100" s="265" t="s">
        <v>320</v>
      </c>
      <c r="H100" s="266">
        <v>19</v>
      </c>
      <c r="I100" s="267"/>
      <c r="J100" s="268">
        <f>ROUND(I100*H100,2)</f>
        <v>0</v>
      </c>
      <c r="K100" s="264" t="s">
        <v>21</v>
      </c>
      <c r="L100" s="269"/>
      <c r="M100" s="270" t="s">
        <v>21</v>
      </c>
      <c r="N100" s="271" t="s">
        <v>44</v>
      </c>
      <c r="O100" s="87"/>
      <c r="P100" s="214">
        <f>O100*H100</f>
        <v>0</v>
      </c>
      <c r="Q100" s="214">
        <v>0.0050000000000000001</v>
      </c>
      <c r="R100" s="214">
        <f>Q100*H100</f>
        <v>0.095000000000000001</v>
      </c>
      <c r="S100" s="214">
        <v>0</v>
      </c>
      <c r="T100" s="21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16" t="s">
        <v>229</v>
      </c>
      <c r="AT100" s="216" t="s">
        <v>744</v>
      </c>
      <c r="AU100" s="216" t="s">
        <v>83</v>
      </c>
      <c r="AY100" s="20" t="s">
        <v>184</v>
      </c>
      <c r="BE100" s="217">
        <f>IF(N100="základní",J100,0)</f>
        <v>0</v>
      </c>
      <c r="BF100" s="217">
        <f>IF(N100="snížená",J100,0)</f>
        <v>0</v>
      </c>
      <c r="BG100" s="217">
        <f>IF(N100="zákl. přenesená",J100,0)</f>
        <v>0</v>
      </c>
      <c r="BH100" s="217">
        <f>IF(N100="sníž. přenesená",J100,0)</f>
        <v>0</v>
      </c>
      <c r="BI100" s="217">
        <f>IF(N100="nulová",J100,0)</f>
        <v>0</v>
      </c>
      <c r="BJ100" s="20" t="s">
        <v>81</v>
      </c>
      <c r="BK100" s="217">
        <f>ROUND(I100*H100,2)</f>
        <v>0</v>
      </c>
      <c r="BL100" s="20" t="s">
        <v>183</v>
      </c>
      <c r="BM100" s="216" t="s">
        <v>2351</v>
      </c>
    </row>
    <row r="101" s="2" customFormat="1">
      <c r="A101" s="41"/>
      <c r="B101" s="42"/>
      <c r="C101" s="43"/>
      <c r="D101" s="218" t="s">
        <v>191</v>
      </c>
      <c r="E101" s="43"/>
      <c r="F101" s="219" t="s">
        <v>2053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191</v>
      </c>
      <c r="AU101" s="20" t="s">
        <v>83</v>
      </c>
    </row>
    <row r="102" s="2" customFormat="1" ht="24.15" customHeight="1">
      <c r="A102" s="41"/>
      <c r="B102" s="42"/>
      <c r="C102" s="205" t="s">
        <v>205</v>
      </c>
      <c r="D102" s="205" t="s">
        <v>185</v>
      </c>
      <c r="E102" s="206" t="s">
        <v>2352</v>
      </c>
      <c r="F102" s="207" t="s">
        <v>2063</v>
      </c>
      <c r="G102" s="208" t="s">
        <v>320</v>
      </c>
      <c r="H102" s="209">
        <v>5</v>
      </c>
      <c r="I102" s="210"/>
      <c r="J102" s="211">
        <f>ROUND(I102*H102,2)</f>
        <v>0</v>
      </c>
      <c r="K102" s="207" t="s">
        <v>21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0.00069999999999999999</v>
      </c>
      <c r="R102" s="214">
        <f>Q102*H102</f>
        <v>0.0035000000000000001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2353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2065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2354</v>
      </c>
      <c r="G104" s="224"/>
      <c r="H104" s="227">
        <v>5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4" customFormat="1">
      <c r="A105" s="14"/>
      <c r="B105" s="234"/>
      <c r="C105" s="235"/>
      <c r="D105" s="218" t="s">
        <v>196</v>
      </c>
      <c r="E105" s="236" t="s">
        <v>21</v>
      </c>
      <c r="F105" s="237" t="s">
        <v>198</v>
      </c>
      <c r="G105" s="235"/>
      <c r="H105" s="238">
        <v>5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4" t="s">
        <v>196</v>
      </c>
      <c r="AU105" s="244" t="s">
        <v>83</v>
      </c>
      <c r="AV105" s="14" t="s">
        <v>183</v>
      </c>
      <c r="AW105" s="14" t="s">
        <v>34</v>
      </c>
      <c r="AX105" s="14" t="s">
        <v>81</v>
      </c>
      <c r="AY105" s="244" t="s">
        <v>184</v>
      </c>
    </row>
    <row r="106" s="2" customFormat="1" ht="24.15" customHeight="1">
      <c r="A106" s="41"/>
      <c r="B106" s="42"/>
      <c r="C106" s="262" t="s">
        <v>216</v>
      </c>
      <c r="D106" s="262" t="s">
        <v>744</v>
      </c>
      <c r="E106" s="263" t="s">
        <v>2071</v>
      </c>
      <c r="F106" s="264" t="s">
        <v>2355</v>
      </c>
      <c r="G106" s="265" t="s">
        <v>320</v>
      </c>
      <c r="H106" s="266">
        <v>5</v>
      </c>
      <c r="I106" s="267"/>
      <c r="J106" s="268">
        <f>ROUND(I106*H106,2)</f>
        <v>0</v>
      </c>
      <c r="K106" s="264" t="s">
        <v>21</v>
      </c>
      <c r="L106" s="269"/>
      <c r="M106" s="270" t="s">
        <v>21</v>
      </c>
      <c r="N106" s="271" t="s">
        <v>44</v>
      </c>
      <c r="O106" s="87"/>
      <c r="P106" s="214">
        <f>O106*H106</f>
        <v>0</v>
      </c>
      <c r="Q106" s="214">
        <v>0</v>
      </c>
      <c r="R106" s="214">
        <f>Q106*H106</f>
        <v>0</v>
      </c>
      <c r="S106" s="214">
        <v>0</v>
      </c>
      <c r="T106" s="21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16" t="s">
        <v>229</v>
      </c>
      <c r="AT106" s="216" t="s">
        <v>744</v>
      </c>
      <c r="AU106" s="216" t="s">
        <v>83</v>
      </c>
      <c r="AY106" s="20" t="s">
        <v>184</v>
      </c>
      <c r="BE106" s="217">
        <f>IF(N106="základní",J106,0)</f>
        <v>0</v>
      </c>
      <c r="BF106" s="217">
        <f>IF(N106="snížená",J106,0)</f>
        <v>0</v>
      </c>
      <c r="BG106" s="217">
        <f>IF(N106="zákl. přenesená",J106,0)</f>
        <v>0</v>
      </c>
      <c r="BH106" s="217">
        <f>IF(N106="sníž. přenesená",J106,0)</f>
        <v>0</v>
      </c>
      <c r="BI106" s="217">
        <f>IF(N106="nulová",J106,0)</f>
        <v>0</v>
      </c>
      <c r="BJ106" s="20" t="s">
        <v>81</v>
      </c>
      <c r="BK106" s="217">
        <f>ROUND(I106*H106,2)</f>
        <v>0</v>
      </c>
      <c r="BL106" s="20" t="s">
        <v>183</v>
      </c>
      <c r="BM106" s="216" t="s">
        <v>2356</v>
      </c>
    </row>
    <row r="107" s="2" customFormat="1">
      <c r="A107" s="41"/>
      <c r="B107" s="42"/>
      <c r="C107" s="43"/>
      <c r="D107" s="218" t="s">
        <v>191</v>
      </c>
      <c r="E107" s="43"/>
      <c r="F107" s="219" t="s">
        <v>2355</v>
      </c>
      <c r="G107" s="43"/>
      <c r="H107" s="43"/>
      <c r="I107" s="220"/>
      <c r="J107" s="43"/>
      <c r="K107" s="43"/>
      <c r="L107" s="47"/>
      <c r="M107" s="221"/>
      <c r="N107" s="22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191</v>
      </c>
      <c r="AU107" s="20" t="s">
        <v>83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205</v>
      </c>
      <c r="G108" s="224"/>
      <c r="H108" s="227">
        <v>5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4" customFormat="1">
      <c r="A109" s="14"/>
      <c r="B109" s="234"/>
      <c r="C109" s="235"/>
      <c r="D109" s="218" t="s">
        <v>196</v>
      </c>
      <c r="E109" s="236" t="s">
        <v>21</v>
      </c>
      <c r="F109" s="237" t="s">
        <v>198</v>
      </c>
      <c r="G109" s="235"/>
      <c r="H109" s="238">
        <v>5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4" t="s">
        <v>196</v>
      </c>
      <c r="AU109" s="244" t="s">
        <v>83</v>
      </c>
      <c r="AV109" s="14" t="s">
        <v>183</v>
      </c>
      <c r="AW109" s="14" t="s">
        <v>34</v>
      </c>
      <c r="AX109" s="14" t="s">
        <v>81</v>
      </c>
      <c r="AY109" s="244" t="s">
        <v>184</v>
      </c>
    </row>
    <row r="110" s="2" customFormat="1" ht="24.15" customHeight="1">
      <c r="A110" s="41"/>
      <c r="B110" s="42"/>
      <c r="C110" s="205" t="s">
        <v>223</v>
      </c>
      <c r="D110" s="205" t="s">
        <v>185</v>
      </c>
      <c r="E110" s="206" t="s">
        <v>2046</v>
      </c>
      <c r="F110" s="207" t="s">
        <v>2047</v>
      </c>
      <c r="G110" s="208" t="s">
        <v>320</v>
      </c>
      <c r="H110" s="209">
        <v>12</v>
      </c>
      <c r="I110" s="210"/>
      <c r="J110" s="211">
        <f>ROUND(I110*H110,2)</f>
        <v>0</v>
      </c>
      <c r="K110" s="207" t="s">
        <v>219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1.0000000000000001E-05</v>
      </c>
      <c r="R110" s="214">
        <f>Q110*H110</f>
        <v>0.00012000000000000002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183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183</v>
      </c>
      <c r="BM110" s="216" t="s">
        <v>2357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2049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2" customFormat="1">
      <c r="A112" s="41"/>
      <c r="B112" s="42"/>
      <c r="C112" s="43"/>
      <c r="D112" s="247" t="s">
        <v>221</v>
      </c>
      <c r="E112" s="43"/>
      <c r="F112" s="248" t="s">
        <v>2050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221</v>
      </c>
      <c r="AU112" s="20" t="s">
        <v>83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2358</v>
      </c>
      <c r="G113" s="224"/>
      <c r="H113" s="227">
        <v>12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12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24.15" customHeight="1">
      <c r="A115" s="41"/>
      <c r="B115" s="42"/>
      <c r="C115" s="262" t="s">
        <v>229</v>
      </c>
      <c r="D115" s="262" t="s">
        <v>744</v>
      </c>
      <c r="E115" s="263" t="s">
        <v>2052</v>
      </c>
      <c r="F115" s="264" t="s">
        <v>2053</v>
      </c>
      <c r="G115" s="265" t="s">
        <v>320</v>
      </c>
      <c r="H115" s="266">
        <v>12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229</v>
      </c>
      <c r="AT115" s="216" t="s">
        <v>744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2359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2053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05" t="s">
        <v>239</v>
      </c>
      <c r="D117" s="205" t="s">
        <v>185</v>
      </c>
      <c r="E117" s="206" t="s">
        <v>2083</v>
      </c>
      <c r="F117" s="207" t="s">
        <v>2084</v>
      </c>
      <c r="G117" s="208" t="s">
        <v>320</v>
      </c>
      <c r="H117" s="209">
        <v>15</v>
      </c>
      <c r="I117" s="210"/>
      <c r="J117" s="211">
        <f>ROUND(I117*H117,2)</f>
        <v>0</v>
      </c>
      <c r="K117" s="207" t="s">
        <v>219</v>
      </c>
      <c r="L117" s="47"/>
      <c r="M117" s="212" t="s">
        <v>21</v>
      </c>
      <c r="N117" s="213" t="s">
        <v>44</v>
      </c>
      <c r="O117" s="87"/>
      <c r="P117" s="214">
        <f>O117*H117</f>
        <v>0</v>
      </c>
      <c r="Q117" s="214">
        <v>0.11241</v>
      </c>
      <c r="R117" s="214">
        <f>Q117*H117</f>
        <v>1.68615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183</v>
      </c>
      <c r="AT117" s="216" t="s">
        <v>185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183</v>
      </c>
      <c r="BM117" s="216" t="s">
        <v>2360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2086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>
      <c r="A119" s="41"/>
      <c r="B119" s="42"/>
      <c r="C119" s="43"/>
      <c r="D119" s="247" t="s">
        <v>221</v>
      </c>
      <c r="E119" s="43"/>
      <c r="F119" s="248" t="s">
        <v>2087</v>
      </c>
      <c r="G119" s="43"/>
      <c r="H119" s="43"/>
      <c r="I119" s="220"/>
      <c r="J119" s="43"/>
      <c r="K119" s="43"/>
      <c r="L119" s="47"/>
      <c r="M119" s="221"/>
      <c r="N119" s="22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221</v>
      </c>
      <c r="AU119" s="20" t="s">
        <v>83</v>
      </c>
    </row>
    <row r="120" s="15" customFormat="1">
      <c r="A120" s="15"/>
      <c r="B120" s="249"/>
      <c r="C120" s="250"/>
      <c r="D120" s="218" t="s">
        <v>196</v>
      </c>
      <c r="E120" s="251" t="s">
        <v>21</v>
      </c>
      <c r="F120" s="252" t="s">
        <v>2088</v>
      </c>
      <c r="G120" s="250"/>
      <c r="H120" s="251" t="s">
        <v>21</v>
      </c>
      <c r="I120" s="253"/>
      <c r="J120" s="250"/>
      <c r="K120" s="250"/>
      <c r="L120" s="254"/>
      <c r="M120" s="255"/>
      <c r="N120" s="256"/>
      <c r="O120" s="256"/>
      <c r="P120" s="256"/>
      <c r="Q120" s="256"/>
      <c r="R120" s="256"/>
      <c r="S120" s="256"/>
      <c r="T120" s="25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8" t="s">
        <v>196</v>
      </c>
      <c r="AU120" s="258" t="s">
        <v>83</v>
      </c>
      <c r="AV120" s="15" t="s">
        <v>81</v>
      </c>
      <c r="AW120" s="15" t="s">
        <v>34</v>
      </c>
      <c r="AX120" s="15" t="s">
        <v>73</v>
      </c>
      <c r="AY120" s="258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525</v>
      </c>
      <c r="G121" s="224"/>
      <c r="H121" s="227">
        <v>15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4" customFormat="1">
      <c r="A122" s="14"/>
      <c r="B122" s="234"/>
      <c r="C122" s="235"/>
      <c r="D122" s="218" t="s">
        <v>196</v>
      </c>
      <c r="E122" s="236" t="s">
        <v>21</v>
      </c>
      <c r="F122" s="237" t="s">
        <v>198</v>
      </c>
      <c r="G122" s="235"/>
      <c r="H122" s="238">
        <v>15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4" t="s">
        <v>196</v>
      </c>
      <c r="AU122" s="244" t="s">
        <v>83</v>
      </c>
      <c r="AV122" s="14" t="s">
        <v>183</v>
      </c>
      <c r="AW122" s="14" t="s">
        <v>34</v>
      </c>
      <c r="AX122" s="14" t="s">
        <v>81</v>
      </c>
      <c r="AY122" s="244" t="s">
        <v>184</v>
      </c>
    </row>
    <row r="123" s="2" customFormat="1" ht="21.75" customHeight="1">
      <c r="A123" s="41"/>
      <c r="B123" s="42"/>
      <c r="C123" s="262" t="s">
        <v>247</v>
      </c>
      <c r="D123" s="262" t="s">
        <v>744</v>
      </c>
      <c r="E123" s="263" t="s">
        <v>2361</v>
      </c>
      <c r="F123" s="264" t="s">
        <v>2362</v>
      </c>
      <c r="G123" s="265" t="s">
        <v>320</v>
      </c>
      <c r="H123" s="266">
        <v>2</v>
      </c>
      <c r="I123" s="267"/>
      <c r="J123" s="268">
        <f>ROUND(I123*H123,2)</f>
        <v>0</v>
      </c>
      <c r="K123" s="264" t="s">
        <v>21</v>
      </c>
      <c r="L123" s="269"/>
      <c r="M123" s="270" t="s">
        <v>21</v>
      </c>
      <c r="N123" s="271" t="s">
        <v>44</v>
      </c>
      <c r="O123" s="87"/>
      <c r="P123" s="214">
        <f>O123*H123</f>
        <v>0</v>
      </c>
      <c r="Q123" s="214">
        <v>0.0061000000000000004</v>
      </c>
      <c r="R123" s="214">
        <f>Q123*H123</f>
        <v>0.012200000000000001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229</v>
      </c>
      <c r="AT123" s="216" t="s">
        <v>744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183</v>
      </c>
      <c r="BM123" s="216" t="s">
        <v>2363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2097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83</v>
      </c>
      <c r="G125" s="224"/>
      <c r="H125" s="227">
        <v>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4" customFormat="1">
      <c r="A126" s="14"/>
      <c r="B126" s="234"/>
      <c r="C126" s="235"/>
      <c r="D126" s="218" t="s">
        <v>196</v>
      </c>
      <c r="E126" s="236" t="s">
        <v>21</v>
      </c>
      <c r="F126" s="237" t="s">
        <v>198</v>
      </c>
      <c r="G126" s="235"/>
      <c r="H126" s="238">
        <v>2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4" t="s">
        <v>196</v>
      </c>
      <c r="AU126" s="244" t="s">
        <v>83</v>
      </c>
      <c r="AV126" s="14" t="s">
        <v>183</v>
      </c>
      <c r="AW126" s="14" t="s">
        <v>34</v>
      </c>
      <c r="AX126" s="14" t="s">
        <v>81</v>
      </c>
      <c r="AY126" s="244" t="s">
        <v>184</v>
      </c>
    </row>
    <row r="127" s="2" customFormat="1" ht="21.75" customHeight="1">
      <c r="A127" s="41"/>
      <c r="B127" s="42"/>
      <c r="C127" s="262" t="s">
        <v>255</v>
      </c>
      <c r="D127" s="262" t="s">
        <v>744</v>
      </c>
      <c r="E127" s="263" t="s">
        <v>2364</v>
      </c>
      <c r="F127" s="264" t="s">
        <v>2093</v>
      </c>
      <c r="G127" s="265" t="s">
        <v>320</v>
      </c>
      <c r="H127" s="266">
        <v>2</v>
      </c>
      <c r="I127" s="267"/>
      <c r="J127" s="268">
        <f>ROUND(I127*H127,2)</f>
        <v>0</v>
      </c>
      <c r="K127" s="264" t="s">
        <v>21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0.0061000000000000004</v>
      </c>
      <c r="R127" s="214">
        <f>Q127*H127</f>
        <v>0.012200000000000001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229</v>
      </c>
      <c r="AT127" s="216" t="s">
        <v>744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2365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2093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83</v>
      </c>
      <c r="G129" s="224"/>
      <c r="H129" s="227">
        <v>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2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16.5" customHeight="1">
      <c r="A131" s="41"/>
      <c r="B131" s="42"/>
      <c r="C131" s="262" t="s">
        <v>8</v>
      </c>
      <c r="D131" s="262" t="s">
        <v>744</v>
      </c>
      <c r="E131" s="263" t="s">
        <v>2089</v>
      </c>
      <c r="F131" s="264" t="s">
        <v>2090</v>
      </c>
      <c r="G131" s="265" t="s">
        <v>320</v>
      </c>
      <c r="H131" s="266">
        <v>15</v>
      </c>
      <c r="I131" s="267"/>
      <c r="J131" s="268">
        <f>ROUND(I131*H131,2)</f>
        <v>0</v>
      </c>
      <c r="K131" s="264" t="s">
        <v>219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0.0030000000000000001</v>
      </c>
      <c r="R131" s="214">
        <f>Q131*H131</f>
        <v>0.044999999999999998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229</v>
      </c>
      <c r="AT131" s="216" t="s">
        <v>744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2366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2090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2" customFormat="1" ht="33" customHeight="1">
      <c r="A133" s="41"/>
      <c r="B133" s="42"/>
      <c r="C133" s="262" t="s">
        <v>385</v>
      </c>
      <c r="D133" s="262" t="s">
        <v>744</v>
      </c>
      <c r="E133" s="263" t="s">
        <v>2092</v>
      </c>
      <c r="F133" s="264" t="s">
        <v>2260</v>
      </c>
      <c r="G133" s="265" t="s">
        <v>320</v>
      </c>
      <c r="H133" s="266">
        <v>1</v>
      </c>
      <c r="I133" s="267"/>
      <c r="J133" s="268">
        <f>ROUND(I133*H133,2)</f>
        <v>0</v>
      </c>
      <c r="K133" s="264" t="s">
        <v>219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0.0061000000000000004</v>
      </c>
      <c r="R133" s="214">
        <f>Q133*H133</f>
        <v>0.0061000000000000004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229</v>
      </c>
      <c r="AT133" s="216" t="s">
        <v>744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2367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2260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2368</v>
      </c>
      <c r="G135" s="224"/>
      <c r="H135" s="227">
        <v>1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1.75" customHeight="1">
      <c r="A137" s="41"/>
      <c r="B137" s="42"/>
      <c r="C137" s="262" t="s">
        <v>391</v>
      </c>
      <c r="D137" s="262" t="s">
        <v>744</v>
      </c>
      <c r="E137" s="263" t="s">
        <v>2096</v>
      </c>
      <c r="F137" s="264" t="s">
        <v>2097</v>
      </c>
      <c r="G137" s="265" t="s">
        <v>320</v>
      </c>
      <c r="H137" s="266">
        <v>10</v>
      </c>
      <c r="I137" s="267"/>
      <c r="J137" s="268">
        <f>ROUND(I137*H137,2)</f>
        <v>0</v>
      </c>
      <c r="K137" s="264" t="s">
        <v>21</v>
      </c>
      <c r="L137" s="269"/>
      <c r="M137" s="270" t="s">
        <v>21</v>
      </c>
      <c r="N137" s="271" t="s">
        <v>44</v>
      </c>
      <c r="O137" s="87"/>
      <c r="P137" s="214">
        <f>O137*H137</f>
        <v>0</v>
      </c>
      <c r="Q137" s="214">
        <v>0.0061000000000000004</v>
      </c>
      <c r="R137" s="214">
        <f>Q137*H137</f>
        <v>0.061000000000000006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229</v>
      </c>
      <c r="AT137" s="216" t="s">
        <v>744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2369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2097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2370</v>
      </c>
      <c r="G139" s="224"/>
      <c r="H139" s="227">
        <v>10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10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4.15" customHeight="1">
      <c r="A141" s="41"/>
      <c r="B141" s="42"/>
      <c r="C141" s="205" t="s">
        <v>525</v>
      </c>
      <c r="D141" s="205" t="s">
        <v>185</v>
      </c>
      <c r="E141" s="206" t="s">
        <v>2101</v>
      </c>
      <c r="F141" s="207" t="s">
        <v>2102</v>
      </c>
      <c r="G141" s="208" t="s">
        <v>331</v>
      </c>
      <c r="H141" s="209">
        <v>704.5</v>
      </c>
      <c r="I141" s="210"/>
      <c r="J141" s="211">
        <f>ROUND(I141*H141,2)</f>
        <v>0</v>
      </c>
      <c r="K141" s="207" t="s">
        <v>219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0.00010000000000000001</v>
      </c>
      <c r="R141" s="214">
        <f>Q141*H141</f>
        <v>0.070449999999999999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183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183</v>
      </c>
      <c r="BM141" s="216" t="s">
        <v>2371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2104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>
      <c r="A143" s="41"/>
      <c r="B143" s="42"/>
      <c r="C143" s="43"/>
      <c r="D143" s="247" t="s">
        <v>221</v>
      </c>
      <c r="E143" s="43"/>
      <c r="F143" s="248" t="s">
        <v>2105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221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2372</v>
      </c>
      <c r="G144" s="224"/>
      <c r="H144" s="227">
        <v>240.40000000000001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2373</v>
      </c>
      <c r="G145" s="224"/>
      <c r="H145" s="227">
        <v>464.10000000000002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704.5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536</v>
      </c>
      <c r="D147" s="205" t="s">
        <v>185</v>
      </c>
      <c r="E147" s="206" t="s">
        <v>2374</v>
      </c>
      <c r="F147" s="207" t="s">
        <v>2375</v>
      </c>
      <c r="G147" s="208" t="s">
        <v>331</v>
      </c>
      <c r="H147" s="209">
        <v>45.299999999999997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0.00010000000000000001</v>
      </c>
      <c r="R147" s="214">
        <f>Q147*H147</f>
        <v>0.0045300000000000002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2376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2377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2378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2379</v>
      </c>
      <c r="G150" s="224"/>
      <c r="H150" s="227">
        <v>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2380</v>
      </c>
      <c r="G151" s="224"/>
      <c r="H151" s="227">
        <v>41.299999999999997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45.299999999999997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556</v>
      </c>
      <c r="D153" s="205" t="s">
        <v>185</v>
      </c>
      <c r="E153" s="206" t="s">
        <v>2381</v>
      </c>
      <c r="F153" s="207" t="s">
        <v>2382</v>
      </c>
      <c r="G153" s="208" t="s">
        <v>331</v>
      </c>
      <c r="H153" s="209">
        <v>6.0999999999999996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0.00010000000000000001</v>
      </c>
      <c r="R153" s="214">
        <f>Q153*H153</f>
        <v>0.00060999999999999997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2383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2377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2384</v>
      </c>
      <c r="G155" s="224"/>
      <c r="H155" s="227">
        <v>6.0999999999999996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6.0999999999999996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24.15" customHeight="1">
      <c r="A157" s="41"/>
      <c r="B157" s="42"/>
      <c r="C157" s="205" t="s">
        <v>575</v>
      </c>
      <c r="D157" s="205" t="s">
        <v>185</v>
      </c>
      <c r="E157" s="206" t="s">
        <v>2116</v>
      </c>
      <c r="F157" s="207" t="s">
        <v>2117</v>
      </c>
      <c r="G157" s="208" t="s">
        <v>331</v>
      </c>
      <c r="H157" s="209">
        <v>29</v>
      </c>
      <c r="I157" s="210"/>
      <c r="J157" s="211">
        <f>ROUND(I157*H157,2)</f>
        <v>0</v>
      </c>
      <c r="K157" s="207" t="s">
        <v>219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0.00020000000000000001</v>
      </c>
      <c r="R157" s="214">
        <f>Q157*H157</f>
        <v>0.0058000000000000005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2385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2119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2" customFormat="1">
      <c r="A159" s="41"/>
      <c r="B159" s="42"/>
      <c r="C159" s="43"/>
      <c r="D159" s="247" t="s">
        <v>221</v>
      </c>
      <c r="E159" s="43"/>
      <c r="F159" s="248" t="s">
        <v>2120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221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2386</v>
      </c>
      <c r="G160" s="224"/>
      <c r="H160" s="227">
        <v>29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582</v>
      </c>
      <c r="D162" s="205" t="s">
        <v>185</v>
      </c>
      <c r="E162" s="206" t="s">
        <v>2122</v>
      </c>
      <c r="F162" s="207" t="s">
        <v>2123</v>
      </c>
      <c r="G162" s="208" t="s">
        <v>331</v>
      </c>
      <c r="H162" s="209">
        <v>131.90000000000001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0.00010000000000000001</v>
      </c>
      <c r="R162" s="214">
        <f>Q162*H162</f>
        <v>0.01319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2387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2125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2126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2388</v>
      </c>
      <c r="G165" s="224"/>
      <c r="H165" s="227">
        <v>35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2389</v>
      </c>
      <c r="G166" s="224"/>
      <c r="H166" s="227">
        <v>96.900000000000006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131.90000000000001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4.15" customHeight="1">
      <c r="A168" s="41"/>
      <c r="B168" s="42"/>
      <c r="C168" s="205" t="s">
        <v>590</v>
      </c>
      <c r="D168" s="205" t="s">
        <v>185</v>
      </c>
      <c r="E168" s="206" t="s">
        <v>2129</v>
      </c>
      <c r="F168" s="207" t="s">
        <v>2130</v>
      </c>
      <c r="G168" s="208" t="s">
        <v>407</v>
      </c>
      <c r="H168" s="209">
        <v>51.924999999999997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0.0011999999999999999</v>
      </c>
      <c r="R168" s="214">
        <f>Q168*H168</f>
        <v>0.06230999999999999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2390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2132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2133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2391</v>
      </c>
      <c r="G171" s="224"/>
      <c r="H171" s="227">
        <v>11.025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2392</v>
      </c>
      <c r="G172" s="224"/>
      <c r="H172" s="227">
        <v>23.300000000000001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2393</v>
      </c>
      <c r="G173" s="224"/>
      <c r="H173" s="227">
        <v>1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2394</v>
      </c>
      <c r="G174" s="224"/>
      <c r="H174" s="227">
        <v>8.5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2395</v>
      </c>
      <c r="G175" s="224"/>
      <c r="H175" s="227">
        <v>6.5999999999999996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2396</v>
      </c>
      <c r="G176" s="224"/>
      <c r="H176" s="227">
        <v>1.5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51.925000000000004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7</v>
      </c>
      <c r="D178" s="205" t="s">
        <v>185</v>
      </c>
      <c r="E178" s="206" t="s">
        <v>2397</v>
      </c>
      <c r="F178" s="207" t="s">
        <v>2398</v>
      </c>
      <c r="G178" s="208" t="s">
        <v>407</v>
      </c>
      <c r="H178" s="209">
        <v>7.7000000000000002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0.0011999999999999999</v>
      </c>
      <c r="R178" s="214">
        <f>Q178*H178</f>
        <v>0.0092399999999999999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2399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2132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2400</v>
      </c>
      <c r="G180" s="224"/>
      <c r="H180" s="227">
        <v>7.7000000000000002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7.7000000000000002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24.15" customHeight="1">
      <c r="A182" s="41"/>
      <c r="B182" s="42"/>
      <c r="C182" s="205" t="s">
        <v>602</v>
      </c>
      <c r="D182" s="205" t="s">
        <v>185</v>
      </c>
      <c r="E182" s="206" t="s">
        <v>2139</v>
      </c>
      <c r="F182" s="207" t="s">
        <v>2140</v>
      </c>
      <c r="G182" s="208" t="s">
        <v>331</v>
      </c>
      <c r="H182" s="209">
        <v>733.29999999999995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0.00020000000000000001</v>
      </c>
      <c r="R182" s="214">
        <f>Q182*H182</f>
        <v>0.14665999999999999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2401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2142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2143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5" customFormat="1">
      <c r="A185" s="15"/>
      <c r="B185" s="249"/>
      <c r="C185" s="250"/>
      <c r="D185" s="218" t="s">
        <v>196</v>
      </c>
      <c r="E185" s="251" t="s">
        <v>21</v>
      </c>
      <c r="F185" s="252" t="s">
        <v>2144</v>
      </c>
      <c r="G185" s="250"/>
      <c r="H185" s="251" t="s">
        <v>21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8" t="s">
        <v>196</v>
      </c>
      <c r="AU185" s="258" t="s">
        <v>83</v>
      </c>
      <c r="AV185" s="15" t="s">
        <v>81</v>
      </c>
      <c r="AW185" s="15" t="s">
        <v>34</v>
      </c>
      <c r="AX185" s="15" t="s">
        <v>73</v>
      </c>
      <c r="AY185" s="258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2372</v>
      </c>
      <c r="G186" s="224"/>
      <c r="H186" s="227">
        <v>240.40000000000001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2373</v>
      </c>
      <c r="G187" s="224"/>
      <c r="H187" s="227">
        <v>464.10000000000002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2402</v>
      </c>
      <c r="G188" s="224"/>
      <c r="H188" s="227">
        <v>28.800000000000001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733.29999999999995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376</v>
      </c>
      <c r="D190" s="205" t="s">
        <v>185</v>
      </c>
      <c r="E190" s="206" t="s">
        <v>2403</v>
      </c>
      <c r="F190" s="207" t="s">
        <v>2404</v>
      </c>
      <c r="G190" s="208" t="s">
        <v>331</v>
      </c>
      <c r="H190" s="209">
        <v>45.299999999999997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0.00020000000000000001</v>
      </c>
      <c r="R190" s="214">
        <f>Q190*H190</f>
        <v>0.0090600000000000003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2405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2406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2407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2408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2379</v>
      </c>
      <c r="G194" s="224"/>
      <c r="H194" s="227">
        <v>4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2380</v>
      </c>
      <c r="G195" s="224"/>
      <c r="H195" s="227">
        <v>41.299999999999997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45.299999999999997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24.15" customHeight="1">
      <c r="A197" s="41"/>
      <c r="B197" s="42"/>
      <c r="C197" s="205" t="s">
        <v>619</v>
      </c>
      <c r="D197" s="205" t="s">
        <v>185</v>
      </c>
      <c r="E197" s="206" t="s">
        <v>2409</v>
      </c>
      <c r="F197" s="207" t="s">
        <v>2410</v>
      </c>
      <c r="G197" s="208" t="s">
        <v>331</v>
      </c>
      <c r="H197" s="209">
        <v>6.0999999999999996</v>
      </c>
      <c r="I197" s="210"/>
      <c r="J197" s="211">
        <f>ROUND(I197*H197,2)</f>
        <v>0</v>
      </c>
      <c r="K197" s="207" t="s">
        <v>21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0.00020000000000000001</v>
      </c>
      <c r="R197" s="214">
        <f>Q197*H197</f>
        <v>0.00122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2411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2406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2412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2384</v>
      </c>
      <c r="G200" s="224"/>
      <c r="H200" s="227">
        <v>6.0999999999999996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6.0999999999999996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24.15" customHeight="1">
      <c r="A202" s="41"/>
      <c r="B202" s="42"/>
      <c r="C202" s="205" t="s">
        <v>628</v>
      </c>
      <c r="D202" s="205" t="s">
        <v>185</v>
      </c>
      <c r="E202" s="206" t="s">
        <v>2151</v>
      </c>
      <c r="F202" s="207" t="s">
        <v>2152</v>
      </c>
      <c r="G202" s="208" t="s">
        <v>331</v>
      </c>
      <c r="H202" s="209">
        <v>29</v>
      </c>
      <c r="I202" s="210"/>
      <c r="J202" s="211">
        <f>ROUND(I202*H202,2)</f>
        <v>0</v>
      </c>
      <c r="K202" s="207" t="s">
        <v>219</v>
      </c>
      <c r="L202" s="47"/>
      <c r="M202" s="212" t="s">
        <v>21</v>
      </c>
      <c r="N202" s="213" t="s">
        <v>44</v>
      </c>
      <c r="O202" s="87"/>
      <c r="P202" s="214">
        <f>O202*H202</f>
        <v>0</v>
      </c>
      <c r="Q202" s="214">
        <v>0.00040000000000000002</v>
      </c>
      <c r="R202" s="214">
        <f>Q202*H202</f>
        <v>0.011600000000000001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183</v>
      </c>
      <c r="AT202" s="216" t="s">
        <v>185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2413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2154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2" customFormat="1">
      <c r="A204" s="41"/>
      <c r="B204" s="42"/>
      <c r="C204" s="43"/>
      <c r="D204" s="247" t="s">
        <v>221</v>
      </c>
      <c r="E204" s="43"/>
      <c r="F204" s="248" t="s">
        <v>2155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221</v>
      </c>
      <c r="AU204" s="20" t="s">
        <v>83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2144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2386</v>
      </c>
      <c r="G206" s="224"/>
      <c r="H206" s="227">
        <v>29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29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24.15" customHeight="1">
      <c r="A208" s="41"/>
      <c r="B208" s="42"/>
      <c r="C208" s="205" t="s">
        <v>635</v>
      </c>
      <c r="D208" s="205" t="s">
        <v>185</v>
      </c>
      <c r="E208" s="206" t="s">
        <v>2157</v>
      </c>
      <c r="F208" s="207" t="s">
        <v>2158</v>
      </c>
      <c r="G208" s="208" t="s">
        <v>331</v>
      </c>
      <c r="H208" s="209">
        <v>138.80000000000001</v>
      </c>
      <c r="I208" s="210"/>
      <c r="J208" s="211">
        <f>ROUND(I208*H208,2)</f>
        <v>0</v>
      </c>
      <c r="K208" s="207" t="s">
        <v>219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0.00012999999999999999</v>
      </c>
      <c r="R208" s="214">
        <f>Q208*H208</f>
        <v>0.018044000000000001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2414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2160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2" customFormat="1">
      <c r="A210" s="41"/>
      <c r="B210" s="42"/>
      <c r="C210" s="43"/>
      <c r="D210" s="247" t="s">
        <v>221</v>
      </c>
      <c r="E210" s="43"/>
      <c r="F210" s="248" t="s">
        <v>2161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221</v>
      </c>
      <c r="AU210" s="20" t="s">
        <v>83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2144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3" customFormat="1">
      <c r="A212" s="13"/>
      <c r="B212" s="223"/>
      <c r="C212" s="224"/>
      <c r="D212" s="218" t="s">
        <v>196</v>
      </c>
      <c r="E212" s="225" t="s">
        <v>21</v>
      </c>
      <c r="F212" s="226" t="s">
        <v>2388</v>
      </c>
      <c r="G212" s="224"/>
      <c r="H212" s="227">
        <v>35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3" t="s">
        <v>196</v>
      </c>
      <c r="AU212" s="233" t="s">
        <v>83</v>
      </c>
      <c r="AV212" s="13" t="s">
        <v>83</v>
      </c>
      <c r="AW212" s="13" t="s">
        <v>34</v>
      </c>
      <c r="AX212" s="13" t="s">
        <v>73</v>
      </c>
      <c r="AY212" s="233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2389</v>
      </c>
      <c r="G213" s="224"/>
      <c r="H213" s="227">
        <v>96.900000000000006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2415</v>
      </c>
      <c r="G214" s="224"/>
      <c r="H214" s="227">
        <v>6.9000000000000004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4" customFormat="1">
      <c r="A215" s="14"/>
      <c r="B215" s="234"/>
      <c r="C215" s="235"/>
      <c r="D215" s="218" t="s">
        <v>196</v>
      </c>
      <c r="E215" s="236" t="s">
        <v>21</v>
      </c>
      <c r="F215" s="237" t="s">
        <v>198</v>
      </c>
      <c r="G215" s="235"/>
      <c r="H215" s="238">
        <v>138.80000000000001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4" t="s">
        <v>196</v>
      </c>
      <c r="AU215" s="244" t="s">
        <v>83</v>
      </c>
      <c r="AV215" s="14" t="s">
        <v>183</v>
      </c>
      <c r="AW215" s="14" t="s">
        <v>34</v>
      </c>
      <c r="AX215" s="14" t="s">
        <v>81</v>
      </c>
      <c r="AY215" s="244" t="s">
        <v>184</v>
      </c>
    </row>
    <row r="216" s="2" customFormat="1" ht="24.15" customHeight="1">
      <c r="A216" s="41"/>
      <c r="B216" s="42"/>
      <c r="C216" s="205" t="s">
        <v>643</v>
      </c>
      <c r="D216" s="205" t="s">
        <v>185</v>
      </c>
      <c r="E216" s="206" t="s">
        <v>2163</v>
      </c>
      <c r="F216" s="207" t="s">
        <v>2164</v>
      </c>
      <c r="G216" s="208" t="s">
        <v>407</v>
      </c>
      <c r="H216" s="209">
        <v>46.600000000000001</v>
      </c>
      <c r="I216" s="210"/>
      <c r="J216" s="211">
        <f>ROUND(I216*H216,2)</f>
        <v>0</v>
      </c>
      <c r="K216" s="207" t="s">
        <v>219</v>
      </c>
      <c r="L216" s="47"/>
      <c r="M216" s="212" t="s">
        <v>21</v>
      </c>
      <c r="N216" s="213" t="s">
        <v>44</v>
      </c>
      <c r="O216" s="87"/>
      <c r="P216" s="214">
        <f>O216*H216</f>
        <v>0</v>
      </c>
      <c r="Q216" s="214">
        <v>0.0016000000000000001</v>
      </c>
      <c r="R216" s="214">
        <f>Q216*H216</f>
        <v>0.074560000000000001</v>
      </c>
      <c r="S216" s="214">
        <v>0</v>
      </c>
      <c r="T216" s="21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183</v>
      </c>
      <c r="AT216" s="216" t="s">
        <v>185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2416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2166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2" customFormat="1">
      <c r="A218" s="41"/>
      <c r="B218" s="42"/>
      <c r="C218" s="43"/>
      <c r="D218" s="247" t="s">
        <v>221</v>
      </c>
      <c r="E218" s="43"/>
      <c r="F218" s="248" t="s">
        <v>2167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221</v>
      </c>
      <c r="AU218" s="20" t="s">
        <v>83</v>
      </c>
    </row>
    <row r="219" s="15" customFormat="1">
      <c r="A219" s="15"/>
      <c r="B219" s="249"/>
      <c r="C219" s="250"/>
      <c r="D219" s="218" t="s">
        <v>196</v>
      </c>
      <c r="E219" s="251" t="s">
        <v>21</v>
      </c>
      <c r="F219" s="252" t="s">
        <v>2168</v>
      </c>
      <c r="G219" s="250"/>
      <c r="H219" s="251" t="s">
        <v>21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8" t="s">
        <v>196</v>
      </c>
      <c r="AU219" s="258" t="s">
        <v>83</v>
      </c>
      <c r="AV219" s="15" t="s">
        <v>81</v>
      </c>
      <c r="AW219" s="15" t="s">
        <v>34</v>
      </c>
      <c r="AX219" s="15" t="s">
        <v>73</v>
      </c>
      <c r="AY219" s="258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2279</v>
      </c>
      <c r="G220" s="224"/>
      <c r="H220" s="227">
        <v>5.7000000000000002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2392</v>
      </c>
      <c r="G221" s="224"/>
      <c r="H221" s="227">
        <v>23.300000000000001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2393</v>
      </c>
      <c r="G222" s="224"/>
      <c r="H222" s="227">
        <v>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2394</v>
      </c>
      <c r="G223" s="224"/>
      <c r="H223" s="227">
        <v>8.5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2395</v>
      </c>
      <c r="G224" s="224"/>
      <c r="H224" s="227">
        <v>6.5999999999999996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2396</v>
      </c>
      <c r="G225" s="224"/>
      <c r="H225" s="227">
        <v>1.5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46.600000000000001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05" t="s">
        <v>651</v>
      </c>
      <c r="D227" s="205" t="s">
        <v>185</v>
      </c>
      <c r="E227" s="206" t="s">
        <v>2417</v>
      </c>
      <c r="F227" s="207" t="s">
        <v>2418</v>
      </c>
      <c r="G227" s="208" t="s">
        <v>407</v>
      </c>
      <c r="H227" s="209">
        <v>7.7000000000000002</v>
      </c>
      <c r="I227" s="210"/>
      <c r="J227" s="211">
        <f>ROUND(I227*H227,2)</f>
        <v>0</v>
      </c>
      <c r="K227" s="207" t="s">
        <v>21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0.0016000000000000001</v>
      </c>
      <c r="R227" s="214">
        <f>Q227*H227</f>
        <v>0.012320000000000001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2419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2420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5" customFormat="1">
      <c r="A229" s="15"/>
      <c r="B229" s="249"/>
      <c r="C229" s="250"/>
      <c r="D229" s="218" t="s">
        <v>196</v>
      </c>
      <c r="E229" s="251" t="s">
        <v>21</v>
      </c>
      <c r="F229" s="252" t="s">
        <v>2421</v>
      </c>
      <c r="G229" s="250"/>
      <c r="H229" s="251" t="s">
        <v>21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8" t="s">
        <v>196</v>
      </c>
      <c r="AU229" s="258" t="s">
        <v>83</v>
      </c>
      <c r="AV229" s="15" t="s">
        <v>81</v>
      </c>
      <c r="AW229" s="15" t="s">
        <v>34</v>
      </c>
      <c r="AX229" s="15" t="s">
        <v>73</v>
      </c>
      <c r="AY229" s="258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2400</v>
      </c>
      <c r="G230" s="224"/>
      <c r="H230" s="227">
        <v>7.7000000000000002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7.7000000000000002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664</v>
      </c>
      <c r="D232" s="205" t="s">
        <v>185</v>
      </c>
      <c r="E232" s="206" t="s">
        <v>2170</v>
      </c>
      <c r="F232" s="207" t="s">
        <v>2171</v>
      </c>
      <c r="G232" s="208" t="s">
        <v>331</v>
      </c>
      <c r="H232" s="209">
        <v>25.199999999999999</v>
      </c>
      <c r="I232" s="210"/>
      <c r="J232" s="211">
        <f>ROUND(I232*H232,2)</f>
        <v>0</v>
      </c>
      <c r="K232" s="207" t="s">
        <v>219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0.00013999999999999999</v>
      </c>
      <c r="R232" s="214">
        <f>Q232*H232</f>
        <v>0.0035279999999999995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2422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2173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>
      <c r="A234" s="41"/>
      <c r="B234" s="42"/>
      <c r="C234" s="43"/>
      <c r="D234" s="247" t="s">
        <v>221</v>
      </c>
      <c r="E234" s="43"/>
      <c r="F234" s="248" t="s">
        <v>2174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221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2423</v>
      </c>
      <c r="G235" s="224"/>
      <c r="H235" s="227">
        <v>25.199999999999999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25.199999999999999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16.5" customHeight="1">
      <c r="A237" s="41"/>
      <c r="B237" s="42"/>
      <c r="C237" s="205" t="s">
        <v>693</v>
      </c>
      <c r="D237" s="205" t="s">
        <v>185</v>
      </c>
      <c r="E237" s="206" t="s">
        <v>2176</v>
      </c>
      <c r="F237" s="207" t="s">
        <v>2177</v>
      </c>
      <c r="G237" s="208" t="s">
        <v>331</v>
      </c>
      <c r="H237" s="209">
        <v>916.79999999999995</v>
      </c>
      <c r="I237" s="210"/>
      <c r="J237" s="211">
        <f>ROUND(I237*H237,2)</f>
        <v>0</v>
      </c>
      <c r="K237" s="207" t="s">
        <v>219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183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2424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2179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>
      <c r="A239" s="41"/>
      <c r="B239" s="42"/>
      <c r="C239" s="43"/>
      <c r="D239" s="247" t="s">
        <v>221</v>
      </c>
      <c r="E239" s="43"/>
      <c r="F239" s="248" t="s">
        <v>2180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221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2425</v>
      </c>
      <c r="G240" s="224"/>
      <c r="H240" s="227">
        <v>916.79999999999995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916.79999999999995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16.5" customHeight="1">
      <c r="A242" s="41"/>
      <c r="B242" s="42"/>
      <c r="C242" s="205" t="s">
        <v>700</v>
      </c>
      <c r="D242" s="205" t="s">
        <v>185</v>
      </c>
      <c r="E242" s="206" t="s">
        <v>2182</v>
      </c>
      <c r="F242" s="207" t="s">
        <v>2183</v>
      </c>
      <c r="G242" s="208" t="s">
        <v>407</v>
      </c>
      <c r="H242" s="209">
        <v>59.625</v>
      </c>
      <c r="I242" s="210"/>
      <c r="J242" s="211">
        <f>ROUND(I242*H242,2)</f>
        <v>0</v>
      </c>
      <c r="K242" s="207" t="s">
        <v>219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1.0000000000000001E-05</v>
      </c>
      <c r="R242" s="214">
        <f>Q242*H242</f>
        <v>0.0005962500000000001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2426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2185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>
      <c r="A244" s="41"/>
      <c r="B244" s="42"/>
      <c r="C244" s="43"/>
      <c r="D244" s="247" t="s">
        <v>221</v>
      </c>
      <c r="E244" s="43"/>
      <c r="F244" s="248" t="s">
        <v>2186</v>
      </c>
      <c r="G244" s="43"/>
      <c r="H244" s="43"/>
      <c r="I244" s="220"/>
      <c r="J244" s="43"/>
      <c r="K244" s="43"/>
      <c r="L244" s="47"/>
      <c r="M244" s="221"/>
      <c r="N244" s="22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221</v>
      </c>
      <c r="AU244" s="20" t="s">
        <v>83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2427</v>
      </c>
      <c r="G245" s="224"/>
      <c r="H245" s="227">
        <v>59.625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4" customFormat="1">
      <c r="A246" s="14"/>
      <c r="B246" s="234"/>
      <c r="C246" s="235"/>
      <c r="D246" s="218" t="s">
        <v>196</v>
      </c>
      <c r="E246" s="236" t="s">
        <v>21</v>
      </c>
      <c r="F246" s="237" t="s">
        <v>198</v>
      </c>
      <c r="G246" s="235"/>
      <c r="H246" s="238">
        <v>59.625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4" t="s">
        <v>196</v>
      </c>
      <c r="AU246" s="244" t="s">
        <v>83</v>
      </c>
      <c r="AV246" s="14" t="s">
        <v>183</v>
      </c>
      <c r="AW246" s="14" t="s">
        <v>34</v>
      </c>
      <c r="AX246" s="14" t="s">
        <v>81</v>
      </c>
      <c r="AY246" s="244" t="s">
        <v>184</v>
      </c>
    </row>
    <row r="247" s="2" customFormat="1" ht="16.5" customHeight="1">
      <c r="A247" s="41"/>
      <c r="B247" s="42"/>
      <c r="C247" s="205" t="s">
        <v>708</v>
      </c>
      <c r="D247" s="205" t="s">
        <v>185</v>
      </c>
      <c r="E247" s="206" t="s">
        <v>852</v>
      </c>
      <c r="F247" s="207" t="s">
        <v>853</v>
      </c>
      <c r="G247" s="208" t="s">
        <v>407</v>
      </c>
      <c r="H247" s="209">
        <v>792.92499999999995</v>
      </c>
      <c r="I247" s="210"/>
      <c r="J247" s="211">
        <f>ROUND(I247*H247,2)</f>
        <v>0</v>
      </c>
      <c r="K247" s="207" t="s">
        <v>219</v>
      </c>
      <c r="L247" s="47"/>
      <c r="M247" s="212" t="s">
        <v>21</v>
      </c>
      <c r="N247" s="213" t="s">
        <v>44</v>
      </c>
      <c r="O247" s="87"/>
      <c r="P247" s="214">
        <f>O247*H247</f>
        <v>0</v>
      </c>
      <c r="Q247" s="214">
        <v>0</v>
      </c>
      <c r="R247" s="214">
        <f>Q247*H247</f>
        <v>0</v>
      </c>
      <c r="S247" s="214">
        <v>0.01</v>
      </c>
      <c r="T247" s="215">
        <f>S247*H247</f>
        <v>7.9292499999999997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16" t="s">
        <v>183</v>
      </c>
      <c r="AT247" s="216" t="s">
        <v>185</v>
      </c>
      <c r="AU247" s="216" t="s">
        <v>83</v>
      </c>
      <c r="AY247" s="20" t="s">
        <v>184</v>
      </c>
      <c r="BE247" s="217">
        <f>IF(N247="základní",J247,0)</f>
        <v>0</v>
      </c>
      <c r="BF247" s="217">
        <f>IF(N247="snížená",J247,0)</f>
        <v>0</v>
      </c>
      <c r="BG247" s="217">
        <f>IF(N247="zákl. přenesená",J247,0)</f>
        <v>0</v>
      </c>
      <c r="BH247" s="217">
        <f>IF(N247="sníž. přenesená",J247,0)</f>
        <v>0</v>
      </c>
      <c r="BI247" s="217">
        <f>IF(N247="nulová",J247,0)</f>
        <v>0</v>
      </c>
      <c r="BJ247" s="20" t="s">
        <v>81</v>
      </c>
      <c r="BK247" s="217">
        <f>ROUND(I247*H247,2)</f>
        <v>0</v>
      </c>
      <c r="BL247" s="20" t="s">
        <v>183</v>
      </c>
      <c r="BM247" s="216" t="s">
        <v>2428</v>
      </c>
    </row>
    <row r="248" s="2" customFormat="1">
      <c r="A248" s="41"/>
      <c r="B248" s="42"/>
      <c r="C248" s="43"/>
      <c r="D248" s="218" t="s">
        <v>191</v>
      </c>
      <c r="E248" s="43"/>
      <c r="F248" s="219" t="s">
        <v>855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191</v>
      </c>
      <c r="AU248" s="20" t="s">
        <v>83</v>
      </c>
    </row>
    <row r="249" s="2" customFormat="1">
      <c r="A249" s="41"/>
      <c r="B249" s="42"/>
      <c r="C249" s="43"/>
      <c r="D249" s="247" t="s">
        <v>221</v>
      </c>
      <c r="E249" s="43"/>
      <c r="F249" s="248" t="s">
        <v>856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221</v>
      </c>
      <c r="AU249" s="20" t="s">
        <v>83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2429</v>
      </c>
      <c r="G250" s="224"/>
      <c r="H250" s="227">
        <v>792.92499999999995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4" customFormat="1">
      <c r="A251" s="14"/>
      <c r="B251" s="234"/>
      <c r="C251" s="235"/>
      <c r="D251" s="218" t="s">
        <v>196</v>
      </c>
      <c r="E251" s="236" t="s">
        <v>21</v>
      </c>
      <c r="F251" s="237" t="s">
        <v>198</v>
      </c>
      <c r="G251" s="235"/>
      <c r="H251" s="238">
        <v>792.92499999999995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4" t="s">
        <v>196</v>
      </c>
      <c r="AU251" s="244" t="s">
        <v>83</v>
      </c>
      <c r="AV251" s="14" t="s">
        <v>183</v>
      </c>
      <c r="AW251" s="14" t="s">
        <v>34</v>
      </c>
      <c r="AX251" s="14" t="s">
        <v>81</v>
      </c>
      <c r="AY251" s="244" t="s">
        <v>184</v>
      </c>
    </row>
    <row r="252" s="2" customFormat="1" ht="24.15" customHeight="1">
      <c r="A252" s="41"/>
      <c r="B252" s="42"/>
      <c r="C252" s="205" t="s">
        <v>715</v>
      </c>
      <c r="D252" s="205" t="s">
        <v>185</v>
      </c>
      <c r="E252" s="206" t="s">
        <v>2190</v>
      </c>
      <c r="F252" s="207" t="s">
        <v>2191</v>
      </c>
      <c r="G252" s="208" t="s">
        <v>320</v>
      </c>
      <c r="H252" s="209">
        <v>10</v>
      </c>
      <c r="I252" s="210"/>
      <c r="J252" s="211">
        <f>ROUND(I252*H252,2)</f>
        <v>0</v>
      </c>
      <c r="K252" s="207" t="s">
        <v>21</v>
      </c>
      <c r="L252" s="47"/>
      <c r="M252" s="212" t="s">
        <v>21</v>
      </c>
      <c r="N252" s="213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0.082000000000000003</v>
      </c>
      <c r="T252" s="215">
        <f>S252*H252</f>
        <v>0.82000000000000006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183</v>
      </c>
      <c r="AT252" s="216" t="s">
        <v>185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183</v>
      </c>
      <c r="BM252" s="216" t="s">
        <v>2430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2193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2431</v>
      </c>
      <c r="G254" s="224"/>
      <c r="H254" s="227">
        <v>10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10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722</v>
      </c>
      <c r="D256" s="205" t="s">
        <v>185</v>
      </c>
      <c r="E256" s="206" t="s">
        <v>2203</v>
      </c>
      <c r="F256" s="207" t="s">
        <v>2199</v>
      </c>
      <c r="G256" s="208" t="s">
        <v>320</v>
      </c>
      <c r="H256" s="209">
        <v>16</v>
      </c>
      <c r="I256" s="210"/>
      <c r="J256" s="211">
        <f>ROUND(I256*H256,2)</f>
        <v>0</v>
      </c>
      <c r="K256" s="207" t="s">
        <v>21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0.0040000000000000001</v>
      </c>
      <c r="T256" s="215">
        <f>S256*H256</f>
        <v>0.064000000000000001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2432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2201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2205</v>
      </c>
      <c r="G258" s="224"/>
      <c r="H258" s="227">
        <v>16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16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4.15" customHeight="1">
      <c r="A260" s="41"/>
      <c r="B260" s="42"/>
      <c r="C260" s="205" t="s">
        <v>730</v>
      </c>
      <c r="D260" s="205" t="s">
        <v>185</v>
      </c>
      <c r="E260" s="206" t="s">
        <v>2316</v>
      </c>
      <c r="F260" s="207" t="s">
        <v>2317</v>
      </c>
      <c r="G260" s="208" t="s">
        <v>320</v>
      </c>
      <c r="H260" s="209">
        <v>3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0.187</v>
      </c>
      <c r="T260" s="215">
        <f>S260*H260</f>
        <v>0.56099999999999994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2433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2319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2320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2434</v>
      </c>
      <c r="G263" s="224"/>
      <c r="H263" s="227">
        <v>3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4" customFormat="1">
      <c r="A264" s="14"/>
      <c r="B264" s="234"/>
      <c r="C264" s="235"/>
      <c r="D264" s="218" t="s">
        <v>196</v>
      </c>
      <c r="E264" s="236" t="s">
        <v>21</v>
      </c>
      <c r="F264" s="237" t="s">
        <v>198</v>
      </c>
      <c r="G264" s="235"/>
      <c r="H264" s="238">
        <v>3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4" t="s">
        <v>196</v>
      </c>
      <c r="AU264" s="244" t="s">
        <v>83</v>
      </c>
      <c r="AV264" s="14" t="s">
        <v>183</v>
      </c>
      <c r="AW264" s="14" t="s">
        <v>34</v>
      </c>
      <c r="AX264" s="14" t="s">
        <v>81</v>
      </c>
      <c r="AY264" s="244" t="s">
        <v>184</v>
      </c>
    </row>
    <row r="265" s="2" customFormat="1" ht="24.15" customHeight="1">
      <c r="A265" s="41"/>
      <c r="B265" s="42"/>
      <c r="C265" s="205" t="s">
        <v>737</v>
      </c>
      <c r="D265" s="205" t="s">
        <v>185</v>
      </c>
      <c r="E265" s="206" t="s">
        <v>2213</v>
      </c>
      <c r="F265" s="207" t="s">
        <v>2214</v>
      </c>
      <c r="G265" s="208" t="s">
        <v>320</v>
      </c>
      <c r="H265" s="209">
        <v>8</v>
      </c>
      <c r="I265" s="210"/>
      <c r="J265" s="211">
        <f>ROUND(I265*H265,2)</f>
        <v>0</v>
      </c>
      <c r="K265" s="207" t="s">
        <v>219</v>
      </c>
      <c r="L265" s="47"/>
      <c r="M265" s="212" t="s">
        <v>21</v>
      </c>
      <c r="N265" s="213" t="s">
        <v>44</v>
      </c>
      <c r="O265" s="87"/>
      <c r="P265" s="214">
        <f>O265*H265</f>
        <v>0</v>
      </c>
      <c r="Q265" s="214">
        <v>0</v>
      </c>
      <c r="R265" s="214">
        <f>Q265*H265</f>
        <v>0</v>
      </c>
      <c r="S265" s="214">
        <v>0.002</v>
      </c>
      <c r="T265" s="215">
        <f>S265*H265</f>
        <v>0.016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16" t="s">
        <v>183</v>
      </c>
      <c r="AT265" s="216" t="s">
        <v>185</v>
      </c>
      <c r="AU265" s="216" t="s">
        <v>83</v>
      </c>
      <c r="AY265" s="20" t="s">
        <v>184</v>
      </c>
      <c r="BE265" s="217">
        <f>IF(N265="základní",J265,0)</f>
        <v>0</v>
      </c>
      <c r="BF265" s="217">
        <f>IF(N265="snížená",J265,0)</f>
        <v>0</v>
      </c>
      <c r="BG265" s="217">
        <f>IF(N265="zákl. přenesená",J265,0)</f>
        <v>0</v>
      </c>
      <c r="BH265" s="217">
        <f>IF(N265="sníž. přenesená",J265,0)</f>
        <v>0</v>
      </c>
      <c r="BI265" s="217">
        <f>IF(N265="nulová",J265,0)</f>
        <v>0</v>
      </c>
      <c r="BJ265" s="20" t="s">
        <v>81</v>
      </c>
      <c r="BK265" s="217">
        <f>ROUND(I265*H265,2)</f>
        <v>0</v>
      </c>
      <c r="BL265" s="20" t="s">
        <v>183</v>
      </c>
      <c r="BM265" s="216" t="s">
        <v>2435</v>
      </c>
    </row>
    <row r="266" s="2" customFormat="1">
      <c r="A266" s="41"/>
      <c r="B266" s="42"/>
      <c r="C266" s="43"/>
      <c r="D266" s="218" t="s">
        <v>191</v>
      </c>
      <c r="E266" s="43"/>
      <c r="F266" s="219" t="s">
        <v>2216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191</v>
      </c>
      <c r="AU266" s="20" t="s">
        <v>83</v>
      </c>
    </row>
    <row r="267" s="2" customFormat="1">
      <c r="A267" s="41"/>
      <c r="B267" s="42"/>
      <c r="C267" s="43"/>
      <c r="D267" s="247" t="s">
        <v>221</v>
      </c>
      <c r="E267" s="43"/>
      <c r="F267" s="248" t="s">
        <v>2217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221</v>
      </c>
      <c r="AU267" s="20" t="s">
        <v>83</v>
      </c>
    </row>
    <row r="268" s="15" customFormat="1">
      <c r="A268" s="15"/>
      <c r="B268" s="249"/>
      <c r="C268" s="250"/>
      <c r="D268" s="218" t="s">
        <v>196</v>
      </c>
      <c r="E268" s="251" t="s">
        <v>21</v>
      </c>
      <c r="F268" s="252" t="s">
        <v>2218</v>
      </c>
      <c r="G268" s="250"/>
      <c r="H268" s="251" t="s">
        <v>21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8" t="s">
        <v>196</v>
      </c>
      <c r="AU268" s="258" t="s">
        <v>83</v>
      </c>
      <c r="AV268" s="15" t="s">
        <v>81</v>
      </c>
      <c r="AW268" s="15" t="s">
        <v>34</v>
      </c>
      <c r="AX268" s="15" t="s">
        <v>73</v>
      </c>
      <c r="AY268" s="258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2436</v>
      </c>
      <c r="G269" s="224"/>
      <c r="H269" s="227">
        <v>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8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24.15" customHeight="1">
      <c r="A271" s="41"/>
      <c r="B271" s="42"/>
      <c r="C271" s="205" t="s">
        <v>743</v>
      </c>
      <c r="D271" s="205" t="s">
        <v>185</v>
      </c>
      <c r="E271" s="206" t="s">
        <v>2299</v>
      </c>
      <c r="F271" s="207" t="s">
        <v>2300</v>
      </c>
      <c r="G271" s="208" t="s">
        <v>320</v>
      </c>
      <c r="H271" s="209">
        <v>1</v>
      </c>
      <c r="I271" s="210"/>
      <c r="J271" s="211">
        <f>ROUND(I271*H271,2)</f>
        <v>0</v>
      </c>
      <c r="K271" s="207" t="s">
        <v>21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0.082000000000000003</v>
      </c>
      <c r="T271" s="215">
        <f>S271*H271</f>
        <v>0.082000000000000003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2437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2300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2438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05" t="s">
        <v>748</v>
      </c>
      <c r="D275" s="205" t="s">
        <v>185</v>
      </c>
      <c r="E275" s="206" t="s">
        <v>2295</v>
      </c>
      <c r="F275" s="207" t="s">
        <v>2296</v>
      </c>
      <c r="G275" s="208" t="s">
        <v>320</v>
      </c>
      <c r="H275" s="209">
        <v>9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0.082000000000000003</v>
      </c>
      <c r="T275" s="215">
        <f>S275*H275</f>
        <v>0.73799999999999999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2439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2296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2440</v>
      </c>
      <c r="G277" s="224"/>
      <c r="H277" s="227">
        <v>9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12" customFormat="1" ht="22.8" customHeight="1">
      <c r="A279" s="12"/>
      <c r="B279" s="191"/>
      <c r="C279" s="192"/>
      <c r="D279" s="193" t="s">
        <v>72</v>
      </c>
      <c r="E279" s="245" t="s">
        <v>368</v>
      </c>
      <c r="F279" s="245" t="s">
        <v>369</v>
      </c>
      <c r="G279" s="192"/>
      <c r="H279" s="192"/>
      <c r="I279" s="195"/>
      <c r="J279" s="246">
        <f>BK279</f>
        <v>0</v>
      </c>
      <c r="K279" s="192"/>
      <c r="L279" s="197"/>
      <c r="M279" s="198"/>
      <c r="N279" s="199"/>
      <c r="O279" s="199"/>
      <c r="P279" s="200">
        <f>SUM(P280:P293)</f>
        <v>0</v>
      </c>
      <c r="Q279" s="199"/>
      <c r="R279" s="200">
        <f>SUM(R280:R293)</f>
        <v>0</v>
      </c>
      <c r="S279" s="199"/>
      <c r="T279" s="201">
        <f>SUM(T280:T293)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2" t="s">
        <v>81</v>
      </c>
      <c r="AT279" s="203" t="s">
        <v>72</v>
      </c>
      <c r="AU279" s="203" t="s">
        <v>81</v>
      </c>
      <c r="AY279" s="202" t="s">
        <v>184</v>
      </c>
      <c r="BK279" s="204">
        <f>SUM(BK280:BK293)</f>
        <v>0</v>
      </c>
    </row>
    <row r="280" s="2" customFormat="1" ht="21.75" customHeight="1">
      <c r="A280" s="41"/>
      <c r="B280" s="42"/>
      <c r="C280" s="205" t="s">
        <v>751</v>
      </c>
      <c r="D280" s="205" t="s">
        <v>185</v>
      </c>
      <c r="E280" s="206" t="s">
        <v>865</v>
      </c>
      <c r="F280" s="207" t="s">
        <v>866</v>
      </c>
      <c r="G280" s="208" t="s">
        <v>372</v>
      </c>
      <c r="H280" s="209">
        <v>10.210000000000001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2441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868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869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2" customFormat="1" ht="24.15" customHeight="1">
      <c r="A283" s="41"/>
      <c r="B283" s="42"/>
      <c r="C283" s="205" t="s">
        <v>755</v>
      </c>
      <c r="D283" s="205" t="s">
        <v>185</v>
      </c>
      <c r="E283" s="206" t="s">
        <v>872</v>
      </c>
      <c r="F283" s="207" t="s">
        <v>873</v>
      </c>
      <c r="G283" s="208" t="s">
        <v>372</v>
      </c>
      <c r="H283" s="209">
        <v>91.890000000000001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2442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875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876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2443</v>
      </c>
      <c r="G286" s="224"/>
      <c r="H286" s="227">
        <v>91.890000000000001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4" customFormat="1">
      <c r="A287" s="14"/>
      <c r="B287" s="234"/>
      <c r="C287" s="235"/>
      <c r="D287" s="218" t="s">
        <v>196</v>
      </c>
      <c r="E287" s="236" t="s">
        <v>21</v>
      </c>
      <c r="F287" s="237" t="s">
        <v>198</v>
      </c>
      <c r="G287" s="235"/>
      <c r="H287" s="238">
        <v>91.890000000000001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4" t="s">
        <v>196</v>
      </c>
      <c r="AU287" s="244" t="s">
        <v>83</v>
      </c>
      <c r="AV287" s="14" t="s">
        <v>183</v>
      </c>
      <c r="AW287" s="14" t="s">
        <v>34</v>
      </c>
      <c r="AX287" s="14" t="s">
        <v>81</v>
      </c>
      <c r="AY287" s="244" t="s">
        <v>184</v>
      </c>
    </row>
    <row r="288" s="2" customFormat="1" ht="24.15" customHeight="1">
      <c r="A288" s="41"/>
      <c r="B288" s="42"/>
      <c r="C288" s="205" t="s">
        <v>762</v>
      </c>
      <c r="D288" s="205" t="s">
        <v>185</v>
      </c>
      <c r="E288" s="206" t="s">
        <v>2229</v>
      </c>
      <c r="F288" s="207" t="s">
        <v>2230</v>
      </c>
      <c r="G288" s="208" t="s">
        <v>372</v>
      </c>
      <c r="H288" s="209">
        <v>10.210000000000001</v>
      </c>
      <c r="I288" s="210"/>
      <c r="J288" s="211">
        <f>ROUND(I288*H288,2)</f>
        <v>0</v>
      </c>
      <c r="K288" s="207" t="s">
        <v>219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</v>
      </c>
      <c r="T288" s="21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2444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2232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2" customFormat="1">
      <c r="A290" s="41"/>
      <c r="B290" s="42"/>
      <c r="C290" s="43"/>
      <c r="D290" s="247" t="s">
        <v>221</v>
      </c>
      <c r="E290" s="43"/>
      <c r="F290" s="248" t="s">
        <v>2233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221</v>
      </c>
      <c r="AU290" s="20" t="s">
        <v>83</v>
      </c>
    </row>
    <row r="291" s="2" customFormat="1" ht="24.15" customHeight="1">
      <c r="A291" s="41"/>
      <c r="B291" s="42"/>
      <c r="C291" s="205" t="s">
        <v>766</v>
      </c>
      <c r="D291" s="205" t="s">
        <v>185</v>
      </c>
      <c r="E291" s="206" t="s">
        <v>2234</v>
      </c>
      <c r="F291" s="207" t="s">
        <v>2235</v>
      </c>
      <c r="G291" s="208" t="s">
        <v>372</v>
      </c>
      <c r="H291" s="209">
        <v>10.210000000000001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2445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2237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2238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2" customFormat="1" ht="22.8" customHeight="1">
      <c r="A294" s="12"/>
      <c r="B294" s="191"/>
      <c r="C294" s="192"/>
      <c r="D294" s="193" t="s">
        <v>72</v>
      </c>
      <c r="E294" s="245" t="s">
        <v>919</v>
      </c>
      <c r="F294" s="245" t="s">
        <v>920</v>
      </c>
      <c r="G294" s="192"/>
      <c r="H294" s="192"/>
      <c r="I294" s="195"/>
      <c r="J294" s="246">
        <f>BK294</f>
        <v>0</v>
      </c>
      <c r="K294" s="192"/>
      <c r="L294" s="197"/>
      <c r="M294" s="198"/>
      <c r="N294" s="199"/>
      <c r="O294" s="199"/>
      <c r="P294" s="200">
        <f>SUM(P295:P297)</f>
        <v>0</v>
      </c>
      <c r="Q294" s="199"/>
      <c r="R294" s="200">
        <f>SUM(R295:R297)</f>
        <v>0</v>
      </c>
      <c r="S294" s="199"/>
      <c r="T294" s="201">
        <f>SUM(T295:T297)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2" t="s">
        <v>81</v>
      </c>
      <c r="AT294" s="203" t="s">
        <v>72</v>
      </c>
      <c r="AU294" s="203" t="s">
        <v>81</v>
      </c>
      <c r="AY294" s="202" t="s">
        <v>184</v>
      </c>
      <c r="BK294" s="204">
        <f>SUM(BK295:BK297)</f>
        <v>0</v>
      </c>
    </row>
    <row r="295" s="2" customFormat="1" ht="33" customHeight="1">
      <c r="A295" s="41"/>
      <c r="B295" s="42"/>
      <c r="C295" s="205" t="s">
        <v>772</v>
      </c>
      <c r="D295" s="205" t="s">
        <v>185</v>
      </c>
      <c r="E295" s="206" t="s">
        <v>922</v>
      </c>
      <c r="F295" s="207" t="s">
        <v>923</v>
      </c>
      <c r="G295" s="208" t="s">
        <v>372</v>
      </c>
      <c r="H295" s="209">
        <v>2.4159999999999999</v>
      </c>
      <c r="I295" s="210"/>
      <c r="J295" s="211">
        <f>ROUND(I295*H295,2)</f>
        <v>0</v>
      </c>
      <c r="K295" s="207" t="s">
        <v>219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2446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925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926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12" customFormat="1" ht="25.92" customHeight="1">
      <c r="A298" s="12"/>
      <c r="B298" s="191"/>
      <c r="C298" s="192"/>
      <c r="D298" s="193" t="s">
        <v>72</v>
      </c>
      <c r="E298" s="194" t="s">
        <v>744</v>
      </c>
      <c r="F298" s="194" t="s">
        <v>2334</v>
      </c>
      <c r="G298" s="192"/>
      <c r="H298" s="192"/>
      <c r="I298" s="195"/>
      <c r="J298" s="196">
        <f>BK298</f>
        <v>0</v>
      </c>
      <c r="K298" s="192"/>
      <c r="L298" s="197"/>
      <c r="M298" s="198"/>
      <c r="N298" s="199"/>
      <c r="O298" s="199"/>
      <c r="P298" s="200">
        <f>P299</f>
        <v>0</v>
      </c>
      <c r="Q298" s="199"/>
      <c r="R298" s="200">
        <f>R299</f>
        <v>0</v>
      </c>
      <c r="S298" s="199"/>
      <c r="T298" s="201">
        <f>T299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2" t="s">
        <v>199</v>
      </c>
      <c r="AT298" s="203" t="s">
        <v>72</v>
      </c>
      <c r="AU298" s="203" t="s">
        <v>73</v>
      </c>
      <c r="AY298" s="202" t="s">
        <v>184</v>
      </c>
      <c r="BK298" s="204">
        <f>BK299</f>
        <v>0</v>
      </c>
    </row>
    <row r="299" s="12" customFormat="1" ht="22.8" customHeight="1">
      <c r="A299" s="12"/>
      <c r="B299" s="191"/>
      <c r="C299" s="192"/>
      <c r="D299" s="193" t="s">
        <v>72</v>
      </c>
      <c r="E299" s="245" t="s">
        <v>2335</v>
      </c>
      <c r="F299" s="245" t="s">
        <v>2336</v>
      </c>
      <c r="G299" s="192"/>
      <c r="H299" s="192"/>
      <c r="I299" s="195"/>
      <c r="J299" s="246">
        <f>BK299</f>
        <v>0</v>
      </c>
      <c r="K299" s="192"/>
      <c r="L299" s="197"/>
      <c r="M299" s="198"/>
      <c r="N299" s="199"/>
      <c r="O299" s="199"/>
      <c r="P299" s="200">
        <f>SUM(P300:P307)</f>
        <v>0</v>
      </c>
      <c r="Q299" s="199"/>
      <c r="R299" s="200">
        <f>SUM(R300:R307)</f>
        <v>0</v>
      </c>
      <c r="S299" s="199"/>
      <c r="T299" s="201">
        <f>SUM(T300:T307)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2" t="s">
        <v>199</v>
      </c>
      <c r="AT299" s="203" t="s">
        <v>72</v>
      </c>
      <c r="AU299" s="203" t="s">
        <v>81</v>
      </c>
      <c r="AY299" s="202" t="s">
        <v>184</v>
      </c>
      <c r="BK299" s="204">
        <f>SUM(BK300:BK307)</f>
        <v>0</v>
      </c>
    </row>
    <row r="300" s="2" customFormat="1" ht="16.5" customHeight="1">
      <c r="A300" s="41"/>
      <c r="B300" s="42"/>
      <c r="C300" s="205" t="s">
        <v>777</v>
      </c>
      <c r="D300" s="205" t="s">
        <v>185</v>
      </c>
      <c r="E300" s="206" t="s">
        <v>2341</v>
      </c>
      <c r="F300" s="207" t="s">
        <v>2342</v>
      </c>
      <c r="G300" s="208" t="s">
        <v>320</v>
      </c>
      <c r="H300" s="209">
        <v>2</v>
      </c>
      <c r="I300" s="210"/>
      <c r="J300" s="211">
        <f>ROUND(I300*H300,2)</f>
        <v>0</v>
      </c>
      <c r="K300" s="207" t="s">
        <v>21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897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897</v>
      </c>
      <c r="BM300" s="216" t="s">
        <v>2447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2342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2344</v>
      </c>
      <c r="G302" s="224"/>
      <c r="H302" s="227">
        <v>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16.5" customHeight="1">
      <c r="A304" s="41"/>
      <c r="B304" s="42"/>
      <c r="C304" s="205" t="s">
        <v>780</v>
      </c>
      <c r="D304" s="205" t="s">
        <v>185</v>
      </c>
      <c r="E304" s="206" t="s">
        <v>2337</v>
      </c>
      <c r="F304" s="207" t="s">
        <v>2338</v>
      </c>
      <c r="G304" s="208" t="s">
        <v>320</v>
      </c>
      <c r="H304" s="209">
        <v>2</v>
      </c>
      <c r="I304" s="210"/>
      <c r="J304" s="211">
        <f>ROUND(I304*H304,2)</f>
        <v>0</v>
      </c>
      <c r="K304" s="207" t="s">
        <v>21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897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897</v>
      </c>
      <c r="BM304" s="216" t="s">
        <v>2448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2338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13" customFormat="1">
      <c r="A306" s="13"/>
      <c r="B306" s="223"/>
      <c r="C306" s="224"/>
      <c r="D306" s="218" t="s">
        <v>196</v>
      </c>
      <c r="E306" s="225" t="s">
        <v>21</v>
      </c>
      <c r="F306" s="226" t="s">
        <v>2340</v>
      </c>
      <c r="G306" s="224"/>
      <c r="H306" s="227">
        <v>2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3" t="s">
        <v>196</v>
      </c>
      <c r="AU306" s="233" t="s">
        <v>83</v>
      </c>
      <c r="AV306" s="13" t="s">
        <v>83</v>
      </c>
      <c r="AW306" s="13" t="s">
        <v>34</v>
      </c>
      <c r="AX306" s="13" t="s">
        <v>73</v>
      </c>
      <c r="AY306" s="233" t="s">
        <v>184</v>
      </c>
    </row>
    <row r="307" s="14" customFormat="1">
      <c r="A307" s="14"/>
      <c r="B307" s="234"/>
      <c r="C307" s="235"/>
      <c r="D307" s="218" t="s">
        <v>196</v>
      </c>
      <c r="E307" s="236" t="s">
        <v>21</v>
      </c>
      <c r="F307" s="237" t="s">
        <v>198</v>
      </c>
      <c r="G307" s="235"/>
      <c r="H307" s="238">
        <v>2</v>
      </c>
      <c r="I307" s="239"/>
      <c r="J307" s="235"/>
      <c r="K307" s="235"/>
      <c r="L307" s="240"/>
      <c r="M307" s="259"/>
      <c r="N307" s="260"/>
      <c r="O307" s="260"/>
      <c r="P307" s="260"/>
      <c r="Q307" s="260"/>
      <c r="R307" s="260"/>
      <c r="S307" s="260"/>
      <c r="T307" s="26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44" t="s">
        <v>196</v>
      </c>
      <c r="AU307" s="244" t="s">
        <v>83</v>
      </c>
      <c r="AV307" s="14" t="s">
        <v>183</v>
      </c>
      <c r="AW307" s="14" t="s">
        <v>34</v>
      </c>
      <c r="AX307" s="14" t="s">
        <v>81</v>
      </c>
      <c r="AY307" s="244" t="s">
        <v>184</v>
      </c>
    </row>
    <row r="308" s="2" customFormat="1" ht="6.96" customHeight="1">
      <c r="A308" s="41"/>
      <c r="B308" s="62"/>
      <c r="C308" s="63"/>
      <c r="D308" s="63"/>
      <c r="E308" s="63"/>
      <c r="F308" s="63"/>
      <c r="G308" s="63"/>
      <c r="H308" s="63"/>
      <c r="I308" s="63"/>
      <c r="J308" s="63"/>
      <c r="K308" s="63"/>
      <c r="L308" s="47"/>
      <c r="M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</row>
  </sheetData>
  <sheetProtection sheet="1" autoFilter="0" formatColumns="0" formatRows="0" objects="1" scenarios="1" spinCount="100000" saltValue="28Wdzl3khk8xbBHAJfqcCAKuW//4+KKNw1GqlNvTtVQo7uO83ZberH/8VjL2uHd0i4ZxBSJ1ZtaUh1Iy0CCgUA==" hashValue="9dLW9iqFXEIE+ij7nmMaPeluwaXQHjqUyjSHpTx209gBE3b0Ku50xZDz8fsLK9Jfmd8hBf7YPI+keF3oHpkf+g==" algorithmName="SHA-512" password="CC35"/>
  <autoFilter ref="C84:K307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97" r:id="rId1" display="https://podminky.urs.cz/item/CS_URS_2024_02/914111111"/>
    <hyperlink ref="F112" r:id="rId2" display="https://podminky.urs.cz/item/CS_URS_2024_02/914111112"/>
    <hyperlink ref="F119" r:id="rId3" display="https://podminky.urs.cz/item/CS_URS_2024_02/914511112"/>
    <hyperlink ref="F143" r:id="rId4" display="https://podminky.urs.cz/item/CS_URS_2024_02/915111111"/>
    <hyperlink ref="F149" r:id="rId5" display="https://podminky.urs.cz/item/CS_URS_2024_02/915111115"/>
    <hyperlink ref="F159" r:id="rId6" display="https://podminky.urs.cz/item/CS_URS_2024_02/915121111"/>
    <hyperlink ref="F164" r:id="rId7" display="https://podminky.urs.cz/item/CS_URS_2024_02/915121121"/>
    <hyperlink ref="F170" r:id="rId8" display="https://podminky.urs.cz/item/CS_URS_2024_02/915131111"/>
    <hyperlink ref="F184" r:id="rId9" display="https://podminky.urs.cz/item/CS_URS_2024_02/915211111"/>
    <hyperlink ref="F192" r:id="rId10" display="https://podminky.urs.cz/item/CS_URS_2024_02/915211115"/>
    <hyperlink ref="F204" r:id="rId11" display="https://podminky.urs.cz/item/CS_URS_2024_02/915221111"/>
    <hyperlink ref="F210" r:id="rId12" display="https://podminky.urs.cz/item/CS_URS_2024_02/915221121"/>
    <hyperlink ref="F218" r:id="rId13" display="https://podminky.urs.cz/item/CS_URS_2024_02/915231111"/>
    <hyperlink ref="F234" r:id="rId14" display="https://podminky.urs.cz/item/CS_URS_2024_02/915321115"/>
    <hyperlink ref="F239" r:id="rId15" display="https://podminky.urs.cz/item/CS_URS_2024_02/915611111"/>
    <hyperlink ref="F244" r:id="rId16" display="https://podminky.urs.cz/item/CS_URS_2024_02/915621111"/>
    <hyperlink ref="F249" r:id="rId17" display="https://podminky.urs.cz/item/CS_URS_2024_02/938908411"/>
    <hyperlink ref="F262" r:id="rId18" display="https://podminky.urs.cz/item/CS_URS_2024_02/966006231"/>
    <hyperlink ref="F267" r:id="rId19" display="https://podminky.urs.cz/item/CS_URS_2024_02/966006258"/>
    <hyperlink ref="F282" r:id="rId20" display="https://podminky.urs.cz/item/CS_URS_2024_02/997221551"/>
    <hyperlink ref="F285" r:id="rId21" display="https://podminky.urs.cz/item/CS_URS_2024_02/997221559"/>
    <hyperlink ref="F290" r:id="rId22" display="https://podminky.urs.cz/item/CS_URS_2024_02/997221611"/>
    <hyperlink ref="F293" r:id="rId23" display="https://podminky.urs.cz/item/CS_URS_2024_02/997221655"/>
    <hyperlink ref="F297" r:id="rId2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2449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ROUND((SUM(BE90:BE493)),  2)</f>
        <v>0</v>
      </c>
      <c r="G33" s="41"/>
      <c r="H33" s="41"/>
      <c r="I33" s="151">
        <v>0.20999999999999999</v>
      </c>
      <c r="J33" s="150">
        <f>ROUND(((SUM(BE90:BE493))*I33),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ROUND((SUM(BF90:BF493)),  2)</f>
        <v>0</v>
      </c>
      <c r="G34" s="41"/>
      <c r="H34" s="41"/>
      <c r="I34" s="151">
        <v>0.12</v>
      </c>
      <c r="J34" s="150">
        <f>ROUND(((SUM(BF90:BF493))*I34),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ROUND((SUM(BG90:BG493)),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ROUND((SUM(BH90:BH493)),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ROUND((SUM(BI90:BI493)),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301 - ODVODNĚNÍ SO 101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2450</v>
      </c>
      <c r="E62" s="177"/>
      <c r="F62" s="177"/>
      <c r="G62" s="177"/>
      <c r="H62" s="177"/>
      <c r="I62" s="177"/>
      <c r="J62" s="178">
        <f>J197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1271</v>
      </c>
      <c r="E63" s="177"/>
      <c r="F63" s="177"/>
      <c r="G63" s="177"/>
      <c r="H63" s="177"/>
      <c r="I63" s="177"/>
      <c r="J63" s="178">
        <f>J204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401</v>
      </c>
      <c r="E64" s="177"/>
      <c r="F64" s="177"/>
      <c r="G64" s="177"/>
      <c r="H64" s="177"/>
      <c r="I64" s="177"/>
      <c r="J64" s="178">
        <f>J233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J287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J429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J455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J482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2451</v>
      </c>
      <c r="E69" s="171"/>
      <c r="F69" s="171"/>
      <c r="G69" s="171"/>
      <c r="H69" s="171"/>
      <c r="I69" s="171"/>
      <c r="J69" s="172">
        <f>J486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2452</v>
      </c>
      <c r="E70" s="177"/>
      <c r="F70" s="177"/>
      <c r="G70" s="177"/>
      <c r="H70" s="177"/>
      <c r="I70" s="177"/>
      <c r="J70" s="178">
        <f>J487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301 - ODVODNĚNÍ SO 101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30. 1. 2025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P91+P486</f>
        <v>0</v>
      </c>
      <c r="Q90" s="99"/>
      <c r="R90" s="188">
        <f>R91+R486</f>
        <v>873.21623944000009</v>
      </c>
      <c r="S90" s="99"/>
      <c r="T90" s="189">
        <f>T91+T486</f>
        <v>29.907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BK91+BK486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P92+P197+P204+P233+P287+P429+P455+P482</f>
        <v>0</v>
      </c>
      <c r="Q91" s="199"/>
      <c r="R91" s="200">
        <f>R92+R197+R204+R233+R287+R429+R455+R482</f>
        <v>873.21593944000006</v>
      </c>
      <c r="S91" s="199"/>
      <c r="T91" s="201">
        <f>T92+T197+T204+T233+T287+T429+T455+T482</f>
        <v>29.907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BK92+BK197+BK204+BK233+BK287+BK429+BK455+BK482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SUM(P93:P196)</f>
        <v>0</v>
      </c>
      <c r="Q92" s="199"/>
      <c r="R92" s="200">
        <f>SUM(R93:R196)</f>
        <v>832.95895444000007</v>
      </c>
      <c r="S92" s="199"/>
      <c r="T92" s="201">
        <f>SUM(T93:T196)</f>
        <v>26.844000000000001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SUM(BK93:BK196)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418</v>
      </c>
      <c r="F93" s="207" t="s">
        <v>419</v>
      </c>
      <c r="G93" s="208" t="s">
        <v>407</v>
      </c>
      <c r="H93" s="209">
        <v>8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0.26000000000000001</v>
      </c>
      <c r="T93" s="215">
        <f>S93*H93</f>
        <v>2.0800000000000001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2453</v>
      </c>
    </row>
    <row r="94" s="2" customFormat="1">
      <c r="A94" s="41"/>
      <c r="B94" s="42"/>
      <c r="C94" s="43"/>
      <c r="D94" s="218" t="s">
        <v>191</v>
      </c>
      <c r="E94" s="43"/>
      <c r="F94" s="219" t="s">
        <v>421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422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2454</v>
      </c>
      <c r="G96" s="224"/>
      <c r="H96" s="227">
        <v>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8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498</v>
      </c>
      <c r="F98" s="207" t="s">
        <v>499</v>
      </c>
      <c r="G98" s="208" t="s">
        <v>407</v>
      </c>
      <c r="H98" s="209">
        <v>8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0.28999999999999998</v>
      </c>
      <c r="T98" s="215">
        <f>S98*H98</f>
        <v>2.3199999999999998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2455</v>
      </c>
    </row>
    <row r="99" s="2" customFormat="1">
      <c r="A99" s="41"/>
      <c r="B99" s="42"/>
      <c r="C99" s="43"/>
      <c r="D99" s="218" t="s">
        <v>191</v>
      </c>
      <c r="E99" s="43"/>
      <c r="F99" s="219" t="s">
        <v>501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502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2456</v>
      </c>
      <c r="G101" s="224"/>
      <c r="H101" s="227">
        <v>8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8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05" t="s">
        <v>199</v>
      </c>
      <c r="D103" s="205" t="s">
        <v>185</v>
      </c>
      <c r="E103" s="206" t="s">
        <v>2457</v>
      </c>
      <c r="F103" s="207" t="s">
        <v>2458</v>
      </c>
      <c r="G103" s="208" t="s">
        <v>407</v>
      </c>
      <c r="H103" s="209">
        <v>20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0.57999999999999996</v>
      </c>
      <c r="T103" s="215">
        <f>S103*H103</f>
        <v>11.6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2459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2460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2461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2462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590</v>
      </c>
      <c r="G107" s="224"/>
      <c r="H107" s="227">
        <v>20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20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4.15" customHeight="1">
      <c r="A109" s="41"/>
      <c r="B109" s="42"/>
      <c r="C109" s="205" t="s">
        <v>183</v>
      </c>
      <c r="D109" s="205" t="s">
        <v>185</v>
      </c>
      <c r="E109" s="206" t="s">
        <v>2463</v>
      </c>
      <c r="F109" s="207" t="s">
        <v>2464</v>
      </c>
      <c r="G109" s="208" t="s">
        <v>407</v>
      </c>
      <c r="H109" s="209">
        <v>22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1.0000000000000001E-05</v>
      </c>
      <c r="R109" s="214">
        <f>Q109*H109</f>
        <v>0.00022000000000000001</v>
      </c>
      <c r="S109" s="214">
        <v>0.091999999999999998</v>
      </c>
      <c r="T109" s="215">
        <f>S109*H109</f>
        <v>2.024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2465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2466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2467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602</v>
      </c>
      <c r="G112" s="224"/>
      <c r="H112" s="227">
        <v>22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22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205</v>
      </c>
      <c r="D114" s="205" t="s">
        <v>185</v>
      </c>
      <c r="E114" s="206" t="s">
        <v>518</v>
      </c>
      <c r="F114" s="207" t="s">
        <v>519</v>
      </c>
      <c r="G114" s="208" t="s">
        <v>407</v>
      </c>
      <c r="H114" s="209">
        <v>66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1.0000000000000001E-05</v>
      </c>
      <c r="R114" s="214">
        <f>Q114*H114</f>
        <v>0.0006600000000000001</v>
      </c>
      <c r="S114" s="214">
        <v>0.11500000000000001</v>
      </c>
      <c r="T114" s="215">
        <f>S114*H114</f>
        <v>7.5900000000000007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2468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521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522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2469</v>
      </c>
      <c r="G117" s="224"/>
      <c r="H117" s="227">
        <v>66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66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16.5" customHeight="1">
      <c r="A119" s="41"/>
      <c r="B119" s="42"/>
      <c r="C119" s="205" t="s">
        <v>216</v>
      </c>
      <c r="D119" s="205" t="s">
        <v>185</v>
      </c>
      <c r="E119" s="206" t="s">
        <v>537</v>
      </c>
      <c r="F119" s="207" t="s">
        <v>538</v>
      </c>
      <c r="G119" s="208" t="s">
        <v>331</v>
      </c>
      <c r="H119" s="209">
        <v>6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0.20499999999999999</v>
      </c>
      <c r="T119" s="215">
        <f>S119*H119</f>
        <v>1.23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2470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540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541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216</v>
      </c>
      <c r="G122" s="224"/>
      <c r="H122" s="227">
        <v>6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6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33" customHeight="1">
      <c r="A124" s="41"/>
      <c r="B124" s="42"/>
      <c r="C124" s="205" t="s">
        <v>223</v>
      </c>
      <c r="D124" s="205" t="s">
        <v>185</v>
      </c>
      <c r="E124" s="206" t="s">
        <v>2471</v>
      </c>
      <c r="F124" s="207" t="s">
        <v>2472</v>
      </c>
      <c r="G124" s="208" t="s">
        <v>270</v>
      </c>
      <c r="H124" s="209">
        <v>472.512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2473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2474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2475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2476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2477</v>
      </c>
      <c r="G128" s="224"/>
      <c r="H128" s="227">
        <v>310.31400000000002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2478</v>
      </c>
      <c r="G129" s="224"/>
      <c r="H129" s="227">
        <v>29.356999999999999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2479</v>
      </c>
      <c r="G130" s="224"/>
      <c r="H130" s="227">
        <v>5.726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2480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2481</v>
      </c>
      <c r="G132" s="224"/>
      <c r="H132" s="227">
        <v>76.524000000000001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2482</v>
      </c>
      <c r="G133" s="224"/>
      <c r="H133" s="227">
        <v>16.385999999999999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5" customFormat="1">
      <c r="A134" s="15"/>
      <c r="B134" s="249"/>
      <c r="C134" s="250"/>
      <c r="D134" s="218" t="s">
        <v>196</v>
      </c>
      <c r="E134" s="251" t="s">
        <v>21</v>
      </c>
      <c r="F134" s="252" t="s">
        <v>2483</v>
      </c>
      <c r="G134" s="250"/>
      <c r="H134" s="251" t="s">
        <v>21</v>
      </c>
      <c r="I134" s="253"/>
      <c r="J134" s="250"/>
      <c r="K134" s="250"/>
      <c r="L134" s="254"/>
      <c r="M134" s="255"/>
      <c r="N134" s="256"/>
      <c r="O134" s="256"/>
      <c r="P134" s="256"/>
      <c r="Q134" s="256"/>
      <c r="R134" s="256"/>
      <c r="S134" s="256"/>
      <c r="T134" s="25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8" t="s">
        <v>196</v>
      </c>
      <c r="AU134" s="258" t="s">
        <v>83</v>
      </c>
      <c r="AV134" s="15" t="s">
        <v>81</v>
      </c>
      <c r="AW134" s="15" t="s">
        <v>34</v>
      </c>
      <c r="AX134" s="15" t="s">
        <v>73</v>
      </c>
      <c r="AY134" s="258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2484</v>
      </c>
      <c r="G135" s="224"/>
      <c r="H135" s="227">
        <v>31.204999999999998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2485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472.51200000000006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1.75" customHeight="1">
      <c r="A138" s="41"/>
      <c r="B138" s="42"/>
      <c r="C138" s="205" t="s">
        <v>229</v>
      </c>
      <c r="D138" s="205" t="s">
        <v>185</v>
      </c>
      <c r="E138" s="206" t="s">
        <v>2486</v>
      </c>
      <c r="F138" s="207" t="s">
        <v>2487</v>
      </c>
      <c r="G138" s="208" t="s">
        <v>407</v>
      </c>
      <c r="H138" s="209">
        <v>781.04100000000005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0.00084000000000000003</v>
      </c>
      <c r="R138" s="214">
        <f>Q138*H138</f>
        <v>0.65607444000000004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2488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2489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2490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2476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2491</v>
      </c>
      <c r="G142" s="224"/>
      <c r="H142" s="227">
        <v>564.20799999999997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2492</v>
      </c>
      <c r="G143" s="224"/>
      <c r="H143" s="227">
        <v>53.375999999999998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2493</v>
      </c>
      <c r="G144" s="224"/>
      <c r="H144" s="227">
        <v>10.41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5" customFormat="1">
      <c r="A145" s="15"/>
      <c r="B145" s="249"/>
      <c r="C145" s="250"/>
      <c r="D145" s="218" t="s">
        <v>196</v>
      </c>
      <c r="E145" s="251" t="s">
        <v>21</v>
      </c>
      <c r="F145" s="252" t="s">
        <v>2480</v>
      </c>
      <c r="G145" s="250"/>
      <c r="H145" s="251" t="s">
        <v>21</v>
      </c>
      <c r="I145" s="253"/>
      <c r="J145" s="250"/>
      <c r="K145" s="250"/>
      <c r="L145" s="254"/>
      <c r="M145" s="255"/>
      <c r="N145" s="256"/>
      <c r="O145" s="256"/>
      <c r="P145" s="256"/>
      <c r="Q145" s="256"/>
      <c r="R145" s="256"/>
      <c r="S145" s="256"/>
      <c r="T145" s="25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8" t="s">
        <v>196</v>
      </c>
      <c r="AU145" s="258" t="s">
        <v>83</v>
      </c>
      <c r="AV145" s="15" t="s">
        <v>81</v>
      </c>
      <c r="AW145" s="15" t="s">
        <v>34</v>
      </c>
      <c r="AX145" s="15" t="s">
        <v>73</v>
      </c>
      <c r="AY145" s="258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2494</v>
      </c>
      <c r="G146" s="224"/>
      <c r="H146" s="227">
        <v>153.047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781.04099999999994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4.15" customHeight="1">
      <c r="A148" s="41"/>
      <c r="B148" s="42"/>
      <c r="C148" s="205" t="s">
        <v>239</v>
      </c>
      <c r="D148" s="205" t="s">
        <v>185</v>
      </c>
      <c r="E148" s="206" t="s">
        <v>2495</v>
      </c>
      <c r="F148" s="207" t="s">
        <v>2496</v>
      </c>
      <c r="G148" s="208" t="s">
        <v>407</v>
      </c>
      <c r="H148" s="209">
        <v>781.04100000000005</v>
      </c>
      <c r="I148" s="210"/>
      <c r="J148" s="211">
        <f>ROUND(I148*H148,2)</f>
        <v>0</v>
      </c>
      <c r="K148" s="207" t="s">
        <v>219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2497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2498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2" customFormat="1">
      <c r="A150" s="41"/>
      <c r="B150" s="42"/>
      <c r="C150" s="43"/>
      <c r="D150" s="247" t="s">
        <v>221</v>
      </c>
      <c r="E150" s="43"/>
      <c r="F150" s="248" t="s">
        <v>2499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221</v>
      </c>
      <c r="AU150" s="20" t="s">
        <v>83</v>
      </c>
    </row>
    <row r="151" s="15" customFormat="1">
      <c r="A151" s="15"/>
      <c r="B151" s="249"/>
      <c r="C151" s="250"/>
      <c r="D151" s="218" t="s">
        <v>196</v>
      </c>
      <c r="E151" s="251" t="s">
        <v>21</v>
      </c>
      <c r="F151" s="252" t="s">
        <v>2476</v>
      </c>
      <c r="G151" s="250"/>
      <c r="H151" s="251" t="s">
        <v>21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8" t="s">
        <v>196</v>
      </c>
      <c r="AU151" s="258" t="s">
        <v>83</v>
      </c>
      <c r="AV151" s="15" t="s">
        <v>81</v>
      </c>
      <c r="AW151" s="15" t="s">
        <v>34</v>
      </c>
      <c r="AX151" s="15" t="s">
        <v>73</v>
      </c>
      <c r="AY151" s="258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2491</v>
      </c>
      <c r="G152" s="224"/>
      <c r="H152" s="227">
        <v>564.20799999999997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2492</v>
      </c>
      <c r="G153" s="224"/>
      <c r="H153" s="227">
        <v>53.375999999999998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2493</v>
      </c>
      <c r="G154" s="224"/>
      <c r="H154" s="227">
        <v>10.41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2480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2494</v>
      </c>
      <c r="G156" s="224"/>
      <c r="H156" s="227">
        <v>153.047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781.04099999999994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37.8" customHeight="1">
      <c r="A158" s="41"/>
      <c r="B158" s="42"/>
      <c r="C158" s="205" t="s">
        <v>247</v>
      </c>
      <c r="D158" s="205" t="s">
        <v>185</v>
      </c>
      <c r="E158" s="206" t="s">
        <v>603</v>
      </c>
      <c r="F158" s="207" t="s">
        <v>604</v>
      </c>
      <c r="G158" s="208" t="s">
        <v>270</v>
      </c>
      <c r="H158" s="209">
        <v>472.512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2500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606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607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2501</v>
      </c>
      <c r="G161" s="224"/>
      <c r="H161" s="227">
        <v>472.512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472.512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33" customHeight="1">
      <c r="A163" s="41"/>
      <c r="B163" s="42"/>
      <c r="C163" s="205" t="s">
        <v>255</v>
      </c>
      <c r="D163" s="205" t="s">
        <v>185</v>
      </c>
      <c r="E163" s="206" t="s">
        <v>629</v>
      </c>
      <c r="F163" s="207" t="s">
        <v>630</v>
      </c>
      <c r="G163" s="208" t="s">
        <v>372</v>
      </c>
      <c r="H163" s="209">
        <v>945.024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2502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632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633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903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2503</v>
      </c>
      <c r="G167" s="224"/>
      <c r="H167" s="227">
        <v>945.024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945.024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16.5" customHeight="1">
      <c r="A169" s="41"/>
      <c r="B169" s="42"/>
      <c r="C169" s="205" t="s">
        <v>8</v>
      </c>
      <c r="D169" s="205" t="s">
        <v>185</v>
      </c>
      <c r="E169" s="206" t="s">
        <v>636</v>
      </c>
      <c r="F169" s="207" t="s">
        <v>637</v>
      </c>
      <c r="G169" s="208" t="s">
        <v>270</v>
      </c>
      <c r="H169" s="209">
        <v>472.512</v>
      </c>
      <c r="I169" s="210"/>
      <c r="J169" s="211">
        <f>ROUND(I169*H169,2)</f>
        <v>0</v>
      </c>
      <c r="K169" s="207" t="s">
        <v>219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2504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639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>
      <c r="A171" s="41"/>
      <c r="B171" s="42"/>
      <c r="C171" s="43"/>
      <c r="D171" s="247" t="s">
        <v>221</v>
      </c>
      <c r="E171" s="43"/>
      <c r="F171" s="248" t="s">
        <v>640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221</v>
      </c>
      <c r="AU171" s="20" t="s">
        <v>83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2501</v>
      </c>
      <c r="G172" s="224"/>
      <c r="H172" s="227">
        <v>472.512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4" customFormat="1">
      <c r="A173" s="14"/>
      <c r="B173" s="234"/>
      <c r="C173" s="235"/>
      <c r="D173" s="218" t="s">
        <v>196</v>
      </c>
      <c r="E173" s="236" t="s">
        <v>21</v>
      </c>
      <c r="F173" s="237" t="s">
        <v>198</v>
      </c>
      <c r="G173" s="235"/>
      <c r="H173" s="238">
        <v>472.512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4" t="s">
        <v>196</v>
      </c>
      <c r="AU173" s="244" t="s">
        <v>83</v>
      </c>
      <c r="AV173" s="14" t="s">
        <v>183</v>
      </c>
      <c r="AW173" s="14" t="s">
        <v>34</v>
      </c>
      <c r="AX173" s="14" t="s">
        <v>81</v>
      </c>
      <c r="AY173" s="244" t="s">
        <v>184</v>
      </c>
    </row>
    <row r="174" s="2" customFormat="1" ht="24.15" customHeight="1">
      <c r="A174" s="41"/>
      <c r="B174" s="42"/>
      <c r="C174" s="205" t="s">
        <v>385</v>
      </c>
      <c r="D174" s="205" t="s">
        <v>185</v>
      </c>
      <c r="E174" s="206" t="s">
        <v>2505</v>
      </c>
      <c r="F174" s="207" t="s">
        <v>2506</v>
      </c>
      <c r="G174" s="208" t="s">
        <v>270</v>
      </c>
      <c r="H174" s="209">
        <v>263.63999999999999</v>
      </c>
      <c r="I174" s="210"/>
      <c r="J174" s="211">
        <f>ROUND(I174*H174,2)</f>
        <v>0</v>
      </c>
      <c r="K174" s="207" t="s">
        <v>219</v>
      </c>
      <c r="L174" s="47"/>
      <c r="M174" s="212" t="s">
        <v>21</v>
      </c>
      <c r="N174" s="213" t="s">
        <v>44</v>
      </c>
      <c r="O174" s="87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183</v>
      </c>
      <c r="AT174" s="216" t="s">
        <v>185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183</v>
      </c>
      <c r="BM174" s="216" t="s">
        <v>2507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2508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2" customFormat="1">
      <c r="A176" s="41"/>
      <c r="B176" s="42"/>
      <c r="C176" s="43"/>
      <c r="D176" s="247" t="s">
        <v>221</v>
      </c>
      <c r="E176" s="43"/>
      <c r="F176" s="248" t="s">
        <v>2509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221</v>
      </c>
      <c r="AU176" s="20" t="s">
        <v>83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2510</v>
      </c>
      <c r="G177" s="224"/>
      <c r="H177" s="227">
        <v>208.46000000000001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2511</v>
      </c>
      <c r="G178" s="224"/>
      <c r="H178" s="227">
        <v>46.399999999999999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2512</v>
      </c>
      <c r="G179" s="224"/>
      <c r="H179" s="227">
        <v>5.7800000000000002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2513</v>
      </c>
      <c r="G180" s="224"/>
      <c r="H180" s="227">
        <v>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263.63999999999999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16.5" customHeight="1">
      <c r="A182" s="41"/>
      <c r="B182" s="42"/>
      <c r="C182" s="262" t="s">
        <v>391</v>
      </c>
      <c r="D182" s="262" t="s">
        <v>744</v>
      </c>
      <c r="E182" s="263" t="s">
        <v>2514</v>
      </c>
      <c r="F182" s="264" t="s">
        <v>2515</v>
      </c>
      <c r="G182" s="265" t="s">
        <v>372</v>
      </c>
      <c r="H182" s="266">
        <v>527.27999999999997</v>
      </c>
      <c r="I182" s="267"/>
      <c r="J182" s="268">
        <f>ROUND(I182*H182,2)</f>
        <v>0</v>
      </c>
      <c r="K182" s="264" t="s">
        <v>21</v>
      </c>
      <c r="L182" s="269"/>
      <c r="M182" s="270" t="s">
        <v>21</v>
      </c>
      <c r="N182" s="271" t="s">
        <v>44</v>
      </c>
      <c r="O182" s="87"/>
      <c r="P182" s="214">
        <f>O182*H182</f>
        <v>0</v>
      </c>
      <c r="Q182" s="214">
        <v>1</v>
      </c>
      <c r="R182" s="214">
        <f>Q182*H182</f>
        <v>527.27999999999997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229</v>
      </c>
      <c r="AT182" s="216" t="s">
        <v>744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2516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2515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5" customFormat="1">
      <c r="A184" s="15"/>
      <c r="B184" s="249"/>
      <c r="C184" s="250"/>
      <c r="D184" s="218" t="s">
        <v>196</v>
      </c>
      <c r="E184" s="251" t="s">
        <v>21</v>
      </c>
      <c r="F184" s="252" t="s">
        <v>2517</v>
      </c>
      <c r="G184" s="250"/>
      <c r="H184" s="251" t="s">
        <v>21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8" t="s">
        <v>196</v>
      </c>
      <c r="AU184" s="258" t="s">
        <v>83</v>
      </c>
      <c r="AV184" s="15" t="s">
        <v>81</v>
      </c>
      <c r="AW184" s="15" t="s">
        <v>34</v>
      </c>
      <c r="AX184" s="15" t="s">
        <v>73</v>
      </c>
      <c r="AY184" s="258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2518</v>
      </c>
      <c r="G185" s="224"/>
      <c r="H185" s="227">
        <v>527.27999999999997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4" customFormat="1">
      <c r="A186" s="14"/>
      <c r="B186" s="234"/>
      <c r="C186" s="235"/>
      <c r="D186" s="218" t="s">
        <v>196</v>
      </c>
      <c r="E186" s="236" t="s">
        <v>21</v>
      </c>
      <c r="F186" s="237" t="s">
        <v>198</v>
      </c>
      <c r="G186" s="235"/>
      <c r="H186" s="238">
        <v>527.27999999999997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4" t="s">
        <v>196</v>
      </c>
      <c r="AU186" s="244" t="s">
        <v>83</v>
      </c>
      <c r="AV186" s="14" t="s">
        <v>183</v>
      </c>
      <c r="AW186" s="14" t="s">
        <v>34</v>
      </c>
      <c r="AX186" s="14" t="s">
        <v>81</v>
      </c>
      <c r="AY186" s="244" t="s">
        <v>184</v>
      </c>
    </row>
    <row r="187" s="2" customFormat="1" ht="24.15" customHeight="1">
      <c r="A187" s="41"/>
      <c r="B187" s="42"/>
      <c r="C187" s="205" t="s">
        <v>525</v>
      </c>
      <c r="D187" s="205" t="s">
        <v>185</v>
      </c>
      <c r="E187" s="206" t="s">
        <v>2519</v>
      </c>
      <c r="F187" s="207" t="s">
        <v>2520</v>
      </c>
      <c r="G187" s="208" t="s">
        <v>270</v>
      </c>
      <c r="H187" s="209">
        <v>152.511</v>
      </c>
      <c r="I187" s="210"/>
      <c r="J187" s="211">
        <f>ROUND(I187*H187,2)</f>
        <v>0</v>
      </c>
      <c r="K187" s="207" t="s">
        <v>219</v>
      </c>
      <c r="L187" s="47"/>
      <c r="M187" s="212" t="s">
        <v>21</v>
      </c>
      <c r="N187" s="213" t="s">
        <v>44</v>
      </c>
      <c r="O187" s="87"/>
      <c r="P187" s="214">
        <f>O187*H187</f>
        <v>0</v>
      </c>
      <c r="Q187" s="214">
        <v>0</v>
      </c>
      <c r="R187" s="214">
        <f>Q187*H187</f>
        <v>0</v>
      </c>
      <c r="S187" s="214">
        <v>0</v>
      </c>
      <c r="T187" s="21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16" t="s">
        <v>183</v>
      </c>
      <c r="AT187" s="216" t="s">
        <v>185</v>
      </c>
      <c r="AU187" s="216" t="s">
        <v>83</v>
      </c>
      <c r="AY187" s="20" t="s">
        <v>184</v>
      </c>
      <c r="BE187" s="217">
        <f>IF(N187="základní",J187,0)</f>
        <v>0</v>
      </c>
      <c r="BF187" s="217">
        <f>IF(N187="snížená",J187,0)</f>
        <v>0</v>
      </c>
      <c r="BG187" s="217">
        <f>IF(N187="zákl. přenesená",J187,0)</f>
        <v>0</v>
      </c>
      <c r="BH187" s="217">
        <f>IF(N187="sníž. přenesená",J187,0)</f>
        <v>0</v>
      </c>
      <c r="BI187" s="217">
        <f>IF(N187="nulová",J187,0)</f>
        <v>0</v>
      </c>
      <c r="BJ187" s="20" t="s">
        <v>81</v>
      </c>
      <c r="BK187" s="217">
        <f>ROUND(I187*H187,2)</f>
        <v>0</v>
      </c>
      <c r="BL187" s="20" t="s">
        <v>183</v>
      </c>
      <c r="BM187" s="216" t="s">
        <v>2521</v>
      </c>
    </row>
    <row r="188" s="2" customFormat="1">
      <c r="A188" s="41"/>
      <c r="B188" s="42"/>
      <c r="C188" s="43"/>
      <c r="D188" s="218" t="s">
        <v>191</v>
      </c>
      <c r="E188" s="43"/>
      <c r="F188" s="219" t="s">
        <v>2522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191</v>
      </c>
      <c r="AU188" s="20" t="s">
        <v>83</v>
      </c>
    </row>
    <row r="189" s="2" customFormat="1">
      <c r="A189" s="41"/>
      <c r="B189" s="42"/>
      <c r="C189" s="43"/>
      <c r="D189" s="247" t="s">
        <v>221</v>
      </c>
      <c r="E189" s="43"/>
      <c r="F189" s="248" t="s">
        <v>2523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221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2524</v>
      </c>
      <c r="G190" s="224"/>
      <c r="H190" s="227">
        <v>98.596000000000004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2525</v>
      </c>
      <c r="G191" s="224"/>
      <c r="H191" s="227">
        <v>22.710000000000001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2526</v>
      </c>
      <c r="G192" s="224"/>
      <c r="H192" s="227">
        <v>31.204999999999998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152.51100000000002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16.5" customHeight="1">
      <c r="A194" s="41"/>
      <c r="B194" s="42"/>
      <c r="C194" s="262" t="s">
        <v>536</v>
      </c>
      <c r="D194" s="262" t="s">
        <v>744</v>
      </c>
      <c r="E194" s="263" t="s">
        <v>2527</v>
      </c>
      <c r="F194" s="264" t="s">
        <v>2528</v>
      </c>
      <c r="G194" s="265" t="s">
        <v>372</v>
      </c>
      <c r="H194" s="266">
        <v>305.02199999999999</v>
      </c>
      <c r="I194" s="267"/>
      <c r="J194" s="268">
        <f>ROUND(I194*H194,2)</f>
        <v>0</v>
      </c>
      <c r="K194" s="264" t="s">
        <v>219</v>
      </c>
      <c r="L194" s="269"/>
      <c r="M194" s="270" t="s">
        <v>21</v>
      </c>
      <c r="N194" s="271" t="s">
        <v>44</v>
      </c>
      <c r="O194" s="87"/>
      <c r="P194" s="214">
        <f>O194*H194</f>
        <v>0</v>
      </c>
      <c r="Q194" s="214">
        <v>1</v>
      </c>
      <c r="R194" s="214">
        <f>Q194*H194</f>
        <v>305.02199999999999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229</v>
      </c>
      <c r="AT194" s="216" t="s">
        <v>744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2529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2528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13" customFormat="1">
      <c r="A196" s="13"/>
      <c r="B196" s="223"/>
      <c r="C196" s="224"/>
      <c r="D196" s="218" t="s">
        <v>196</v>
      </c>
      <c r="E196" s="224"/>
      <c r="F196" s="226" t="s">
        <v>2530</v>
      </c>
      <c r="G196" s="224"/>
      <c r="H196" s="227">
        <v>305.02199999999999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4</v>
      </c>
      <c r="AX196" s="13" t="s">
        <v>81</v>
      </c>
      <c r="AY196" s="233" t="s">
        <v>184</v>
      </c>
    </row>
    <row r="197" s="12" customFormat="1" ht="22.8" customHeight="1">
      <c r="A197" s="12"/>
      <c r="B197" s="191"/>
      <c r="C197" s="192"/>
      <c r="D197" s="193" t="s">
        <v>72</v>
      </c>
      <c r="E197" s="245" t="s">
        <v>199</v>
      </c>
      <c r="F197" s="245" t="s">
        <v>2531</v>
      </c>
      <c r="G197" s="192"/>
      <c r="H197" s="192"/>
      <c r="I197" s="195"/>
      <c r="J197" s="246">
        <f>BK197</f>
        <v>0</v>
      </c>
      <c r="K197" s="192"/>
      <c r="L197" s="197"/>
      <c r="M197" s="198"/>
      <c r="N197" s="199"/>
      <c r="O197" s="199"/>
      <c r="P197" s="200">
        <f>SUM(P198:P203)</f>
        <v>0</v>
      </c>
      <c r="Q197" s="199"/>
      <c r="R197" s="200">
        <f>SUM(R198:R203)</f>
        <v>0</v>
      </c>
      <c r="S197" s="199"/>
      <c r="T197" s="201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2" t="s">
        <v>81</v>
      </c>
      <c r="AT197" s="203" t="s">
        <v>72</v>
      </c>
      <c r="AU197" s="203" t="s">
        <v>81</v>
      </c>
      <c r="AY197" s="202" t="s">
        <v>184</v>
      </c>
      <c r="BK197" s="204">
        <f>SUM(BK198:BK203)</f>
        <v>0</v>
      </c>
    </row>
    <row r="198" s="2" customFormat="1" ht="21.75" customHeight="1">
      <c r="A198" s="41"/>
      <c r="B198" s="42"/>
      <c r="C198" s="205" t="s">
        <v>556</v>
      </c>
      <c r="D198" s="205" t="s">
        <v>185</v>
      </c>
      <c r="E198" s="206" t="s">
        <v>2532</v>
      </c>
      <c r="F198" s="207" t="s">
        <v>2533</v>
      </c>
      <c r="G198" s="208" t="s">
        <v>331</v>
      </c>
      <c r="H198" s="209">
        <v>212.11000000000001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2534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2535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2536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2537</v>
      </c>
      <c r="G201" s="224"/>
      <c r="H201" s="227">
        <v>162.74000000000001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2538</v>
      </c>
      <c r="G202" s="224"/>
      <c r="H202" s="227">
        <v>49.369999999999997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212.11000000000001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12" customFormat="1" ht="22.8" customHeight="1">
      <c r="A204" s="12"/>
      <c r="B204" s="191"/>
      <c r="C204" s="192"/>
      <c r="D204" s="193" t="s">
        <v>72</v>
      </c>
      <c r="E204" s="245" t="s">
        <v>183</v>
      </c>
      <c r="F204" s="245" t="s">
        <v>1415</v>
      </c>
      <c r="G204" s="192"/>
      <c r="H204" s="192"/>
      <c r="I204" s="195"/>
      <c r="J204" s="246">
        <f>BK204</f>
        <v>0</v>
      </c>
      <c r="K204" s="192"/>
      <c r="L204" s="197"/>
      <c r="M204" s="198"/>
      <c r="N204" s="199"/>
      <c r="O204" s="199"/>
      <c r="P204" s="200">
        <f>SUM(P205:P232)</f>
        <v>0</v>
      </c>
      <c r="Q204" s="199"/>
      <c r="R204" s="200">
        <f>SUM(R205:R232)</f>
        <v>1.1867800000000002</v>
      </c>
      <c r="S204" s="199"/>
      <c r="T204" s="201">
        <f>SUM(T205:T232)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2" t="s">
        <v>81</v>
      </c>
      <c r="AT204" s="203" t="s">
        <v>72</v>
      </c>
      <c r="AU204" s="203" t="s">
        <v>81</v>
      </c>
      <c r="AY204" s="202" t="s">
        <v>184</v>
      </c>
      <c r="BK204" s="204">
        <f>SUM(BK205:BK232)</f>
        <v>0</v>
      </c>
    </row>
    <row r="205" s="2" customFormat="1" ht="16.5" customHeight="1">
      <c r="A205" s="41"/>
      <c r="B205" s="42"/>
      <c r="C205" s="205" t="s">
        <v>575</v>
      </c>
      <c r="D205" s="205" t="s">
        <v>185</v>
      </c>
      <c r="E205" s="206" t="s">
        <v>2539</v>
      </c>
      <c r="F205" s="207" t="s">
        <v>2540</v>
      </c>
      <c r="G205" s="208" t="s">
        <v>270</v>
      </c>
      <c r="H205" s="209">
        <v>35.125</v>
      </c>
      <c r="I205" s="210"/>
      <c r="J205" s="211">
        <f>ROUND(I205*H205,2)</f>
        <v>0</v>
      </c>
      <c r="K205" s="207" t="s">
        <v>219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2541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2542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2543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2544</v>
      </c>
      <c r="G208" s="224"/>
      <c r="H208" s="227">
        <v>26.852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2545</v>
      </c>
      <c r="G209" s="224"/>
      <c r="H209" s="227">
        <v>7.4059999999999997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2546</v>
      </c>
      <c r="G210" s="224"/>
      <c r="H210" s="227">
        <v>0.86699999999999999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35.125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24.15" customHeight="1">
      <c r="A212" s="41"/>
      <c r="B212" s="42"/>
      <c r="C212" s="205" t="s">
        <v>582</v>
      </c>
      <c r="D212" s="205" t="s">
        <v>185</v>
      </c>
      <c r="E212" s="206" t="s">
        <v>2547</v>
      </c>
      <c r="F212" s="207" t="s">
        <v>2548</v>
      </c>
      <c r="G212" s="208" t="s">
        <v>320</v>
      </c>
      <c r="H212" s="209">
        <v>9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0.087419999999999998</v>
      </c>
      <c r="R212" s="214">
        <f>Q212*H212</f>
        <v>0.78678000000000003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2549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2550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2551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239</v>
      </c>
      <c r="G215" s="224"/>
      <c r="H215" s="227">
        <v>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24.15" customHeight="1">
      <c r="A217" s="41"/>
      <c r="B217" s="42"/>
      <c r="C217" s="262" t="s">
        <v>590</v>
      </c>
      <c r="D217" s="262" t="s">
        <v>744</v>
      </c>
      <c r="E217" s="263" t="s">
        <v>2552</v>
      </c>
      <c r="F217" s="264" t="s">
        <v>2553</v>
      </c>
      <c r="G217" s="265" t="s">
        <v>320</v>
      </c>
      <c r="H217" s="266">
        <v>1</v>
      </c>
      <c r="I217" s="267"/>
      <c r="J217" s="268">
        <f>ROUND(I217*H217,2)</f>
        <v>0</v>
      </c>
      <c r="K217" s="264" t="s">
        <v>219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0.021000000000000001</v>
      </c>
      <c r="R217" s="214">
        <f>Q217*H217</f>
        <v>0.021000000000000001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744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2554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2553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81</v>
      </c>
      <c r="G219" s="224"/>
      <c r="H219" s="227">
        <v>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2" customFormat="1" ht="24.15" customHeight="1">
      <c r="A221" s="41"/>
      <c r="B221" s="42"/>
      <c r="C221" s="262" t="s">
        <v>7</v>
      </c>
      <c r="D221" s="262" t="s">
        <v>744</v>
      </c>
      <c r="E221" s="263" t="s">
        <v>2555</v>
      </c>
      <c r="F221" s="264" t="s">
        <v>2556</v>
      </c>
      <c r="G221" s="265" t="s">
        <v>320</v>
      </c>
      <c r="H221" s="266">
        <v>1</v>
      </c>
      <c r="I221" s="267"/>
      <c r="J221" s="268">
        <f>ROUND(I221*H221,2)</f>
        <v>0</v>
      </c>
      <c r="K221" s="264" t="s">
        <v>219</v>
      </c>
      <c r="L221" s="269"/>
      <c r="M221" s="270" t="s">
        <v>21</v>
      </c>
      <c r="N221" s="271" t="s">
        <v>44</v>
      </c>
      <c r="O221" s="87"/>
      <c r="P221" s="214">
        <f>O221*H221</f>
        <v>0</v>
      </c>
      <c r="Q221" s="214">
        <v>0.032000000000000001</v>
      </c>
      <c r="R221" s="214">
        <f>Q221*H221</f>
        <v>0.032000000000000001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229</v>
      </c>
      <c r="AT221" s="216" t="s">
        <v>744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183</v>
      </c>
      <c r="BM221" s="216" t="s">
        <v>2557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2556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81</v>
      </c>
      <c r="G223" s="224"/>
      <c r="H223" s="227">
        <v>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602</v>
      </c>
      <c r="D225" s="262" t="s">
        <v>744</v>
      </c>
      <c r="E225" s="263" t="s">
        <v>2558</v>
      </c>
      <c r="F225" s="264" t="s">
        <v>2559</v>
      </c>
      <c r="G225" s="265" t="s">
        <v>320</v>
      </c>
      <c r="H225" s="266">
        <v>2</v>
      </c>
      <c r="I225" s="267"/>
      <c r="J225" s="268">
        <f>ROUND(I225*H225,2)</f>
        <v>0</v>
      </c>
      <c r="K225" s="264" t="s">
        <v>219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0.041000000000000002</v>
      </c>
      <c r="R225" s="214">
        <f>Q225*H225</f>
        <v>0.082000000000000003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229</v>
      </c>
      <c r="AT225" s="216" t="s">
        <v>744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2560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2559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83</v>
      </c>
      <c r="G227" s="224"/>
      <c r="H227" s="227">
        <v>2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2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62" t="s">
        <v>376</v>
      </c>
      <c r="D229" s="262" t="s">
        <v>744</v>
      </c>
      <c r="E229" s="263" t="s">
        <v>2561</v>
      </c>
      <c r="F229" s="264" t="s">
        <v>2562</v>
      </c>
      <c r="G229" s="265" t="s">
        <v>320</v>
      </c>
      <c r="H229" s="266">
        <v>5</v>
      </c>
      <c r="I229" s="267"/>
      <c r="J229" s="268">
        <f>ROUND(I229*H229,2)</f>
        <v>0</v>
      </c>
      <c r="K229" s="264" t="s">
        <v>219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0.052999999999999998</v>
      </c>
      <c r="R229" s="214">
        <f>Q229*H229</f>
        <v>0.26500000000000001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229</v>
      </c>
      <c r="AT229" s="216" t="s">
        <v>744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2563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2562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205</v>
      </c>
      <c r="G231" s="224"/>
      <c r="H231" s="227">
        <v>5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5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12" customFormat="1" ht="22.8" customHeight="1">
      <c r="A233" s="12"/>
      <c r="B233" s="191"/>
      <c r="C233" s="192"/>
      <c r="D233" s="193" t="s">
        <v>72</v>
      </c>
      <c r="E233" s="245" t="s">
        <v>205</v>
      </c>
      <c r="F233" s="245" t="s">
        <v>650</v>
      </c>
      <c r="G233" s="192"/>
      <c r="H233" s="192"/>
      <c r="I233" s="195"/>
      <c r="J233" s="246">
        <f>BK233</f>
        <v>0</v>
      </c>
      <c r="K233" s="192"/>
      <c r="L233" s="197"/>
      <c r="M233" s="198"/>
      <c r="N233" s="199"/>
      <c r="O233" s="199"/>
      <c r="P233" s="200">
        <f>SUM(P234:P286)</f>
        <v>0</v>
      </c>
      <c r="Q233" s="199"/>
      <c r="R233" s="200">
        <f>SUM(R234:R286)</f>
        <v>1.6448800000000001</v>
      </c>
      <c r="S233" s="199"/>
      <c r="T233" s="201">
        <f>SUM(T234:T286)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2" t="s">
        <v>81</v>
      </c>
      <c r="AT233" s="203" t="s">
        <v>72</v>
      </c>
      <c r="AU233" s="203" t="s">
        <v>81</v>
      </c>
      <c r="AY233" s="202" t="s">
        <v>184</v>
      </c>
      <c r="BK233" s="204">
        <f>SUM(BK234:BK286)</f>
        <v>0</v>
      </c>
    </row>
    <row r="234" s="2" customFormat="1" ht="21.75" customHeight="1">
      <c r="A234" s="41"/>
      <c r="B234" s="42"/>
      <c r="C234" s="205" t="s">
        <v>619</v>
      </c>
      <c r="D234" s="205" t="s">
        <v>185</v>
      </c>
      <c r="E234" s="206" t="s">
        <v>2564</v>
      </c>
      <c r="F234" s="207" t="s">
        <v>2565</v>
      </c>
      <c r="G234" s="208" t="s">
        <v>407</v>
      </c>
      <c r="H234" s="209">
        <v>22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2566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2567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2568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5" customFormat="1">
      <c r="A237" s="15"/>
      <c r="B237" s="249"/>
      <c r="C237" s="250"/>
      <c r="D237" s="218" t="s">
        <v>196</v>
      </c>
      <c r="E237" s="251" t="s">
        <v>21</v>
      </c>
      <c r="F237" s="252" t="s">
        <v>2569</v>
      </c>
      <c r="G237" s="250"/>
      <c r="H237" s="251" t="s">
        <v>21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8" t="s">
        <v>196</v>
      </c>
      <c r="AU237" s="258" t="s">
        <v>83</v>
      </c>
      <c r="AV237" s="15" t="s">
        <v>81</v>
      </c>
      <c r="AW237" s="15" t="s">
        <v>34</v>
      </c>
      <c r="AX237" s="15" t="s">
        <v>73</v>
      </c>
      <c r="AY237" s="258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602</v>
      </c>
      <c r="G238" s="224"/>
      <c r="H238" s="227">
        <v>22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22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1.75" customHeight="1">
      <c r="A240" s="41"/>
      <c r="B240" s="42"/>
      <c r="C240" s="205" t="s">
        <v>628</v>
      </c>
      <c r="D240" s="205" t="s">
        <v>185</v>
      </c>
      <c r="E240" s="206" t="s">
        <v>2570</v>
      </c>
      <c r="F240" s="207" t="s">
        <v>2565</v>
      </c>
      <c r="G240" s="208" t="s">
        <v>407</v>
      </c>
      <c r="H240" s="209">
        <v>8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2571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2567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2572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229</v>
      </c>
      <c r="G243" s="224"/>
      <c r="H243" s="227">
        <v>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1.75" customHeight="1">
      <c r="A245" s="41"/>
      <c r="B245" s="42"/>
      <c r="C245" s="205" t="s">
        <v>635</v>
      </c>
      <c r="D245" s="205" t="s">
        <v>185</v>
      </c>
      <c r="E245" s="206" t="s">
        <v>2573</v>
      </c>
      <c r="F245" s="207" t="s">
        <v>2574</v>
      </c>
      <c r="G245" s="208" t="s">
        <v>407</v>
      </c>
      <c r="H245" s="209">
        <v>22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2575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2576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2577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2578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602</v>
      </c>
      <c r="G249" s="224"/>
      <c r="H249" s="227">
        <v>22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22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33" customHeight="1">
      <c r="A251" s="41"/>
      <c r="B251" s="42"/>
      <c r="C251" s="205" t="s">
        <v>643</v>
      </c>
      <c r="D251" s="205" t="s">
        <v>185</v>
      </c>
      <c r="E251" s="206" t="s">
        <v>2579</v>
      </c>
      <c r="F251" s="207" t="s">
        <v>2580</v>
      </c>
      <c r="G251" s="208" t="s">
        <v>407</v>
      </c>
      <c r="H251" s="209">
        <v>22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0</v>
      </c>
      <c r="R251" s="214">
        <f>Q251*H251</f>
        <v>0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2581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2582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2583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5" customFormat="1">
      <c r="A254" s="15"/>
      <c r="B254" s="249"/>
      <c r="C254" s="250"/>
      <c r="D254" s="218" t="s">
        <v>196</v>
      </c>
      <c r="E254" s="251" t="s">
        <v>21</v>
      </c>
      <c r="F254" s="252" t="s">
        <v>2584</v>
      </c>
      <c r="G254" s="250"/>
      <c r="H254" s="251" t="s">
        <v>21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8" t="s">
        <v>196</v>
      </c>
      <c r="AU254" s="258" t="s">
        <v>83</v>
      </c>
      <c r="AV254" s="15" t="s">
        <v>81</v>
      </c>
      <c r="AW254" s="15" t="s">
        <v>34</v>
      </c>
      <c r="AX254" s="15" t="s">
        <v>73</v>
      </c>
      <c r="AY254" s="258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602</v>
      </c>
      <c r="G255" s="224"/>
      <c r="H255" s="227">
        <v>22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22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24.15" customHeight="1">
      <c r="A257" s="41"/>
      <c r="B257" s="42"/>
      <c r="C257" s="205" t="s">
        <v>651</v>
      </c>
      <c r="D257" s="205" t="s">
        <v>185</v>
      </c>
      <c r="E257" s="206" t="s">
        <v>716</v>
      </c>
      <c r="F257" s="207" t="s">
        <v>717</v>
      </c>
      <c r="G257" s="208" t="s">
        <v>407</v>
      </c>
      <c r="H257" s="209">
        <v>22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2585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719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720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602</v>
      </c>
      <c r="G260" s="224"/>
      <c r="H260" s="227">
        <v>22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22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4.15" customHeight="1">
      <c r="A262" s="41"/>
      <c r="B262" s="42"/>
      <c r="C262" s="205" t="s">
        <v>664</v>
      </c>
      <c r="D262" s="205" t="s">
        <v>185</v>
      </c>
      <c r="E262" s="206" t="s">
        <v>2586</v>
      </c>
      <c r="F262" s="207" t="s">
        <v>2587</v>
      </c>
      <c r="G262" s="208" t="s">
        <v>407</v>
      </c>
      <c r="H262" s="209">
        <v>44</v>
      </c>
      <c r="I262" s="210"/>
      <c r="J262" s="211">
        <f>ROUND(I262*H262,2)</f>
        <v>0</v>
      </c>
      <c r="K262" s="207" t="s">
        <v>219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2588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2589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>
      <c r="A264" s="41"/>
      <c r="B264" s="42"/>
      <c r="C264" s="43"/>
      <c r="D264" s="247" t="s">
        <v>221</v>
      </c>
      <c r="E264" s="43"/>
      <c r="F264" s="248" t="s">
        <v>2590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221</v>
      </c>
      <c r="AU264" s="20" t="s">
        <v>83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2591</v>
      </c>
      <c r="G265" s="224"/>
      <c r="H265" s="227">
        <v>44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44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33" customHeight="1">
      <c r="A267" s="41"/>
      <c r="B267" s="42"/>
      <c r="C267" s="205" t="s">
        <v>693</v>
      </c>
      <c r="D267" s="205" t="s">
        <v>185</v>
      </c>
      <c r="E267" s="206" t="s">
        <v>731</v>
      </c>
      <c r="F267" s="207" t="s">
        <v>732</v>
      </c>
      <c r="G267" s="208" t="s">
        <v>407</v>
      </c>
      <c r="H267" s="209">
        <v>22</v>
      </c>
      <c r="I267" s="210"/>
      <c r="J267" s="211">
        <f>ROUND(I267*H267,2)</f>
        <v>0</v>
      </c>
      <c r="K267" s="207" t="s">
        <v>219</v>
      </c>
      <c r="L267" s="47"/>
      <c r="M267" s="212" t="s">
        <v>21</v>
      </c>
      <c r="N267" s="213" t="s">
        <v>44</v>
      </c>
      <c r="O267" s="87"/>
      <c r="P267" s="214">
        <f>O267*H267</f>
        <v>0</v>
      </c>
      <c r="Q267" s="214">
        <v>0</v>
      </c>
      <c r="R267" s="214">
        <f>Q267*H267</f>
        <v>0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183</v>
      </c>
      <c r="AT267" s="216" t="s">
        <v>185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2592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734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2" customFormat="1">
      <c r="A269" s="41"/>
      <c r="B269" s="42"/>
      <c r="C269" s="43"/>
      <c r="D269" s="247" t="s">
        <v>221</v>
      </c>
      <c r="E269" s="43"/>
      <c r="F269" s="248" t="s">
        <v>735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221</v>
      </c>
      <c r="AU269" s="20" t="s">
        <v>83</v>
      </c>
    </row>
    <row r="270" s="15" customFormat="1">
      <c r="A270" s="15"/>
      <c r="B270" s="249"/>
      <c r="C270" s="250"/>
      <c r="D270" s="218" t="s">
        <v>196</v>
      </c>
      <c r="E270" s="251" t="s">
        <v>21</v>
      </c>
      <c r="F270" s="252" t="s">
        <v>2593</v>
      </c>
      <c r="G270" s="250"/>
      <c r="H270" s="251" t="s">
        <v>21</v>
      </c>
      <c r="I270" s="253"/>
      <c r="J270" s="250"/>
      <c r="K270" s="250"/>
      <c r="L270" s="254"/>
      <c r="M270" s="255"/>
      <c r="N270" s="256"/>
      <c r="O270" s="256"/>
      <c r="P270" s="256"/>
      <c r="Q270" s="256"/>
      <c r="R270" s="256"/>
      <c r="S270" s="256"/>
      <c r="T270" s="25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8" t="s">
        <v>196</v>
      </c>
      <c r="AU270" s="258" t="s">
        <v>83</v>
      </c>
      <c r="AV270" s="15" t="s">
        <v>81</v>
      </c>
      <c r="AW270" s="15" t="s">
        <v>34</v>
      </c>
      <c r="AX270" s="15" t="s">
        <v>73</v>
      </c>
      <c r="AY270" s="258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602</v>
      </c>
      <c r="G271" s="224"/>
      <c r="H271" s="227">
        <v>22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22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4.15" customHeight="1">
      <c r="A273" s="41"/>
      <c r="B273" s="42"/>
      <c r="C273" s="205" t="s">
        <v>700</v>
      </c>
      <c r="D273" s="205" t="s">
        <v>185</v>
      </c>
      <c r="E273" s="206" t="s">
        <v>2594</v>
      </c>
      <c r="F273" s="207" t="s">
        <v>2595</v>
      </c>
      <c r="G273" s="208" t="s">
        <v>407</v>
      </c>
      <c r="H273" s="209">
        <v>22</v>
      </c>
      <c r="I273" s="210"/>
      <c r="J273" s="211">
        <f>ROUND(I273*H273,2)</f>
        <v>0</v>
      </c>
      <c r="K273" s="207" t="s">
        <v>219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2596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2597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2598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5" customFormat="1">
      <c r="A276" s="15"/>
      <c r="B276" s="249"/>
      <c r="C276" s="250"/>
      <c r="D276" s="218" t="s">
        <v>196</v>
      </c>
      <c r="E276" s="251" t="s">
        <v>21</v>
      </c>
      <c r="F276" s="252" t="s">
        <v>2599</v>
      </c>
      <c r="G276" s="250"/>
      <c r="H276" s="251" t="s">
        <v>21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58" t="s">
        <v>196</v>
      </c>
      <c r="AU276" s="258" t="s">
        <v>83</v>
      </c>
      <c r="AV276" s="15" t="s">
        <v>81</v>
      </c>
      <c r="AW276" s="15" t="s">
        <v>34</v>
      </c>
      <c r="AX276" s="15" t="s">
        <v>73</v>
      </c>
      <c r="AY276" s="258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602</v>
      </c>
      <c r="G277" s="224"/>
      <c r="H277" s="227">
        <v>22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22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4.15" customHeight="1">
      <c r="A279" s="41"/>
      <c r="B279" s="42"/>
      <c r="C279" s="205" t="s">
        <v>708</v>
      </c>
      <c r="D279" s="205" t="s">
        <v>185</v>
      </c>
      <c r="E279" s="206" t="s">
        <v>2600</v>
      </c>
      <c r="F279" s="207" t="s">
        <v>2601</v>
      </c>
      <c r="G279" s="208" t="s">
        <v>407</v>
      </c>
      <c r="H279" s="209">
        <v>8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0.089219999999999994</v>
      </c>
      <c r="R279" s="214">
        <f>Q279*H279</f>
        <v>0.71375999999999995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2602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2603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2604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229</v>
      </c>
      <c r="G282" s="224"/>
      <c r="H282" s="227">
        <v>8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8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24.15" customHeight="1">
      <c r="A284" s="41"/>
      <c r="B284" s="42"/>
      <c r="C284" s="262" t="s">
        <v>715</v>
      </c>
      <c r="D284" s="262" t="s">
        <v>744</v>
      </c>
      <c r="E284" s="263" t="s">
        <v>2605</v>
      </c>
      <c r="F284" s="264" t="s">
        <v>2606</v>
      </c>
      <c r="G284" s="265" t="s">
        <v>407</v>
      </c>
      <c r="H284" s="266">
        <v>8.2400000000000002</v>
      </c>
      <c r="I284" s="267"/>
      <c r="J284" s="268">
        <f>ROUND(I284*H284,2)</f>
        <v>0</v>
      </c>
      <c r="K284" s="264" t="s">
        <v>219</v>
      </c>
      <c r="L284" s="269"/>
      <c r="M284" s="270" t="s">
        <v>21</v>
      </c>
      <c r="N284" s="271" t="s">
        <v>44</v>
      </c>
      <c r="O284" s="87"/>
      <c r="P284" s="214">
        <f>O284*H284</f>
        <v>0</v>
      </c>
      <c r="Q284" s="214">
        <v>0.113</v>
      </c>
      <c r="R284" s="214">
        <f>Q284*H284</f>
        <v>0.93112000000000006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229</v>
      </c>
      <c r="AT284" s="216" t="s">
        <v>744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2607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2606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13" customFormat="1">
      <c r="A286" s="13"/>
      <c r="B286" s="223"/>
      <c r="C286" s="224"/>
      <c r="D286" s="218" t="s">
        <v>196</v>
      </c>
      <c r="E286" s="224"/>
      <c r="F286" s="226" t="s">
        <v>2608</v>
      </c>
      <c r="G286" s="224"/>
      <c r="H286" s="227">
        <v>8.2400000000000002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4</v>
      </c>
      <c r="AX286" s="13" t="s">
        <v>81</v>
      </c>
      <c r="AY286" s="233" t="s">
        <v>184</v>
      </c>
    </row>
    <row r="287" s="12" customFormat="1" ht="22.8" customHeight="1">
      <c r="A287" s="12"/>
      <c r="B287" s="191"/>
      <c r="C287" s="192"/>
      <c r="D287" s="193" t="s">
        <v>72</v>
      </c>
      <c r="E287" s="245" t="s">
        <v>229</v>
      </c>
      <c r="F287" s="245" t="s">
        <v>786</v>
      </c>
      <c r="G287" s="192"/>
      <c r="H287" s="192"/>
      <c r="I287" s="195"/>
      <c r="J287" s="246">
        <f>BK287</f>
        <v>0</v>
      </c>
      <c r="K287" s="192"/>
      <c r="L287" s="197"/>
      <c r="M287" s="198"/>
      <c r="N287" s="199"/>
      <c r="O287" s="199"/>
      <c r="P287" s="200">
        <f>SUM(P288:P428)</f>
        <v>0</v>
      </c>
      <c r="Q287" s="199"/>
      <c r="R287" s="200">
        <f>SUM(R288:R428)</f>
        <v>36.223781000000002</v>
      </c>
      <c r="S287" s="199"/>
      <c r="T287" s="201">
        <f>SUM(T288:T428)</f>
        <v>3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2" t="s">
        <v>81</v>
      </c>
      <c r="AT287" s="203" t="s">
        <v>72</v>
      </c>
      <c r="AU287" s="203" t="s">
        <v>81</v>
      </c>
      <c r="AY287" s="202" t="s">
        <v>184</v>
      </c>
      <c r="BK287" s="204">
        <f>SUM(BK288:BK428)</f>
        <v>0</v>
      </c>
    </row>
    <row r="288" s="2" customFormat="1" ht="16.5" customHeight="1">
      <c r="A288" s="41"/>
      <c r="B288" s="42"/>
      <c r="C288" s="205" t="s">
        <v>722</v>
      </c>
      <c r="D288" s="205" t="s">
        <v>185</v>
      </c>
      <c r="E288" s="206" t="s">
        <v>2609</v>
      </c>
      <c r="F288" s="207" t="s">
        <v>2610</v>
      </c>
      <c r="G288" s="208" t="s">
        <v>1613</v>
      </c>
      <c r="H288" s="209">
        <v>2</v>
      </c>
      <c r="I288" s="210"/>
      <c r="J288" s="211">
        <f>ROUND(I288*H288,2)</f>
        <v>0</v>
      </c>
      <c r="K288" s="207" t="s">
        <v>21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0.17999999999999999</v>
      </c>
      <c r="T288" s="215">
        <f>S288*H288</f>
        <v>0.35999999999999999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2611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2610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83</v>
      </c>
      <c r="G290" s="224"/>
      <c r="H290" s="227">
        <v>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2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24.15" customHeight="1">
      <c r="A292" s="41"/>
      <c r="B292" s="42"/>
      <c r="C292" s="205" t="s">
        <v>730</v>
      </c>
      <c r="D292" s="205" t="s">
        <v>185</v>
      </c>
      <c r="E292" s="206" t="s">
        <v>2612</v>
      </c>
      <c r="F292" s="207" t="s">
        <v>2613</v>
      </c>
      <c r="G292" s="208" t="s">
        <v>331</v>
      </c>
      <c r="H292" s="209">
        <v>49.369999999999997</v>
      </c>
      <c r="I292" s="210"/>
      <c r="J292" s="211">
        <f>ROUND(I292*H292,2)</f>
        <v>0</v>
      </c>
      <c r="K292" s="207" t="s">
        <v>219</v>
      </c>
      <c r="L292" s="47"/>
      <c r="M292" s="212" t="s">
        <v>21</v>
      </c>
      <c r="N292" s="213" t="s">
        <v>44</v>
      </c>
      <c r="O292" s="87"/>
      <c r="P292" s="214">
        <f>O292*H292</f>
        <v>0</v>
      </c>
      <c r="Q292" s="214">
        <v>1.0000000000000001E-05</v>
      </c>
      <c r="R292" s="214">
        <f>Q292*H292</f>
        <v>0.00049370000000000002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183</v>
      </c>
      <c r="AT292" s="216" t="s">
        <v>185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2614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2615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2" customFormat="1">
      <c r="A294" s="41"/>
      <c r="B294" s="42"/>
      <c r="C294" s="43"/>
      <c r="D294" s="247" t="s">
        <v>221</v>
      </c>
      <c r="E294" s="43"/>
      <c r="F294" s="248" t="s">
        <v>2616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221</v>
      </c>
      <c r="AU294" s="20" t="s">
        <v>83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2617</v>
      </c>
      <c r="G295" s="224"/>
      <c r="H295" s="227">
        <v>49.369999999999997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49.369999999999997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24.15" customHeight="1">
      <c r="A297" s="41"/>
      <c r="B297" s="42"/>
      <c r="C297" s="262" t="s">
        <v>737</v>
      </c>
      <c r="D297" s="262" t="s">
        <v>744</v>
      </c>
      <c r="E297" s="263" t="s">
        <v>2618</v>
      </c>
      <c r="F297" s="264" t="s">
        <v>2619</v>
      </c>
      <c r="G297" s="265" t="s">
        <v>331</v>
      </c>
      <c r="H297" s="266">
        <v>50.850999999999999</v>
      </c>
      <c r="I297" s="267"/>
      <c r="J297" s="268">
        <f>ROUND(I297*H297,2)</f>
        <v>0</v>
      </c>
      <c r="K297" s="264" t="s">
        <v>219</v>
      </c>
      <c r="L297" s="269"/>
      <c r="M297" s="270" t="s">
        <v>21</v>
      </c>
      <c r="N297" s="271" t="s">
        <v>44</v>
      </c>
      <c r="O297" s="87"/>
      <c r="P297" s="214">
        <f>O297*H297</f>
        <v>0</v>
      </c>
      <c r="Q297" s="214">
        <v>0.0054999999999999997</v>
      </c>
      <c r="R297" s="214">
        <f>Q297*H297</f>
        <v>0.2796805</v>
      </c>
      <c r="S297" s="214">
        <v>0</v>
      </c>
      <c r="T297" s="21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16" t="s">
        <v>229</v>
      </c>
      <c r="AT297" s="216" t="s">
        <v>744</v>
      </c>
      <c r="AU297" s="216" t="s">
        <v>83</v>
      </c>
      <c r="AY297" s="20" t="s">
        <v>184</v>
      </c>
      <c r="BE297" s="217">
        <f>IF(N297="základní",J297,0)</f>
        <v>0</v>
      </c>
      <c r="BF297" s="217">
        <f>IF(N297="snížená",J297,0)</f>
        <v>0</v>
      </c>
      <c r="BG297" s="217">
        <f>IF(N297="zákl. přenesená",J297,0)</f>
        <v>0</v>
      </c>
      <c r="BH297" s="217">
        <f>IF(N297="sníž. přenesená",J297,0)</f>
        <v>0</v>
      </c>
      <c r="BI297" s="217">
        <f>IF(N297="nulová",J297,0)</f>
        <v>0</v>
      </c>
      <c r="BJ297" s="20" t="s">
        <v>81</v>
      </c>
      <c r="BK297" s="217">
        <f>ROUND(I297*H297,2)</f>
        <v>0</v>
      </c>
      <c r="BL297" s="20" t="s">
        <v>183</v>
      </c>
      <c r="BM297" s="216" t="s">
        <v>2620</v>
      </c>
    </row>
    <row r="298" s="2" customFormat="1">
      <c r="A298" s="41"/>
      <c r="B298" s="42"/>
      <c r="C298" s="43"/>
      <c r="D298" s="218" t="s">
        <v>191</v>
      </c>
      <c r="E298" s="43"/>
      <c r="F298" s="219" t="s">
        <v>2619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191</v>
      </c>
      <c r="AU298" s="20" t="s">
        <v>83</v>
      </c>
    </row>
    <row r="299" s="13" customFormat="1">
      <c r="A299" s="13"/>
      <c r="B299" s="223"/>
      <c r="C299" s="224"/>
      <c r="D299" s="218" t="s">
        <v>196</v>
      </c>
      <c r="E299" s="224"/>
      <c r="F299" s="226" t="s">
        <v>2621</v>
      </c>
      <c r="G299" s="224"/>
      <c r="H299" s="227">
        <v>50.850999999999999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4</v>
      </c>
      <c r="AX299" s="13" t="s">
        <v>81</v>
      </c>
      <c r="AY299" s="233" t="s">
        <v>184</v>
      </c>
    </row>
    <row r="300" s="2" customFormat="1" ht="24.15" customHeight="1">
      <c r="A300" s="41"/>
      <c r="B300" s="42"/>
      <c r="C300" s="205" t="s">
        <v>743</v>
      </c>
      <c r="D300" s="205" t="s">
        <v>185</v>
      </c>
      <c r="E300" s="206" t="s">
        <v>2622</v>
      </c>
      <c r="F300" s="207" t="s">
        <v>2623</v>
      </c>
      <c r="G300" s="208" t="s">
        <v>331</v>
      </c>
      <c r="H300" s="209">
        <v>162.74000000000001</v>
      </c>
      <c r="I300" s="210"/>
      <c r="J300" s="211">
        <f>ROUND(I300*H300,2)</f>
        <v>0</v>
      </c>
      <c r="K300" s="207" t="s">
        <v>219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2.0000000000000002E-05</v>
      </c>
      <c r="R300" s="214">
        <f>Q300*H300</f>
        <v>0.0032548000000000004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2624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2625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2626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2627</v>
      </c>
      <c r="G303" s="224"/>
      <c r="H303" s="227">
        <v>162.74000000000001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162.74000000000001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62" t="s">
        <v>748</v>
      </c>
      <c r="D305" s="262" t="s">
        <v>744</v>
      </c>
      <c r="E305" s="263" t="s">
        <v>2628</v>
      </c>
      <c r="F305" s="264" t="s">
        <v>2629</v>
      </c>
      <c r="G305" s="265" t="s">
        <v>331</v>
      </c>
      <c r="H305" s="266">
        <v>167.62200000000001</v>
      </c>
      <c r="I305" s="267"/>
      <c r="J305" s="268">
        <f>ROUND(I305*H305,2)</f>
        <v>0</v>
      </c>
      <c r="K305" s="264" t="s">
        <v>219</v>
      </c>
      <c r="L305" s="269"/>
      <c r="M305" s="270" t="s">
        <v>21</v>
      </c>
      <c r="N305" s="271" t="s">
        <v>44</v>
      </c>
      <c r="O305" s="87"/>
      <c r="P305" s="214">
        <f>O305*H305</f>
        <v>0</v>
      </c>
      <c r="Q305" s="214">
        <v>0.021000000000000001</v>
      </c>
      <c r="R305" s="214">
        <f>Q305*H305</f>
        <v>3.5200620000000007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229</v>
      </c>
      <c r="AT305" s="216" t="s">
        <v>744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2630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2629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4"/>
      <c r="F307" s="226" t="s">
        <v>2631</v>
      </c>
      <c r="G307" s="224"/>
      <c r="H307" s="227">
        <v>167.62200000000001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4</v>
      </c>
      <c r="AX307" s="13" t="s">
        <v>81</v>
      </c>
      <c r="AY307" s="233" t="s">
        <v>184</v>
      </c>
    </row>
    <row r="308" s="2" customFormat="1" ht="33" customHeight="1">
      <c r="A308" s="41"/>
      <c r="B308" s="42"/>
      <c r="C308" s="205" t="s">
        <v>751</v>
      </c>
      <c r="D308" s="205" t="s">
        <v>185</v>
      </c>
      <c r="E308" s="206" t="s">
        <v>2632</v>
      </c>
      <c r="F308" s="207" t="s">
        <v>2633</v>
      </c>
      <c r="G308" s="208" t="s">
        <v>320</v>
      </c>
      <c r="H308" s="209">
        <v>24</v>
      </c>
      <c r="I308" s="210"/>
      <c r="J308" s="211">
        <f>ROUND(I308*H308,2)</f>
        <v>0</v>
      </c>
      <c r="K308" s="207" t="s">
        <v>219</v>
      </c>
      <c r="L308" s="47"/>
      <c r="M308" s="212" t="s">
        <v>21</v>
      </c>
      <c r="N308" s="213" t="s">
        <v>44</v>
      </c>
      <c r="O308" s="87"/>
      <c r="P308" s="214">
        <f>O308*H308</f>
        <v>0</v>
      </c>
      <c r="Q308" s="214">
        <v>0</v>
      </c>
      <c r="R308" s="214">
        <f>Q308*H308</f>
        <v>0</v>
      </c>
      <c r="S308" s="214">
        <v>0</v>
      </c>
      <c r="T308" s="21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16" t="s">
        <v>183</v>
      </c>
      <c r="AT308" s="216" t="s">
        <v>185</v>
      </c>
      <c r="AU308" s="216" t="s">
        <v>83</v>
      </c>
      <c r="AY308" s="20" t="s">
        <v>184</v>
      </c>
      <c r="BE308" s="217">
        <f>IF(N308="základní",J308,0)</f>
        <v>0</v>
      </c>
      <c r="BF308" s="217">
        <f>IF(N308="snížená",J308,0)</f>
        <v>0</v>
      </c>
      <c r="BG308" s="217">
        <f>IF(N308="zákl. přenesená",J308,0)</f>
        <v>0</v>
      </c>
      <c r="BH308" s="217">
        <f>IF(N308="sníž. přenesená",J308,0)</f>
        <v>0</v>
      </c>
      <c r="BI308" s="217">
        <f>IF(N308="nulová",J308,0)</f>
        <v>0</v>
      </c>
      <c r="BJ308" s="20" t="s">
        <v>81</v>
      </c>
      <c r="BK308" s="217">
        <f>ROUND(I308*H308,2)</f>
        <v>0</v>
      </c>
      <c r="BL308" s="20" t="s">
        <v>183</v>
      </c>
      <c r="BM308" s="216" t="s">
        <v>2634</v>
      </c>
    </row>
    <row r="309" s="2" customFormat="1">
      <c r="A309" s="41"/>
      <c r="B309" s="42"/>
      <c r="C309" s="43"/>
      <c r="D309" s="218" t="s">
        <v>191</v>
      </c>
      <c r="E309" s="43"/>
      <c r="F309" s="219" t="s">
        <v>2635</v>
      </c>
      <c r="G309" s="43"/>
      <c r="H309" s="43"/>
      <c r="I309" s="220"/>
      <c r="J309" s="43"/>
      <c r="K309" s="43"/>
      <c r="L309" s="47"/>
      <c r="M309" s="221"/>
      <c r="N309" s="22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191</v>
      </c>
      <c r="AU309" s="20" t="s">
        <v>83</v>
      </c>
    </row>
    <row r="310" s="2" customFormat="1">
      <c r="A310" s="41"/>
      <c r="B310" s="42"/>
      <c r="C310" s="43"/>
      <c r="D310" s="247" t="s">
        <v>221</v>
      </c>
      <c r="E310" s="43"/>
      <c r="F310" s="248" t="s">
        <v>2636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221</v>
      </c>
      <c r="AU310" s="20" t="s">
        <v>83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2637</v>
      </c>
      <c r="G311" s="224"/>
      <c r="H311" s="227">
        <v>24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4" customFormat="1">
      <c r="A312" s="14"/>
      <c r="B312" s="234"/>
      <c r="C312" s="235"/>
      <c r="D312" s="218" t="s">
        <v>196</v>
      </c>
      <c r="E312" s="236" t="s">
        <v>21</v>
      </c>
      <c r="F312" s="237" t="s">
        <v>198</v>
      </c>
      <c r="G312" s="235"/>
      <c r="H312" s="238">
        <v>24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4" t="s">
        <v>196</v>
      </c>
      <c r="AU312" s="244" t="s">
        <v>83</v>
      </c>
      <c r="AV312" s="14" t="s">
        <v>183</v>
      </c>
      <c r="AW312" s="14" t="s">
        <v>34</v>
      </c>
      <c r="AX312" s="14" t="s">
        <v>81</v>
      </c>
      <c r="AY312" s="244" t="s">
        <v>184</v>
      </c>
    </row>
    <row r="313" s="2" customFormat="1" ht="24.15" customHeight="1">
      <c r="A313" s="41"/>
      <c r="B313" s="42"/>
      <c r="C313" s="262" t="s">
        <v>755</v>
      </c>
      <c r="D313" s="262" t="s">
        <v>744</v>
      </c>
      <c r="E313" s="263" t="s">
        <v>2638</v>
      </c>
      <c r="F313" s="264" t="s">
        <v>2639</v>
      </c>
      <c r="G313" s="265" t="s">
        <v>320</v>
      </c>
      <c r="H313" s="266">
        <v>24</v>
      </c>
      <c r="I313" s="267"/>
      <c r="J313" s="268">
        <f>ROUND(I313*H313,2)</f>
        <v>0</v>
      </c>
      <c r="K313" s="264" t="s">
        <v>21</v>
      </c>
      <c r="L313" s="269"/>
      <c r="M313" s="270" t="s">
        <v>21</v>
      </c>
      <c r="N313" s="271" t="s">
        <v>44</v>
      </c>
      <c r="O313" s="87"/>
      <c r="P313" s="214">
        <f>O313*H313</f>
        <v>0</v>
      </c>
      <c r="Q313" s="214">
        <v>0.0011999999999999999</v>
      </c>
      <c r="R313" s="214">
        <f>Q313*H313</f>
        <v>0.028799999999999999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229</v>
      </c>
      <c r="AT313" s="216" t="s">
        <v>744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2640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2639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 ht="16.5" customHeight="1">
      <c r="A315" s="41"/>
      <c r="B315" s="42"/>
      <c r="C315" s="205" t="s">
        <v>762</v>
      </c>
      <c r="D315" s="205" t="s">
        <v>185</v>
      </c>
      <c r="E315" s="206" t="s">
        <v>2641</v>
      </c>
      <c r="F315" s="207" t="s">
        <v>2642</v>
      </c>
      <c r="G315" s="208" t="s">
        <v>270</v>
      </c>
      <c r="H315" s="209">
        <v>1.5</v>
      </c>
      <c r="I315" s="210"/>
      <c r="J315" s="211">
        <f>ROUND(I315*H315,2)</f>
        <v>0</v>
      </c>
      <c r="K315" s="207" t="s">
        <v>21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1.76</v>
      </c>
      <c r="T315" s="215">
        <f>S315*H315</f>
        <v>2.6400000000000001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2643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2644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2645</v>
      </c>
      <c r="G317" s="224"/>
      <c r="H317" s="227">
        <v>1.5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1.5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24.15" customHeight="1">
      <c r="A319" s="41"/>
      <c r="B319" s="42"/>
      <c r="C319" s="205" t="s">
        <v>766</v>
      </c>
      <c r="D319" s="205" t="s">
        <v>185</v>
      </c>
      <c r="E319" s="206" t="s">
        <v>2646</v>
      </c>
      <c r="F319" s="207" t="s">
        <v>2647</v>
      </c>
      <c r="G319" s="208" t="s">
        <v>2648</v>
      </c>
      <c r="H319" s="209">
        <v>12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0.00010000000000000001</v>
      </c>
      <c r="R319" s="214">
        <f>Q319*H319</f>
        <v>0.0012000000000000001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2649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2650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2651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8</v>
      </c>
      <c r="G322" s="224"/>
      <c r="H322" s="227">
        <v>12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12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24.15" customHeight="1">
      <c r="A324" s="41"/>
      <c r="B324" s="42"/>
      <c r="C324" s="205" t="s">
        <v>772</v>
      </c>
      <c r="D324" s="205" t="s">
        <v>185</v>
      </c>
      <c r="E324" s="206" t="s">
        <v>2652</v>
      </c>
      <c r="F324" s="207" t="s">
        <v>2653</v>
      </c>
      <c r="G324" s="208" t="s">
        <v>2648</v>
      </c>
      <c r="H324" s="209">
        <v>7</v>
      </c>
      <c r="I324" s="210"/>
      <c r="J324" s="211">
        <f>ROUND(I324*H324,2)</f>
        <v>0</v>
      </c>
      <c r="K324" s="207" t="s">
        <v>219</v>
      </c>
      <c r="L324" s="47"/>
      <c r="M324" s="212" t="s">
        <v>21</v>
      </c>
      <c r="N324" s="213" t="s">
        <v>44</v>
      </c>
      <c r="O324" s="87"/>
      <c r="P324" s="214">
        <f>O324*H324</f>
        <v>0</v>
      </c>
      <c r="Q324" s="214">
        <v>0.00031</v>
      </c>
      <c r="R324" s="214">
        <f>Q324*H324</f>
        <v>0.0021700000000000001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183</v>
      </c>
      <c r="AT324" s="216" t="s">
        <v>185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2654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2655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>
      <c r="A326" s="41"/>
      <c r="B326" s="42"/>
      <c r="C326" s="43"/>
      <c r="D326" s="247" t="s">
        <v>221</v>
      </c>
      <c r="E326" s="43"/>
      <c r="F326" s="248" t="s">
        <v>2656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221</v>
      </c>
      <c r="AU326" s="20" t="s">
        <v>83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223</v>
      </c>
      <c r="G327" s="224"/>
      <c r="H327" s="227">
        <v>7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7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2" customFormat="1" ht="24.15" customHeight="1">
      <c r="A329" s="41"/>
      <c r="B329" s="42"/>
      <c r="C329" s="205" t="s">
        <v>777</v>
      </c>
      <c r="D329" s="205" t="s">
        <v>185</v>
      </c>
      <c r="E329" s="206" t="s">
        <v>2657</v>
      </c>
      <c r="F329" s="207" t="s">
        <v>2658</v>
      </c>
      <c r="G329" s="208" t="s">
        <v>320</v>
      </c>
      <c r="H329" s="209">
        <v>8</v>
      </c>
      <c r="I329" s="210"/>
      <c r="J329" s="211">
        <f>ROUND(I329*H329,2)</f>
        <v>0</v>
      </c>
      <c r="K329" s="207" t="s">
        <v>219</v>
      </c>
      <c r="L329" s="47"/>
      <c r="M329" s="212" t="s">
        <v>21</v>
      </c>
      <c r="N329" s="213" t="s">
        <v>44</v>
      </c>
      <c r="O329" s="87"/>
      <c r="P329" s="214">
        <f>O329*H329</f>
        <v>0</v>
      </c>
      <c r="Q329" s="214">
        <v>0.010189999999999999</v>
      </c>
      <c r="R329" s="214">
        <f>Q329*H329</f>
        <v>0.081519999999999995</v>
      </c>
      <c r="S329" s="214">
        <v>0</v>
      </c>
      <c r="T329" s="21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16" t="s">
        <v>183</v>
      </c>
      <c r="AT329" s="216" t="s">
        <v>185</v>
      </c>
      <c r="AU329" s="216" t="s">
        <v>83</v>
      </c>
      <c r="AY329" s="20" t="s">
        <v>184</v>
      </c>
      <c r="BE329" s="217">
        <f>IF(N329="základní",J329,0)</f>
        <v>0</v>
      </c>
      <c r="BF329" s="217">
        <f>IF(N329="snížená",J329,0)</f>
        <v>0</v>
      </c>
      <c r="BG329" s="217">
        <f>IF(N329="zákl. přenesená",J329,0)</f>
        <v>0</v>
      </c>
      <c r="BH329" s="217">
        <f>IF(N329="sníž. přenesená",J329,0)</f>
        <v>0</v>
      </c>
      <c r="BI329" s="217">
        <f>IF(N329="nulová",J329,0)</f>
        <v>0</v>
      </c>
      <c r="BJ329" s="20" t="s">
        <v>81</v>
      </c>
      <c r="BK329" s="217">
        <f>ROUND(I329*H329,2)</f>
        <v>0</v>
      </c>
      <c r="BL329" s="20" t="s">
        <v>183</v>
      </c>
      <c r="BM329" s="216" t="s">
        <v>2659</v>
      </c>
    </row>
    <row r="330" s="2" customFormat="1">
      <c r="A330" s="41"/>
      <c r="B330" s="42"/>
      <c r="C330" s="43"/>
      <c r="D330" s="218" t="s">
        <v>191</v>
      </c>
      <c r="E330" s="43"/>
      <c r="F330" s="219" t="s">
        <v>2658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191</v>
      </c>
      <c r="AU330" s="20" t="s">
        <v>83</v>
      </c>
    </row>
    <row r="331" s="2" customFormat="1">
      <c r="A331" s="41"/>
      <c r="B331" s="42"/>
      <c r="C331" s="43"/>
      <c r="D331" s="247" t="s">
        <v>221</v>
      </c>
      <c r="E331" s="43"/>
      <c r="F331" s="248" t="s">
        <v>2660</v>
      </c>
      <c r="G331" s="43"/>
      <c r="H331" s="43"/>
      <c r="I331" s="220"/>
      <c r="J331" s="43"/>
      <c r="K331" s="43"/>
      <c r="L331" s="47"/>
      <c r="M331" s="221"/>
      <c r="N331" s="22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221</v>
      </c>
      <c r="AU331" s="20" t="s">
        <v>83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2661</v>
      </c>
      <c r="G332" s="224"/>
      <c r="H332" s="227">
        <v>8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8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16.5" customHeight="1">
      <c r="A334" s="41"/>
      <c r="B334" s="42"/>
      <c r="C334" s="262" t="s">
        <v>780</v>
      </c>
      <c r="D334" s="262" t="s">
        <v>744</v>
      </c>
      <c r="E334" s="263" t="s">
        <v>2662</v>
      </c>
      <c r="F334" s="264" t="s">
        <v>2663</v>
      </c>
      <c r="G334" s="265" t="s">
        <v>320</v>
      </c>
      <c r="H334" s="266">
        <v>3</v>
      </c>
      <c r="I334" s="267"/>
      <c r="J334" s="268">
        <f>ROUND(I334*H334,2)</f>
        <v>0</v>
      </c>
      <c r="K334" s="264" t="s">
        <v>219</v>
      </c>
      <c r="L334" s="269"/>
      <c r="M334" s="270" t="s">
        <v>21</v>
      </c>
      <c r="N334" s="271" t="s">
        <v>44</v>
      </c>
      <c r="O334" s="87"/>
      <c r="P334" s="214">
        <f>O334*H334</f>
        <v>0</v>
      </c>
      <c r="Q334" s="214">
        <v>1.0540000000000001</v>
      </c>
      <c r="R334" s="214">
        <f>Q334*H334</f>
        <v>3.1619999999999999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229</v>
      </c>
      <c r="AT334" s="216" t="s">
        <v>744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2664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2663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199</v>
      </c>
      <c r="G336" s="224"/>
      <c r="H336" s="227">
        <v>3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3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16.5" customHeight="1">
      <c r="A338" s="41"/>
      <c r="B338" s="42"/>
      <c r="C338" s="262" t="s">
        <v>783</v>
      </c>
      <c r="D338" s="262" t="s">
        <v>744</v>
      </c>
      <c r="E338" s="263" t="s">
        <v>2665</v>
      </c>
      <c r="F338" s="264" t="s">
        <v>2666</v>
      </c>
      <c r="G338" s="265" t="s">
        <v>320</v>
      </c>
      <c r="H338" s="266">
        <v>2</v>
      </c>
      <c r="I338" s="267"/>
      <c r="J338" s="268">
        <f>ROUND(I338*H338,2)</f>
        <v>0</v>
      </c>
      <c r="K338" s="264" t="s">
        <v>219</v>
      </c>
      <c r="L338" s="269"/>
      <c r="M338" s="270" t="s">
        <v>21</v>
      </c>
      <c r="N338" s="271" t="s">
        <v>44</v>
      </c>
      <c r="O338" s="87"/>
      <c r="P338" s="214">
        <f>O338*H338</f>
        <v>0</v>
      </c>
      <c r="Q338" s="214">
        <v>0.26200000000000001</v>
      </c>
      <c r="R338" s="214">
        <f>Q338*H338</f>
        <v>0.52400000000000002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229</v>
      </c>
      <c r="AT338" s="216" t="s">
        <v>744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2667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2666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83</v>
      </c>
      <c r="G340" s="224"/>
      <c r="H340" s="227">
        <v>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4" customFormat="1">
      <c r="A341" s="14"/>
      <c r="B341" s="234"/>
      <c r="C341" s="235"/>
      <c r="D341" s="218" t="s">
        <v>196</v>
      </c>
      <c r="E341" s="236" t="s">
        <v>21</v>
      </c>
      <c r="F341" s="237" t="s">
        <v>198</v>
      </c>
      <c r="G341" s="235"/>
      <c r="H341" s="238">
        <v>2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4" t="s">
        <v>196</v>
      </c>
      <c r="AU341" s="244" t="s">
        <v>83</v>
      </c>
      <c r="AV341" s="14" t="s">
        <v>183</v>
      </c>
      <c r="AW341" s="14" t="s">
        <v>34</v>
      </c>
      <c r="AX341" s="14" t="s">
        <v>81</v>
      </c>
      <c r="AY341" s="244" t="s">
        <v>184</v>
      </c>
    </row>
    <row r="342" s="2" customFormat="1" ht="16.5" customHeight="1">
      <c r="A342" s="41"/>
      <c r="B342" s="42"/>
      <c r="C342" s="262" t="s">
        <v>787</v>
      </c>
      <c r="D342" s="262" t="s">
        <v>744</v>
      </c>
      <c r="E342" s="263" t="s">
        <v>2668</v>
      </c>
      <c r="F342" s="264" t="s">
        <v>2669</v>
      </c>
      <c r="G342" s="265" t="s">
        <v>320</v>
      </c>
      <c r="H342" s="266">
        <v>3</v>
      </c>
      <c r="I342" s="267"/>
      <c r="J342" s="268">
        <f>ROUND(I342*H342,2)</f>
        <v>0</v>
      </c>
      <c r="K342" s="264" t="s">
        <v>219</v>
      </c>
      <c r="L342" s="269"/>
      <c r="M342" s="270" t="s">
        <v>21</v>
      </c>
      <c r="N342" s="271" t="s">
        <v>44</v>
      </c>
      <c r="O342" s="87"/>
      <c r="P342" s="214">
        <f>O342*H342</f>
        <v>0</v>
      </c>
      <c r="Q342" s="214">
        <v>0.52600000000000002</v>
      </c>
      <c r="R342" s="214">
        <f>Q342*H342</f>
        <v>1.5780000000000001</v>
      </c>
      <c r="S342" s="214">
        <v>0</v>
      </c>
      <c r="T342" s="21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16" t="s">
        <v>229</v>
      </c>
      <c r="AT342" s="216" t="s">
        <v>744</v>
      </c>
      <c r="AU342" s="216" t="s">
        <v>83</v>
      </c>
      <c r="AY342" s="20" t="s">
        <v>184</v>
      </c>
      <c r="BE342" s="217">
        <f>IF(N342="základní",J342,0)</f>
        <v>0</v>
      </c>
      <c r="BF342" s="217">
        <f>IF(N342="snížená",J342,0)</f>
        <v>0</v>
      </c>
      <c r="BG342" s="217">
        <f>IF(N342="zákl. přenesená",J342,0)</f>
        <v>0</v>
      </c>
      <c r="BH342" s="217">
        <f>IF(N342="sníž. přenesená",J342,0)</f>
        <v>0</v>
      </c>
      <c r="BI342" s="217">
        <f>IF(N342="nulová",J342,0)</f>
        <v>0</v>
      </c>
      <c r="BJ342" s="20" t="s">
        <v>81</v>
      </c>
      <c r="BK342" s="217">
        <f>ROUND(I342*H342,2)</f>
        <v>0</v>
      </c>
      <c r="BL342" s="20" t="s">
        <v>183</v>
      </c>
      <c r="BM342" s="216" t="s">
        <v>2670</v>
      </c>
    </row>
    <row r="343" s="2" customFormat="1">
      <c r="A343" s="41"/>
      <c r="B343" s="42"/>
      <c r="C343" s="43"/>
      <c r="D343" s="218" t="s">
        <v>191</v>
      </c>
      <c r="E343" s="43"/>
      <c r="F343" s="219" t="s">
        <v>2669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191</v>
      </c>
      <c r="AU343" s="20" t="s">
        <v>83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199</v>
      </c>
      <c r="G344" s="224"/>
      <c r="H344" s="227">
        <v>3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2" customFormat="1" ht="16.5" customHeight="1">
      <c r="A346" s="41"/>
      <c r="B346" s="42"/>
      <c r="C346" s="262" t="s">
        <v>793</v>
      </c>
      <c r="D346" s="262" t="s">
        <v>744</v>
      </c>
      <c r="E346" s="263" t="s">
        <v>2671</v>
      </c>
      <c r="F346" s="264" t="s">
        <v>2672</v>
      </c>
      <c r="G346" s="265" t="s">
        <v>1613</v>
      </c>
      <c r="H346" s="266">
        <v>8</v>
      </c>
      <c r="I346" s="267"/>
      <c r="J346" s="268">
        <f>ROUND(I346*H346,2)</f>
        <v>0</v>
      </c>
      <c r="K346" s="264" t="s">
        <v>21</v>
      </c>
      <c r="L346" s="269"/>
      <c r="M346" s="270" t="s">
        <v>21</v>
      </c>
      <c r="N346" s="271" t="s">
        <v>44</v>
      </c>
      <c r="O346" s="87"/>
      <c r="P346" s="214">
        <f>O346*H346</f>
        <v>0</v>
      </c>
      <c r="Q346" s="214">
        <v>0</v>
      </c>
      <c r="R346" s="214">
        <f>Q346*H346</f>
        <v>0</v>
      </c>
      <c r="S346" s="214">
        <v>0</v>
      </c>
      <c r="T346" s="21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16" t="s">
        <v>229</v>
      </c>
      <c r="AT346" s="216" t="s">
        <v>744</v>
      </c>
      <c r="AU346" s="216" t="s">
        <v>83</v>
      </c>
      <c r="AY346" s="20" t="s">
        <v>184</v>
      </c>
      <c r="BE346" s="217">
        <f>IF(N346="základní",J346,0)</f>
        <v>0</v>
      </c>
      <c r="BF346" s="217">
        <f>IF(N346="snížená",J346,0)</f>
        <v>0</v>
      </c>
      <c r="BG346" s="217">
        <f>IF(N346="zákl. přenesená",J346,0)</f>
        <v>0</v>
      </c>
      <c r="BH346" s="217">
        <f>IF(N346="sníž. přenesená",J346,0)</f>
        <v>0</v>
      </c>
      <c r="BI346" s="217">
        <f>IF(N346="nulová",J346,0)</f>
        <v>0</v>
      </c>
      <c r="BJ346" s="20" t="s">
        <v>81</v>
      </c>
      <c r="BK346" s="217">
        <f>ROUND(I346*H346,2)</f>
        <v>0</v>
      </c>
      <c r="BL346" s="20" t="s">
        <v>183</v>
      </c>
      <c r="BM346" s="216" t="s">
        <v>2673</v>
      </c>
    </row>
    <row r="347" s="2" customFormat="1">
      <c r="A347" s="41"/>
      <c r="B347" s="42"/>
      <c r="C347" s="43"/>
      <c r="D347" s="218" t="s">
        <v>191</v>
      </c>
      <c r="E347" s="43"/>
      <c r="F347" s="219" t="s">
        <v>2672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229</v>
      </c>
      <c r="G348" s="224"/>
      <c r="H348" s="227">
        <v>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05" t="s">
        <v>799</v>
      </c>
      <c r="D350" s="205" t="s">
        <v>185</v>
      </c>
      <c r="E350" s="206" t="s">
        <v>2674</v>
      </c>
      <c r="F350" s="207" t="s">
        <v>2675</v>
      </c>
      <c r="G350" s="208" t="s">
        <v>320</v>
      </c>
      <c r="H350" s="209">
        <v>6</v>
      </c>
      <c r="I350" s="210"/>
      <c r="J350" s="211">
        <f>ROUND(I350*H350,2)</f>
        <v>0</v>
      </c>
      <c r="K350" s="207" t="s">
        <v>219</v>
      </c>
      <c r="L350" s="47"/>
      <c r="M350" s="212" t="s">
        <v>21</v>
      </c>
      <c r="N350" s="213" t="s">
        <v>44</v>
      </c>
      <c r="O350" s="87"/>
      <c r="P350" s="214">
        <f>O350*H350</f>
        <v>0</v>
      </c>
      <c r="Q350" s="214">
        <v>0.01248</v>
      </c>
      <c r="R350" s="214">
        <f>Q350*H350</f>
        <v>0.074880000000000002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183</v>
      </c>
      <c r="AT350" s="216" t="s">
        <v>185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2676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2675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2" customFormat="1">
      <c r="A352" s="41"/>
      <c r="B352" s="42"/>
      <c r="C352" s="43"/>
      <c r="D352" s="247" t="s">
        <v>221</v>
      </c>
      <c r="E352" s="43"/>
      <c r="F352" s="248" t="s">
        <v>2677</v>
      </c>
      <c r="G352" s="43"/>
      <c r="H352" s="43"/>
      <c r="I352" s="220"/>
      <c r="J352" s="43"/>
      <c r="K352" s="43"/>
      <c r="L352" s="47"/>
      <c r="M352" s="221"/>
      <c r="N352" s="22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221</v>
      </c>
      <c r="AU352" s="20" t="s">
        <v>83</v>
      </c>
    </row>
    <row r="353" s="13" customFormat="1">
      <c r="A353" s="13"/>
      <c r="B353" s="223"/>
      <c r="C353" s="224"/>
      <c r="D353" s="218" t="s">
        <v>196</v>
      </c>
      <c r="E353" s="225" t="s">
        <v>21</v>
      </c>
      <c r="F353" s="226" t="s">
        <v>2678</v>
      </c>
      <c r="G353" s="224"/>
      <c r="H353" s="227">
        <v>6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3" t="s">
        <v>196</v>
      </c>
      <c r="AU353" s="233" t="s">
        <v>83</v>
      </c>
      <c r="AV353" s="13" t="s">
        <v>83</v>
      </c>
      <c r="AW353" s="13" t="s">
        <v>34</v>
      </c>
      <c r="AX353" s="13" t="s">
        <v>73</v>
      </c>
      <c r="AY353" s="233" t="s">
        <v>184</v>
      </c>
    </row>
    <row r="354" s="14" customFormat="1">
      <c r="A354" s="14"/>
      <c r="B354" s="234"/>
      <c r="C354" s="235"/>
      <c r="D354" s="218" t="s">
        <v>196</v>
      </c>
      <c r="E354" s="236" t="s">
        <v>21</v>
      </c>
      <c r="F354" s="237" t="s">
        <v>198</v>
      </c>
      <c r="G354" s="235"/>
      <c r="H354" s="238">
        <v>6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44" t="s">
        <v>196</v>
      </c>
      <c r="AU354" s="244" t="s">
        <v>83</v>
      </c>
      <c r="AV354" s="14" t="s">
        <v>183</v>
      </c>
      <c r="AW354" s="14" t="s">
        <v>34</v>
      </c>
      <c r="AX354" s="14" t="s">
        <v>81</v>
      </c>
      <c r="AY354" s="244" t="s">
        <v>184</v>
      </c>
    </row>
    <row r="355" s="2" customFormat="1" ht="24.15" customHeight="1">
      <c r="A355" s="41"/>
      <c r="B355" s="42"/>
      <c r="C355" s="262" t="s">
        <v>806</v>
      </c>
      <c r="D355" s="262" t="s">
        <v>744</v>
      </c>
      <c r="E355" s="263" t="s">
        <v>2679</v>
      </c>
      <c r="F355" s="264" t="s">
        <v>2680</v>
      </c>
      <c r="G355" s="265" t="s">
        <v>320</v>
      </c>
      <c r="H355" s="266">
        <v>6</v>
      </c>
      <c r="I355" s="267"/>
      <c r="J355" s="268">
        <f>ROUND(I355*H355,2)</f>
        <v>0</v>
      </c>
      <c r="K355" s="264" t="s">
        <v>219</v>
      </c>
      <c r="L355" s="269"/>
      <c r="M355" s="270" t="s">
        <v>21</v>
      </c>
      <c r="N355" s="271" t="s">
        <v>44</v>
      </c>
      <c r="O355" s="87"/>
      <c r="P355" s="214">
        <f>O355*H355</f>
        <v>0</v>
      </c>
      <c r="Q355" s="214">
        <v>0.54800000000000004</v>
      </c>
      <c r="R355" s="214">
        <f>Q355*H355</f>
        <v>3.2880000000000003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229</v>
      </c>
      <c r="AT355" s="216" t="s">
        <v>744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183</v>
      </c>
      <c r="BM355" s="216" t="s">
        <v>2681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2680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2" customFormat="1" ht="24.15" customHeight="1">
      <c r="A357" s="41"/>
      <c r="B357" s="42"/>
      <c r="C357" s="205" t="s">
        <v>816</v>
      </c>
      <c r="D357" s="205" t="s">
        <v>185</v>
      </c>
      <c r="E357" s="206" t="s">
        <v>2682</v>
      </c>
      <c r="F357" s="207" t="s">
        <v>2683</v>
      </c>
      <c r="G357" s="208" t="s">
        <v>320</v>
      </c>
      <c r="H357" s="209">
        <v>6</v>
      </c>
      <c r="I357" s="210"/>
      <c r="J357" s="211">
        <f>ROUND(I357*H357,2)</f>
        <v>0</v>
      </c>
      <c r="K357" s="207" t="s">
        <v>219</v>
      </c>
      <c r="L357" s="47"/>
      <c r="M357" s="212" t="s">
        <v>21</v>
      </c>
      <c r="N357" s="213" t="s">
        <v>44</v>
      </c>
      <c r="O357" s="87"/>
      <c r="P357" s="214">
        <f>O357*H357</f>
        <v>0</v>
      </c>
      <c r="Q357" s="214">
        <v>0.028539999999999999</v>
      </c>
      <c r="R357" s="214">
        <f>Q357*H357</f>
        <v>0.17124</v>
      </c>
      <c r="S357" s="214">
        <v>0</v>
      </c>
      <c r="T357" s="21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16" t="s">
        <v>183</v>
      </c>
      <c r="AT357" s="216" t="s">
        <v>185</v>
      </c>
      <c r="AU357" s="216" t="s">
        <v>83</v>
      </c>
      <c r="AY357" s="20" t="s">
        <v>184</v>
      </c>
      <c r="BE357" s="217">
        <f>IF(N357="základní",J357,0)</f>
        <v>0</v>
      </c>
      <c r="BF357" s="217">
        <f>IF(N357="snížená",J357,0)</f>
        <v>0</v>
      </c>
      <c r="BG357" s="217">
        <f>IF(N357="zákl. přenesená",J357,0)</f>
        <v>0</v>
      </c>
      <c r="BH357" s="217">
        <f>IF(N357="sníž. přenesená",J357,0)</f>
        <v>0</v>
      </c>
      <c r="BI357" s="217">
        <f>IF(N357="nulová",J357,0)</f>
        <v>0</v>
      </c>
      <c r="BJ357" s="20" t="s">
        <v>81</v>
      </c>
      <c r="BK357" s="217">
        <f>ROUND(I357*H357,2)</f>
        <v>0</v>
      </c>
      <c r="BL357" s="20" t="s">
        <v>183</v>
      </c>
      <c r="BM357" s="216" t="s">
        <v>2684</v>
      </c>
    </row>
    <row r="358" s="2" customFormat="1">
      <c r="A358" s="41"/>
      <c r="B358" s="42"/>
      <c r="C358" s="43"/>
      <c r="D358" s="218" t="s">
        <v>191</v>
      </c>
      <c r="E358" s="43"/>
      <c r="F358" s="219" t="s">
        <v>2683</v>
      </c>
      <c r="G358" s="43"/>
      <c r="H358" s="43"/>
      <c r="I358" s="220"/>
      <c r="J358" s="43"/>
      <c r="K358" s="43"/>
      <c r="L358" s="47"/>
      <c r="M358" s="221"/>
      <c r="N358" s="22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191</v>
      </c>
      <c r="AU358" s="20" t="s">
        <v>83</v>
      </c>
    </row>
    <row r="359" s="2" customFormat="1">
      <c r="A359" s="41"/>
      <c r="B359" s="42"/>
      <c r="C359" s="43"/>
      <c r="D359" s="247" t="s">
        <v>221</v>
      </c>
      <c r="E359" s="43"/>
      <c r="F359" s="248" t="s">
        <v>2685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221</v>
      </c>
      <c r="AU359" s="20" t="s">
        <v>83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216</v>
      </c>
      <c r="G360" s="224"/>
      <c r="H360" s="227">
        <v>6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6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1.75" customHeight="1">
      <c r="A362" s="41"/>
      <c r="B362" s="42"/>
      <c r="C362" s="262" t="s">
        <v>821</v>
      </c>
      <c r="D362" s="262" t="s">
        <v>744</v>
      </c>
      <c r="E362" s="263" t="s">
        <v>2686</v>
      </c>
      <c r="F362" s="264" t="s">
        <v>2687</v>
      </c>
      <c r="G362" s="265" t="s">
        <v>320</v>
      </c>
      <c r="H362" s="266">
        <v>5</v>
      </c>
      <c r="I362" s="267"/>
      <c r="J362" s="268">
        <f>ROUND(I362*H362,2)</f>
        <v>0</v>
      </c>
      <c r="K362" s="264" t="s">
        <v>219</v>
      </c>
      <c r="L362" s="269"/>
      <c r="M362" s="270" t="s">
        <v>21</v>
      </c>
      <c r="N362" s="271" t="s">
        <v>44</v>
      </c>
      <c r="O362" s="87"/>
      <c r="P362" s="214">
        <f>O362*H362</f>
        <v>0</v>
      </c>
      <c r="Q362" s="214">
        <v>1.6000000000000001</v>
      </c>
      <c r="R362" s="214">
        <f>Q362*H362</f>
        <v>8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229</v>
      </c>
      <c r="AT362" s="216" t="s">
        <v>744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2688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2687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205</v>
      </c>
      <c r="G364" s="224"/>
      <c r="H364" s="227">
        <v>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4" customFormat="1">
      <c r="A365" s="14"/>
      <c r="B365" s="234"/>
      <c r="C365" s="235"/>
      <c r="D365" s="218" t="s">
        <v>196</v>
      </c>
      <c r="E365" s="236" t="s">
        <v>21</v>
      </c>
      <c r="F365" s="237" t="s">
        <v>198</v>
      </c>
      <c r="G365" s="235"/>
      <c r="H365" s="238">
        <v>5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4" t="s">
        <v>196</v>
      </c>
      <c r="AU365" s="244" t="s">
        <v>83</v>
      </c>
      <c r="AV365" s="14" t="s">
        <v>183</v>
      </c>
      <c r="AW365" s="14" t="s">
        <v>34</v>
      </c>
      <c r="AX365" s="14" t="s">
        <v>81</v>
      </c>
      <c r="AY365" s="244" t="s">
        <v>184</v>
      </c>
    </row>
    <row r="366" s="2" customFormat="1" ht="21.75" customHeight="1">
      <c r="A366" s="41"/>
      <c r="B366" s="42"/>
      <c r="C366" s="262" t="s">
        <v>826</v>
      </c>
      <c r="D366" s="262" t="s">
        <v>744</v>
      </c>
      <c r="E366" s="263" t="s">
        <v>2689</v>
      </c>
      <c r="F366" s="264" t="s">
        <v>2690</v>
      </c>
      <c r="G366" s="265" t="s">
        <v>320</v>
      </c>
      <c r="H366" s="266">
        <v>1</v>
      </c>
      <c r="I366" s="267"/>
      <c r="J366" s="268">
        <f>ROUND(I366*H366,2)</f>
        <v>0</v>
      </c>
      <c r="K366" s="264" t="s">
        <v>219</v>
      </c>
      <c r="L366" s="269"/>
      <c r="M366" s="270" t="s">
        <v>21</v>
      </c>
      <c r="N366" s="271" t="s">
        <v>44</v>
      </c>
      <c r="O366" s="87"/>
      <c r="P366" s="214">
        <f>O366*H366</f>
        <v>0</v>
      </c>
      <c r="Q366" s="214">
        <v>2.1000000000000001</v>
      </c>
      <c r="R366" s="214">
        <f>Q366*H366</f>
        <v>2.1000000000000001</v>
      </c>
      <c r="S366" s="214">
        <v>0</v>
      </c>
      <c r="T366" s="21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16" t="s">
        <v>229</v>
      </c>
      <c r="AT366" s="216" t="s">
        <v>744</v>
      </c>
      <c r="AU366" s="216" t="s">
        <v>83</v>
      </c>
      <c r="AY366" s="20" t="s">
        <v>184</v>
      </c>
      <c r="BE366" s="217">
        <f>IF(N366="základní",J366,0)</f>
        <v>0</v>
      </c>
      <c r="BF366" s="217">
        <f>IF(N366="snížená",J366,0)</f>
        <v>0</v>
      </c>
      <c r="BG366" s="217">
        <f>IF(N366="zákl. přenesená",J366,0)</f>
        <v>0</v>
      </c>
      <c r="BH366" s="217">
        <f>IF(N366="sníž. přenesená",J366,0)</f>
        <v>0</v>
      </c>
      <c r="BI366" s="217">
        <f>IF(N366="nulová",J366,0)</f>
        <v>0</v>
      </c>
      <c r="BJ366" s="20" t="s">
        <v>81</v>
      </c>
      <c r="BK366" s="217">
        <f>ROUND(I366*H366,2)</f>
        <v>0</v>
      </c>
      <c r="BL366" s="20" t="s">
        <v>183</v>
      </c>
      <c r="BM366" s="216" t="s">
        <v>2691</v>
      </c>
    </row>
    <row r="367" s="2" customFormat="1">
      <c r="A367" s="41"/>
      <c r="B367" s="42"/>
      <c r="C367" s="43"/>
      <c r="D367" s="218" t="s">
        <v>191</v>
      </c>
      <c r="E367" s="43"/>
      <c r="F367" s="219" t="s">
        <v>2690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191</v>
      </c>
      <c r="AU367" s="20" t="s">
        <v>83</v>
      </c>
    </row>
    <row r="368" s="13" customFormat="1">
      <c r="A368" s="13"/>
      <c r="B368" s="223"/>
      <c r="C368" s="224"/>
      <c r="D368" s="218" t="s">
        <v>196</v>
      </c>
      <c r="E368" s="225" t="s">
        <v>21</v>
      </c>
      <c r="F368" s="226" t="s">
        <v>81</v>
      </c>
      <c r="G368" s="224"/>
      <c r="H368" s="227">
        <v>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3" t="s">
        <v>196</v>
      </c>
      <c r="AU368" s="233" t="s">
        <v>83</v>
      </c>
      <c r="AV368" s="13" t="s">
        <v>83</v>
      </c>
      <c r="AW368" s="13" t="s">
        <v>34</v>
      </c>
      <c r="AX368" s="13" t="s">
        <v>73</v>
      </c>
      <c r="AY368" s="233" t="s">
        <v>184</v>
      </c>
    </row>
    <row r="369" s="14" customFormat="1">
      <c r="A369" s="14"/>
      <c r="B369" s="234"/>
      <c r="C369" s="235"/>
      <c r="D369" s="218" t="s">
        <v>196</v>
      </c>
      <c r="E369" s="236" t="s">
        <v>21</v>
      </c>
      <c r="F369" s="237" t="s">
        <v>198</v>
      </c>
      <c r="G369" s="235"/>
      <c r="H369" s="238">
        <v>1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4" t="s">
        <v>196</v>
      </c>
      <c r="AU369" s="244" t="s">
        <v>83</v>
      </c>
      <c r="AV369" s="14" t="s">
        <v>183</v>
      </c>
      <c r="AW369" s="14" t="s">
        <v>34</v>
      </c>
      <c r="AX369" s="14" t="s">
        <v>81</v>
      </c>
      <c r="AY369" s="244" t="s">
        <v>184</v>
      </c>
    </row>
    <row r="370" s="2" customFormat="1" ht="16.5" customHeight="1">
      <c r="A370" s="41"/>
      <c r="B370" s="42"/>
      <c r="C370" s="262" t="s">
        <v>830</v>
      </c>
      <c r="D370" s="262" t="s">
        <v>744</v>
      </c>
      <c r="E370" s="263" t="s">
        <v>2692</v>
      </c>
      <c r="F370" s="264" t="s">
        <v>2693</v>
      </c>
      <c r="G370" s="265" t="s">
        <v>1613</v>
      </c>
      <c r="H370" s="266">
        <v>6</v>
      </c>
      <c r="I370" s="267"/>
      <c r="J370" s="268">
        <f>ROUND(I370*H370,2)</f>
        <v>0</v>
      </c>
      <c r="K370" s="264" t="s">
        <v>21</v>
      </c>
      <c r="L370" s="269"/>
      <c r="M370" s="270" t="s">
        <v>21</v>
      </c>
      <c r="N370" s="271" t="s">
        <v>44</v>
      </c>
      <c r="O370" s="87"/>
      <c r="P370" s="214">
        <f>O370*H370</f>
        <v>0</v>
      </c>
      <c r="Q370" s="214">
        <v>0</v>
      </c>
      <c r="R370" s="214">
        <f>Q370*H370</f>
        <v>0</v>
      </c>
      <c r="S370" s="214">
        <v>0</v>
      </c>
      <c r="T370" s="21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16" t="s">
        <v>229</v>
      </c>
      <c r="AT370" s="216" t="s">
        <v>744</v>
      </c>
      <c r="AU370" s="216" t="s">
        <v>83</v>
      </c>
      <c r="AY370" s="20" t="s">
        <v>184</v>
      </c>
      <c r="BE370" s="217">
        <f>IF(N370="základní",J370,0)</f>
        <v>0</v>
      </c>
      <c r="BF370" s="217">
        <f>IF(N370="snížená",J370,0)</f>
        <v>0</v>
      </c>
      <c r="BG370" s="217">
        <f>IF(N370="zákl. přenesená",J370,0)</f>
        <v>0</v>
      </c>
      <c r="BH370" s="217">
        <f>IF(N370="sníž. přenesená",J370,0)</f>
        <v>0</v>
      </c>
      <c r="BI370" s="217">
        <f>IF(N370="nulová",J370,0)</f>
        <v>0</v>
      </c>
      <c r="BJ370" s="20" t="s">
        <v>81</v>
      </c>
      <c r="BK370" s="217">
        <f>ROUND(I370*H370,2)</f>
        <v>0</v>
      </c>
      <c r="BL370" s="20" t="s">
        <v>183</v>
      </c>
      <c r="BM370" s="216" t="s">
        <v>2694</v>
      </c>
    </row>
    <row r="371" s="2" customFormat="1">
      <c r="A371" s="41"/>
      <c r="B371" s="42"/>
      <c r="C371" s="43"/>
      <c r="D371" s="218" t="s">
        <v>191</v>
      </c>
      <c r="E371" s="43"/>
      <c r="F371" s="219" t="s">
        <v>2693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191</v>
      </c>
      <c r="AU371" s="20" t="s">
        <v>83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216</v>
      </c>
      <c r="G372" s="224"/>
      <c r="H372" s="227">
        <v>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4" customFormat="1">
      <c r="A373" s="14"/>
      <c r="B373" s="234"/>
      <c r="C373" s="235"/>
      <c r="D373" s="218" t="s">
        <v>196</v>
      </c>
      <c r="E373" s="236" t="s">
        <v>21</v>
      </c>
      <c r="F373" s="237" t="s">
        <v>198</v>
      </c>
      <c r="G373" s="235"/>
      <c r="H373" s="238">
        <v>6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4" t="s">
        <v>196</v>
      </c>
      <c r="AU373" s="244" t="s">
        <v>83</v>
      </c>
      <c r="AV373" s="14" t="s">
        <v>183</v>
      </c>
      <c r="AW373" s="14" t="s">
        <v>34</v>
      </c>
      <c r="AX373" s="14" t="s">
        <v>81</v>
      </c>
      <c r="AY373" s="244" t="s">
        <v>184</v>
      </c>
    </row>
    <row r="374" s="2" customFormat="1" ht="24.15" customHeight="1">
      <c r="A374" s="41"/>
      <c r="B374" s="42"/>
      <c r="C374" s="205" t="s">
        <v>839</v>
      </c>
      <c r="D374" s="205" t="s">
        <v>185</v>
      </c>
      <c r="E374" s="206" t="s">
        <v>2695</v>
      </c>
      <c r="F374" s="207" t="s">
        <v>2696</v>
      </c>
      <c r="G374" s="208" t="s">
        <v>320</v>
      </c>
      <c r="H374" s="209">
        <v>12</v>
      </c>
      <c r="I374" s="210"/>
      <c r="J374" s="211">
        <f>ROUND(I374*H374,2)</f>
        <v>0</v>
      </c>
      <c r="K374" s="207" t="s">
        <v>219</v>
      </c>
      <c r="L374" s="47"/>
      <c r="M374" s="212" t="s">
        <v>21</v>
      </c>
      <c r="N374" s="213" t="s">
        <v>44</v>
      </c>
      <c r="O374" s="87"/>
      <c r="P374" s="214">
        <f>O374*H374</f>
        <v>0</v>
      </c>
      <c r="Q374" s="214">
        <v>0.12422</v>
      </c>
      <c r="R374" s="214">
        <f>Q374*H374</f>
        <v>1.49064</v>
      </c>
      <c r="S374" s="214">
        <v>0</v>
      </c>
      <c r="T374" s="21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16" t="s">
        <v>183</v>
      </c>
      <c r="AT374" s="216" t="s">
        <v>185</v>
      </c>
      <c r="AU374" s="216" t="s">
        <v>83</v>
      </c>
      <c r="AY374" s="20" t="s">
        <v>184</v>
      </c>
      <c r="BE374" s="217">
        <f>IF(N374="základní",J374,0)</f>
        <v>0</v>
      </c>
      <c r="BF374" s="217">
        <f>IF(N374="snížená",J374,0)</f>
        <v>0</v>
      </c>
      <c r="BG374" s="217">
        <f>IF(N374="zákl. přenesená",J374,0)</f>
        <v>0</v>
      </c>
      <c r="BH374" s="217">
        <f>IF(N374="sníž. přenesená",J374,0)</f>
        <v>0</v>
      </c>
      <c r="BI374" s="217">
        <f>IF(N374="nulová",J374,0)</f>
        <v>0</v>
      </c>
      <c r="BJ374" s="20" t="s">
        <v>81</v>
      </c>
      <c r="BK374" s="217">
        <f>ROUND(I374*H374,2)</f>
        <v>0</v>
      </c>
      <c r="BL374" s="20" t="s">
        <v>183</v>
      </c>
      <c r="BM374" s="216" t="s">
        <v>2697</v>
      </c>
    </row>
    <row r="375" s="2" customFormat="1">
      <c r="A375" s="41"/>
      <c r="B375" s="42"/>
      <c r="C375" s="43"/>
      <c r="D375" s="218" t="s">
        <v>191</v>
      </c>
      <c r="E375" s="43"/>
      <c r="F375" s="219" t="s">
        <v>2698</v>
      </c>
      <c r="G375" s="43"/>
      <c r="H375" s="43"/>
      <c r="I375" s="220"/>
      <c r="J375" s="43"/>
      <c r="K375" s="43"/>
      <c r="L375" s="47"/>
      <c r="M375" s="221"/>
      <c r="N375" s="22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191</v>
      </c>
      <c r="AU375" s="20" t="s">
        <v>83</v>
      </c>
    </row>
    <row r="376" s="2" customFormat="1">
      <c r="A376" s="41"/>
      <c r="B376" s="42"/>
      <c r="C376" s="43"/>
      <c r="D376" s="247" t="s">
        <v>221</v>
      </c>
      <c r="E376" s="43"/>
      <c r="F376" s="248" t="s">
        <v>2699</v>
      </c>
      <c r="G376" s="43"/>
      <c r="H376" s="43"/>
      <c r="I376" s="220"/>
      <c r="J376" s="43"/>
      <c r="K376" s="43"/>
      <c r="L376" s="47"/>
      <c r="M376" s="221"/>
      <c r="N376" s="22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221</v>
      </c>
      <c r="AU376" s="20" t="s">
        <v>83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8</v>
      </c>
      <c r="G377" s="224"/>
      <c r="H377" s="227">
        <v>12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4" customFormat="1">
      <c r="A378" s="14"/>
      <c r="B378" s="234"/>
      <c r="C378" s="235"/>
      <c r="D378" s="218" t="s">
        <v>196</v>
      </c>
      <c r="E378" s="236" t="s">
        <v>21</v>
      </c>
      <c r="F378" s="237" t="s">
        <v>198</v>
      </c>
      <c r="G378" s="235"/>
      <c r="H378" s="238">
        <v>12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4" t="s">
        <v>196</v>
      </c>
      <c r="AU378" s="244" t="s">
        <v>83</v>
      </c>
      <c r="AV378" s="14" t="s">
        <v>183</v>
      </c>
      <c r="AW378" s="14" t="s">
        <v>34</v>
      </c>
      <c r="AX378" s="14" t="s">
        <v>81</v>
      </c>
      <c r="AY378" s="244" t="s">
        <v>184</v>
      </c>
    </row>
    <row r="379" s="2" customFormat="1" ht="21.75" customHeight="1">
      <c r="A379" s="41"/>
      <c r="B379" s="42"/>
      <c r="C379" s="262" t="s">
        <v>844</v>
      </c>
      <c r="D379" s="262" t="s">
        <v>744</v>
      </c>
      <c r="E379" s="263" t="s">
        <v>2700</v>
      </c>
      <c r="F379" s="264" t="s">
        <v>2701</v>
      </c>
      <c r="G379" s="265" t="s">
        <v>320</v>
      </c>
      <c r="H379" s="266">
        <v>12</v>
      </c>
      <c r="I379" s="267"/>
      <c r="J379" s="268">
        <f>ROUND(I379*H379,2)</f>
        <v>0</v>
      </c>
      <c r="K379" s="264" t="s">
        <v>219</v>
      </c>
      <c r="L379" s="269"/>
      <c r="M379" s="270" t="s">
        <v>21</v>
      </c>
      <c r="N379" s="271" t="s">
        <v>44</v>
      </c>
      <c r="O379" s="87"/>
      <c r="P379" s="214">
        <f>O379*H379</f>
        <v>0</v>
      </c>
      <c r="Q379" s="214">
        <v>0.067000000000000004</v>
      </c>
      <c r="R379" s="214">
        <f>Q379*H379</f>
        <v>0.80400000000000005</v>
      </c>
      <c r="S379" s="214">
        <v>0</v>
      </c>
      <c r="T379" s="21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16" t="s">
        <v>229</v>
      </c>
      <c r="AT379" s="216" t="s">
        <v>744</v>
      </c>
      <c r="AU379" s="216" t="s">
        <v>83</v>
      </c>
      <c r="AY379" s="20" t="s">
        <v>184</v>
      </c>
      <c r="BE379" s="217">
        <f>IF(N379="základní",J379,0)</f>
        <v>0</v>
      </c>
      <c r="BF379" s="217">
        <f>IF(N379="snížená",J379,0)</f>
        <v>0</v>
      </c>
      <c r="BG379" s="217">
        <f>IF(N379="zákl. přenesená",J379,0)</f>
        <v>0</v>
      </c>
      <c r="BH379" s="217">
        <f>IF(N379="sníž. přenesená",J379,0)</f>
        <v>0</v>
      </c>
      <c r="BI379" s="217">
        <f>IF(N379="nulová",J379,0)</f>
        <v>0</v>
      </c>
      <c r="BJ379" s="20" t="s">
        <v>81</v>
      </c>
      <c r="BK379" s="217">
        <f>ROUND(I379*H379,2)</f>
        <v>0</v>
      </c>
      <c r="BL379" s="20" t="s">
        <v>183</v>
      </c>
      <c r="BM379" s="216" t="s">
        <v>2702</v>
      </c>
    </row>
    <row r="380" s="2" customFormat="1">
      <c r="A380" s="41"/>
      <c r="B380" s="42"/>
      <c r="C380" s="43"/>
      <c r="D380" s="218" t="s">
        <v>191</v>
      </c>
      <c r="E380" s="43"/>
      <c r="F380" s="219" t="s">
        <v>2701</v>
      </c>
      <c r="G380" s="43"/>
      <c r="H380" s="43"/>
      <c r="I380" s="220"/>
      <c r="J380" s="43"/>
      <c r="K380" s="43"/>
      <c r="L380" s="47"/>
      <c r="M380" s="221"/>
      <c r="N380" s="22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191</v>
      </c>
      <c r="AU380" s="20" t="s">
        <v>83</v>
      </c>
    </row>
    <row r="381" s="2" customFormat="1" ht="24.15" customHeight="1">
      <c r="A381" s="41"/>
      <c r="B381" s="42"/>
      <c r="C381" s="205" t="s">
        <v>851</v>
      </c>
      <c r="D381" s="205" t="s">
        <v>185</v>
      </c>
      <c r="E381" s="206" t="s">
        <v>2703</v>
      </c>
      <c r="F381" s="207" t="s">
        <v>2704</v>
      </c>
      <c r="G381" s="208" t="s">
        <v>320</v>
      </c>
      <c r="H381" s="209">
        <v>12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0.02972</v>
      </c>
      <c r="R381" s="214">
        <f>Q381*H381</f>
        <v>0.35664000000000001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2705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2706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2707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8</v>
      </c>
      <c r="G384" s="224"/>
      <c r="H384" s="227">
        <v>12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4" customFormat="1">
      <c r="A385" s="14"/>
      <c r="B385" s="234"/>
      <c r="C385" s="235"/>
      <c r="D385" s="218" t="s">
        <v>196</v>
      </c>
      <c r="E385" s="236" t="s">
        <v>21</v>
      </c>
      <c r="F385" s="237" t="s">
        <v>198</v>
      </c>
      <c r="G385" s="235"/>
      <c r="H385" s="238">
        <v>12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4" t="s">
        <v>196</v>
      </c>
      <c r="AU385" s="244" t="s">
        <v>83</v>
      </c>
      <c r="AV385" s="14" t="s">
        <v>183</v>
      </c>
      <c r="AW385" s="14" t="s">
        <v>34</v>
      </c>
      <c r="AX385" s="14" t="s">
        <v>81</v>
      </c>
      <c r="AY385" s="244" t="s">
        <v>184</v>
      </c>
    </row>
    <row r="386" s="2" customFormat="1" ht="21.75" customHeight="1">
      <c r="A386" s="41"/>
      <c r="B386" s="42"/>
      <c r="C386" s="262" t="s">
        <v>858</v>
      </c>
      <c r="D386" s="262" t="s">
        <v>744</v>
      </c>
      <c r="E386" s="263" t="s">
        <v>2708</v>
      </c>
      <c r="F386" s="264" t="s">
        <v>2709</v>
      </c>
      <c r="G386" s="265" t="s">
        <v>320</v>
      </c>
      <c r="H386" s="266">
        <v>12</v>
      </c>
      <c r="I386" s="267"/>
      <c r="J386" s="268">
        <f>ROUND(I386*H386,2)</f>
        <v>0</v>
      </c>
      <c r="K386" s="264" t="s">
        <v>219</v>
      </c>
      <c r="L386" s="269"/>
      <c r="M386" s="270" t="s">
        <v>21</v>
      </c>
      <c r="N386" s="271" t="s">
        <v>44</v>
      </c>
      <c r="O386" s="87"/>
      <c r="P386" s="214">
        <f>O386*H386</f>
        <v>0</v>
      </c>
      <c r="Q386" s="214">
        <v>0.058000000000000003</v>
      </c>
      <c r="R386" s="214">
        <f>Q386*H386</f>
        <v>0.69600000000000006</v>
      </c>
      <c r="S386" s="214">
        <v>0</v>
      </c>
      <c r="T386" s="21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16" t="s">
        <v>229</v>
      </c>
      <c r="AT386" s="216" t="s">
        <v>744</v>
      </c>
      <c r="AU386" s="216" t="s">
        <v>83</v>
      </c>
      <c r="AY386" s="20" t="s">
        <v>184</v>
      </c>
      <c r="BE386" s="217">
        <f>IF(N386="základní",J386,0)</f>
        <v>0</v>
      </c>
      <c r="BF386" s="217">
        <f>IF(N386="snížená",J386,0)</f>
        <v>0</v>
      </c>
      <c r="BG386" s="217">
        <f>IF(N386="zákl. přenesená",J386,0)</f>
        <v>0</v>
      </c>
      <c r="BH386" s="217">
        <f>IF(N386="sníž. přenesená",J386,0)</f>
        <v>0</v>
      </c>
      <c r="BI386" s="217">
        <f>IF(N386="nulová",J386,0)</f>
        <v>0</v>
      </c>
      <c r="BJ386" s="20" t="s">
        <v>81</v>
      </c>
      <c r="BK386" s="217">
        <f>ROUND(I386*H386,2)</f>
        <v>0</v>
      </c>
      <c r="BL386" s="20" t="s">
        <v>183</v>
      </c>
      <c r="BM386" s="216" t="s">
        <v>2710</v>
      </c>
    </row>
    <row r="387" s="2" customFormat="1">
      <c r="A387" s="41"/>
      <c r="B387" s="42"/>
      <c r="C387" s="43"/>
      <c r="D387" s="218" t="s">
        <v>191</v>
      </c>
      <c r="E387" s="43"/>
      <c r="F387" s="219" t="s">
        <v>2709</v>
      </c>
      <c r="G387" s="43"/>
      <c r="H387" s="43"/>
      <c r="I387" s="220"/>
      <c r="J387" s="43"/>
      <c r="K387" s="43"/>
      <c r="L387" s="47"/>
      <c r="M387" s="221"/>
      <c r="N387" s="22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191</v>
      </c>
      <c r="AU387" s="20" t="s">
        <v>83</v>
      </c>
    </row>
    <row r="388" s="2" customFormat="1" ht="24.15" customHeight="1">
      <c r="A388" s="41"/>
      <c r="B388" s="42"/>
      <c r="C388" s="205" t="s">
        <v>864</v>
      </c>
      <c r="D388" s="205" t="s">
        <v>185</v>
      </c>
      <c r="E388" s="206" t="s">
        <v>2711</v>
      </c>
      <c r="F388" s="207" t="s">
        <v>2712</v>
      </c>
      <c r="G388" s="208" t="s">
        <v>320</v>
      </c>
      <c r="H388" s="209">
        <v>12</v>
      </c>
      <c r="I388" s="210"/>
      <c r="J388" s="211">
        <f>ROUND(I388*H388,2)</f>
        <v>0</v>
      </c>
      <c r="K388" s="207" t="s">
        <v>219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0.02972</v>
      </c>
      <c r="R388" s="214">
        <f>Q388*H388</f>
        <v>0.35664000000000001</v>
      </c>
      <c r="S388" s="214">
        <v>0</v>
      </c>
      <c r="T388" s="21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183</v>
      </c>
      <c r="AT388" s="216" t="s">
        <v>185</v>
      </c>
      <c r="AU388" s="216" t="s">
        <v>83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183</v>
      </c>
      <c r="BM388" s="216" t="s">
        <v>2713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2714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83</v>
      </c>
    </row>
    <row r="390" s="2" customFormat="1">
      <c r="A390" s="41"/>
      <c r="B390" s="42"/>
      <c r="C390" s="43"/>
      <c r="D390" s="247" t="s">
        <v>221</v>
      </c>
      <c r="E390" s="43"/>
      <c r="F390" s="248" t="s">
        <v>2715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221</v>
      </c>
      <c r="AU390" s="20" t="s">
        <v>83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8</v>
      </c>
      <c r="G391" s="224"/>
      <c r="H391" s="227">
        <v>12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4" customFormat="1">
      <c r="A392" s="14"/>
      <c r="B392" s="234"/>
      <c r="C392" s="235"/>
      <c r="D392" s="218" t="s">
        <v>196</v>
      </c>
      <c r="E392" s="236" t="s">
        <v>21</v>
      </c>
      <c r="F392" s="237" t="s">
        <v>198</v>
      </c>
      <c r="G392" s="235"/>
      <c r="H392" s="238">
        <v>12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4" t="s">
        <v>196</v>
      </c>
      <c r="AU392" s="244" t="s">
        <v>83</v>
      </c>
      <c r="AV392" s="14" t="s">
        <v>183</v>
      </c>
      <c r="AW392" s="14" t="s">
        <v>34</v>
      </c>
      <c r="AX392" s="14" t="s">
        <v>81</v>
      </c>
      <c r="AY392" s="244" t="s">
        <v>184</v>
      </c>
    </row>
    <row r="393" s="2" customFormat="1" ht="24.15" customHeight="1">
      <c r="A393" s="41"/>
      <c r="B393" s="42"/>
      <c r="C393" s="262" t="s">
        <v>871</v>
      </c>
      <c r="D393" s="262" t="s">
        <v>744</v>
      </c>
      <c r="E393" s="263" t="s">
        <v>2716</v>
      </c>
      <c r="F393" s="264" t="s">
        <v>2717</v>
      </c>
      <c r="G393" s="265" t="s">
        <v>320</v>
      </c>
      <c r="H393" s="266">
        <v>12</v>
      </c>
      <c r="I393" s="267"/>
      <c r="J393" s="268">
        <f>ROUND(I393*H393,2)</f>
        <v>0</v>
      </c>
      <c r="K393" s="264" t="s">
        <v>219</v>
      </c>
      <c r="L393" s="269"/>
      <c r="M393" s="270" t="s">
        <v>21</v>
      </c>
      <c r="N393" s="271" t="s">
        <v>44</v>
      </c>
      <c r="O393" s="87"/>
      <c r="P393" s="214">
        <f>O393*H393</f>
        <v>0</v>
      </c>
      <c r="Q393" s="214">
        <v>0.057000000000000002</v>
      </c>
      <c r="R393" s="214">
        <f>Q393*H393</f>
        <v>0.68400000000000005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229</v>
      </c>
      <c r="AT393" s="216" t="s">
        <v>744</v>
      </c>
      <c r="AU393" s="216" t="s">
        <v>83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183</v>
      </c>
      <c r="BM393" s="216" t="s">
        <v>2718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2717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83</v>
      </c>
    </row>
    <row r="395" s="2" customFormat="1" ht="24.15" customHeight="1">
      <c r="A395" s="41"/>
      <c r="B395" s="42"/>
      <c r="C395" s="205" t="s">
        <v>878</v>
      </c>
      <c r="D395" s="205" t="s">
        <v>185</v>
      </c>
      <c r="E395" s="206" t="s">
        <v>2719</v>
      </c>
      <c r="F395" s="207" t="s">
        <v>2720</v>
      </c>
      <c r="G395" s="208" t="s">
        <v>320</v>
      </c>
      <c r="H395" s="209">
        <v>12</v>
      </c>
      <c r="I395" s="210"/>
      <c r="J395" s="211">
        <f>ROUND(I395*H395,2)</f>
        <v>0</v>
      </c>
      <c r="K395" s="207" t="s">
        <v>219</v>
      </c>
      <c r="L395" s="47"/>
      <c r="M395" s="212" t="s">
        <v>21</v>
      </c>
      <c r="N395" s="213" t="s">
        <v>44</v>
      </c>
      <c r="O395" s="87"/>
      <c r="P395" s="214">
        <f>O395*H395</f>
        <v>0</v>
      </c>
      <c r="Q395" s="214">
        <v>0.02972</v>
      </c>
      <c r="R395" s="214">
        <f>Q395*H395</f>
        <v>0.35664000000000001</v>
      </c>
      <c r="S395" s="214">
        <v>0</v>
      </c>
      <c r="T395" s="21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16" t="s">
        <v>183</v>
      </c>
      <c r="AT395" s="216" t="s">
        <v>185</v>
      </c>
      <c r="AU395" s="216" t="s">
        <v>83</v>
      </c>
      <c r="AY395" s="20" t="s">
        <v>184</v>
      </c>
      <c r="BE395" s="217">
        <f>IF(N395="základní",J395,0)</f>
        <v>0</v>
      </c>
      <c r="BF395" s="217">
        <f>IF(N395="snížená",J395,0)</f>
        <v>0</v>
      </c>
      <c r="BG395" s="217">
        <f>IF(N395="zákl. přenesená",J395,0)</f>
        <v>0</v>
      </c>
      <c r="BH395" s="217">
        <f>IF(N395="sníž. přenesená",J395,0)</f>
        <v>0</v>
      </c>
      <c r="BI395" s="217">
        <f>IF(N395="nulová",J395,0)</f>
        <v>0</v>
      </c>
      <c r="BJ395" s="20" t="s">
        <v>81</v>
      </c>
      <c r="BK395" s="217">
        <f>ROUND(I395*H395,2)</f>
        <v>0</v>
      </c>
      <c r="BL395" s="20" t="s">
        <v>183</v>
      </c>
      <c r="BM395" s="216" t="s">
        <v>2721</v>
      </c>
    </row>
    <row r="396" s="2" customFormat="1">
      <c r="A396" s="41"/>
      <c r="B396" s="42"/>
      <c r="C396" s="43"/>
      <c r="D396" s="218" t="s">
        <v>191</v>
      </c>
      <c r="E396" s="43"/>
      <c r="F396" s="219" t="s">
        <v>2722</v>
      </c>
      <c r="G396" s="43"/>
      <c r="H396" s="43"/>
      <c r="I396" s="220"/>
      <c r="J396" s="43"/>
      <c r="K396" s="43"/>
      <c r="L396" s="47"/>
      <c r="M396" s="221"/>
      <c r="N396" s="22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191</v>
      </c>
      <c r="AU396" s="20" t="s">
        <v>83</v>
      </c>
    </row>
    <row r="397" s="2" customFormat="1">
      <c r="A397" s="41"/>
      <c r="B397" s="42"/>
      <c r="C397" s="43"/>
      <c r="D397" s="247" t="s">
        <v>221</v>
      </c>
      <c r="E397" s="43"/>
      <c r="F397" s="248" t="s">
        <v>2723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221</v>
      </c>
      <c r="AU397" s="20" t="s">
        <v>83</v>
      </c>
    </row>
    <row r="398" s="13" customFormat="1">
      <c r="A398" s="13"/>
      <c r="B398" s="223"/>
      <c r="C398" s="224"/>
      <c r="D398" s="218" t="s">
        <v>196</v>
      </c>
      <c r="E398" s="225" t="s">
        <v>21</v>
      </c>
      <c r="F398" s="226" t="s">
        <v>8</v>
      </c>
      <c r="G398" s="224"/>
      <c r="H398" s="227">
        <v>12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3" t="s">
        <v>196</v>
      </c>
      <c r="AU398" s="233" t="s">
        <v>83</v>
      </c>
      <c r="AV398" s="13" t="s">
        <v>83</v>
      </c>
      <c r="AW398" s="13" t="s">
        <v>34</v>
      </c>
      <c r="AX398" s="13" t="s">
        <v>73</v>
      </c>
      <c r="AY398" s="233" t="s">
        <v>184</v>
      </c>
    </row>
    <row r="399" s="14" customFormat="1">
      <c r="A399" s="14"/>
      <c r="B399" s="234"/>
      <c r="C399" s="235"/>
      <c r="D399" s="218" t="s">
        <v>196</v>
      </c>
      <c r="E399" s="236" t="s">
        <v>21</v>
      </c>
      <c r="F399" s="237" t="s">
        <v>198</v>
      </c>
      <c r="G399" s="235"/>
      <c r="H399" s="238">
        <v>12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44" t="s">
        <v>196</v>
      </c>
      <c r="AU399" s="244" t="s">
        <v>83</v>
      </c>
      <c r="AV399" s="14" t="s">
        <v>183</v>
      </c>
      <c r="AW399" s="14" t="s">
        <v>34</v>
      </c>
      <c r="AX399" s="14" t="s">
        <v>81</v>
      </c>
      <c r="AY399" s="244" t="s">
        <v>184</v>
      </c>
    </row>
    <row r="400" s="2" customFormat="1" ht="33" customHeight="1">
      <c r="A400" s="41"/>
      <c r="B400" s="42"/>
      <c r="C400" s="262" t="s">
        <v>886</v>
      </c>
      <c r="D400" s="262" t="s">
        <v>744</v>
      </c>
      <c r="E400" s="263" t="s">
        <v>2724</v>
      </c>
      <c r="F400" s="264" t="s">
        <v>2725</v>
      </c>
      <c r="G400" s="265" t="s">
        <v>320</v>
      </c>
      <c r="H400" s="266">
        <v>12</v>
      </c>
      <c r="I400" s="267"/>
      <c r="J400" s="268">
        <f>ROUND(I400*H400,2)</f>
        <v>0</v>
      </c>
      <c r="K400" s="264" t="s">
        <v>219</v>
      </c>
      <c r="L400" s="269"/>
      <c r="M400" s="270" t="s">
        <v>21</v>
      </c>
      <c r="N400" s="271" t="s">
        <v>44</v>
      </c>
      <c r="O400" s="87"/>
      <c r="P400" s="214">
        <f>O400*H400</f>
        <v>0</v>
      </c>
      <c r="Q400" s="214">
        <v>0.29799999999999999</v>
      </c>
      <c r="R400" s="214">
        <f>Q400*H400</f>
        <v>3.5759999999999996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229</v>
      </c>
      <c r="AT400" s="216" t="s">
        <v>744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2726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2725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2" customFormat="1" ht="37.8" customHeight="1">
      <c r="A402" s="41"/>
      <c r="B402" s="42"/>
      <c r="C402" s="205" t="s">
        <v>892</v>
      </c>
      <c r="D402" s="205" t="s">
        <v>185</v>
      </c>
      <c r="E402" s="206" t="s">
        <v>2727</v>
      </c>
      <c r="F402" s="207" t="s">
        <v>2728</v>
      </c>
      <c r="G402" s="208" t="s">
        <v>320</v>
      </c>
      <c r="H402" s="209">
        <v>6</v>
      </c>
      <c r="I402" s="210"/>
      <c r="J402" s="211">
        <f>ROUND(I402*H402,2)</f>
        <v>0</v>
      </c>
      <c r="K402" s="207" t="s">
        <v>219</v>
      </c>
      <c r="L402" s="47"/>
      <c r="M402" s="212" t="s">
        <v>21</v>
      </c>
      <c r="N402" s="213" t="s">
        <v>44</v>
      </c>
      <c r="O402" s="87"/>
      <c r="P402" s="214">
        <f>O402*H402</f>
        <v>0</v>
      </c>
      <c r="Q402" s="214">
        <v>0.089999999999999997</v>
      </c>
      <c r="R402" s="214">
        <f>Q402*H402</f>
        <v>0.54000000000000004</v>
      </c>
      <c r="S402" s="214">
        <v>0</v>
      </c>
      <c r="T402" s="21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16" t="s">
        <v>183</v>
      </c>
      <c r="AT402" s="216" t="s">
        <v>185</v>
      </c>
      <c r="AU402" s="216" t="s">
        <v>83</v>
      </c>
      <c r="AY402" s="20" t="s">
        <v>184</v>
      </c>
      <c r="BE402" s="217">
        <f>IF(N402="základní",J402,0)</f>
        <v>0</v>
      </c>
      <c r="BF402" s="217">
        <f>IF(N402="snížená",J402,0)</f>
        <v>0</v>
      </c>
      <c r="BG402" s="217">
        <f>IF(N402="zákl. přenesená",J402,0)</f>
        <v>0</v>
      </c>
      <c r="BH402" s="217">
        <f>IF(N402="sníž. přenesená",J402,0)</f>
        <v>0</v>
      </c>
      <c r="BI402" s="217">
        <f>IF(N402="nulová",J402,0)</f>
        <v>0</v>
      </c>
      <c r="BJ402" s="20" t="s">
        <v>81</v>
      </c>
      <c r="BK402" s="217">
        <f>ROUND(I402*H402,2)</f>
        <v>0</v>
      </c>
      <c r="BL402" s="20" t="s">
        <v>183</v>
      </c>
      <c r="BM402" s="216" t="s">
        <v>2729</v>
      </c>
    </row>
    <row r="403" s="2" customFormat="1">
      <c r="A403" s="41"/>
      <c r="B403" s="42"/>
      <c r="C403" s="43"/>
      <c r="D403" s="218" t="s">
        <v>191</v>
      </c>
      <c r="E403" s="43"/>
      <c r="F403" s="219" t="s">
        <v>2730</v>
      </c>
      <c r="G403" s="43"/>
      <c r="H403" s="43"/>
      <c r="I403" s="220"/>
      <c r="J403" s="43"/>
      <c r="K403" s="43"/>
      <c r="L403" s="47"/>
      <c r="M403" s="221"/>
      <c r="N403" s="22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191</v>
      </c>
      <c r="AU403" s="20" t="s">
        <v>83</v>
      </c>
    </row>
    <row r="404" s="2" customFormat="1">
      <c r="A404" s="41"/>
      <c r="B404" s="42"/>
      <c r="C404" s="43"/>
      <c r="D404" s="247" t="s">
        <v>221</v>
      </c>
      <c r="E404" s="43"/>
      <c r="F404" s="248" t="s">
        <v>2731</v>
      </c>
      <c r="G404" s="43"/>
      <c r="H404" s="43"/>
      <c r="I404" s="220"/>
      <c r="J404" s="43"/>
      <c r="K404" s="43"/>
      <c r="L404" s="47"/>
      <c r="M404" s="221"/>
      <c r="N404" s="22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221</v>
      </c>
      <c r="AU404" s="20" t="s">
        <v>83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2732</v>
      </c>
      <c r="G405" s="224"/>
      <c r="H405" s="227">
        <v>6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83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4" customFormat="1">
      <c r="A406" s="14"/>
      <c r="B406" s="234"/>
      <c r="C406" s="235"/>
      <c r="D406" s="218" t="s">
        <v>196</v>
      </c>
      <c r="E406" s="236" t="s">
        <v>21</v>
      </c>
      <c r="F406" s="237" t="s">
        <v>198</v>
      </c>
      <c r="G406" s="235"/>
      <c r="H406" s="238">
        <v>6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4" t="s">
        <v>196</v>
      </c>
      <c r="AU406" s="244" t="s">
        <v>83</v>
      </c>
      <c r="AV406" s="14" t="s">
        <v>183</v>
      </c>
      <c r="AW406" s="14" t="s">
        <v>34</v>
      </c>
      <c r="AX406" s="14" t="s">
        <v>81</v>
      </c>
      <c r="AY406" s="244" t="s">
        <v>184</v>
      </c>
    </row>
    <row r="407" s="2" customFormat="1" ht="21.75" customHeight="1">
      <c r="A407" s="41"/>
      <c r="B407" s="42"/>
      <c r="C407" s="262" t="s">
        <v>897</v>
      </c>
      <c r="D407" s="262" t="s">
        <v>744</v>
      </c>
      <c r="E407" s="263" t="s">
        <v>2733</v>
      </c>
      <c r="F407" s="264" t="s">
        <v>2734</v>
      </c>
      <c r="G407" s="265" t="s">
        <v>320</v>
      </c>
      <c r="H407" s="266">
        <v>6</v>
      </c>
      <c r="I407" s="267"/>
      <c r="J407" s="268">
        <f>ROUND(I407*H407,2)</f>
        <v>0</v>
      </c>
      <c r="K407" s="264" t="s">
        <v>219</v>
      </c>
      <c r="L407" s="269"/>
      <c r="M407" s="270" t="s">
        <v>21</v>
      </c>
      <c r="N407" s="271" t="s">
        <v>44</v>
      </c>
      <c r="O407" s="87"/>
      <c r="P407" s="214">
        <f>O407*H407</f>
        <v>0</v>
      </c>
      <c r="Q407" s="214">
        <v>0.19600000000000001</v>
      </c>
      <c r="R407" s="214">
        <f>Q407*H407</f>
        <v>1.1760000000000002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229</v>
      </c>
      <c r="AT407" s="216" t="s">
        <v>744</v>
      </c>
      <c r="AU407" s="216" t="s">
        <v>83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183</v>
      </c>
      <c r="BM407" s="216" t="s">
        <v>2735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2734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83</v>
      </c>
    </row>
    <row r="409" s="2" customFormat="1" ht="24.15" customHeight="1">
      <c r="A409" s="41"/>
      <c r="B409" s="42"/>
      <c r="C409" s="205" t="s">
        <v>905</v>
      </c>
      <c r="D409" s="205" t="s">
        <v>185</v>
      </c>
      <c r="E409" s="206" t="s">
        <v>2736</v>
      </c>
      <c r="F409" s="207" t="s">
        <v>2737</v>
      </c>
      <c r="G409" s="208" t="s">
        <v>320</v>
      </c>
      <c r="H409" s="209">
        <v>12</v>
      </c>
      <c r="I409" s="210"/>
      <c r="J409" s="211">
        <f>ROUND(I409*H409,2)</f>
        <v>0</v>
      </c>
      <c r="K409" s="207" t="s">
        <v>219</v>
      </c>
      <c r="L409" s="47"/>
      <c r="M409" s="212" t="s">
        <v>21</v>
      </c>
      <c r="N409" s="213" t="s">
        <v>44</v>
      </c>
      <c r="O409" s="87"/>
      <c r="P409" s="214">
        <f>O409*H409</f>
        <v>0</v>
      </c>
      <c r="Q409" s="214">
        <v>0.21734000000000001</v>
      </c>
      <c r="R409" s="214">
        <f>Q409*H409</f>
        <v>2.6080800000000002</v>
      </c>
      <c r="S409" s="214">
        <v>0</v>
      </c>
      <c r="T409" s="21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16" t="s">
        <v>183</v>
      </c>
      <c r="AT409" s="216" t="s">
        <v>185</v>
      </c>
      <c r="AU409" s="216" t="s">
        <v>83</v>
      </c>
      <c r="AY409" s="20" t="s">
        <v>184</v>
      </c>
      <c r="BE409" s="217">
        <f>IF(N409="základní",J409,0)</f>
        <v>0</v>
      </c>
      <c r="BF409" s="217">
        <f>IF(N409="snížená",J409,0)</f>
        <v>0</v>
      </c>
      <c r="BG409" s="217">
        <f>IF(N409="zákl. přenesená",J409,0)</f>
        <v>0</v>
      </c>
      <c r="BH409" s="217">
        <f>IF(N409="sníž. přenesená",J409,0)</f>
        <v>0</v>
      </c>
      <c r="BI409" s="217">
        <f>IF(N409="nulová",J409,0)</f>
        <v>0</v>
      </c>
      <c r="BJ409" s="20" t="s">
        <v>81</v>
      </c>
      <c r="BK409" s="217">
        <f>ROUND(I409*H409,2)</f>
        <v>0</v>
      </c>
      <c r="BL409" s="20" t="s">
        <v>183</v>
      </c>
      <c r="BM409" s="216" t="s">
        <v>2738</v>
      </c>
    </row>
    <row r="410" s="2" customFormat="1">
      <c r="A410" s="41"/>
      <c r="B410" s="42"/>
      <c r="C410" s="43"/>
      <c r="D410" s="218" t="s">
        <v>191</v>
      </c>
      <c r="E410" s="43"/>
      <c r="F410" s="219" t="s">
        <v>2737</v>
      </c>
      <c r="G410" s="43"/>
      <c r="H410" s="43"/>
      <c r="I410" s="220"/>
      <c r="J410" s="43"/>
      <c r="K410" s="43"/>
      <c r="L410" s="47"/>
      <c r="M410" s="221"/>
      <c r="N410" s="22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191</v>
      </c>
      <c r="AU410" s="20" t="s">
        <v>83</v>
      </c>
    </row>
    <row r="411" s="2" customFormat="1">
      <c r="A411" s="41"/>
      <c r="B411" s="42"/>
      <c r="C411" s="43"/>
      <c r="D411" s="247" t="s">
        <v>221</v>
      </c>
      <c r="E411" s="43"/>
      <c r="F411" s="248" t="s">
        <v>2739</v>
      </c>
      <c r="G411" s="43"/>
      <c r="H411" s="43"/>
      <c r="I411" s="220"/>
      <c r="J411" s="43"/>
      <c r="K411" s="43"/>
      <c r="L411" s="47"/>
      <c r="M411" s="221"/>
      <c r="N411" s="22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221</v>
      </c>
      <c r="AU411" s="20" t="s">
        <v>83</v>
      </c>
    </row>
    <row r="412" s="13" customFormat="1">
      <c r="A412" s="13"/>
      <c r="B412" s="223"/>
      <c r="C412" s="224"/>
      <c r="D412" s="218" t="s">
        <v>196</v>
      </c>
      <c r="E412" s="225" t="s">
        <v>21</v>
      </c>
      <c r="F412" s="226" t="s">
        <v>8</v>
      </c>
      <c r="G412" s="224"/>
      <c r="H412" s="227">
        <v>12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3" t="s">
        <v>196</v>
      </c>
      <c r="AU412" s="233" t="s">
        <v>83</v>
      </c>
      <c r="AV412" s="13" t="s">
        <v>83</v>
      </c>
      <c r="AW412" s="13" t="s">
        <v>34</v>
      </c>
      <c r="AX412" s="13" t="s">
        <v>73</v>
      </c>
      <c r="AY412" s="233" t="s">
        <v>184</v>
      </c>
    </row>
    <row r="413" s="14" customFormat="1">
      <c r="A413" s="14"/>
      <c r="B413" s="234"/>
      <c r="C413" s="235"/>
      <c r="D413" s="218" t="s">
        <v>196</v>
      </c>
      <c r="E413" s="236" t="s">
        <v>21</v>
      </c>
      <c r="F413" s="237" t="s">
        <v>198</v>
      </c>
      <c r="G413" s="235"/>
      <c r="H413" s="238">
        <v>12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4" t="s">
        <v>196</v>
      </c>
      <c r="AU413" s="244" t="s">
        <v>83</v>
      </c>
      <c r="AV413" s="14" t="s">
        <v>183</v>
      </c>
      <c r="AW413" s="14" t="s">
        <v>34</v>
      </c>
      <c r="AX413" s="14" t="s">
        <v>81</v>
      </c>
      <c r="AY413" s="244" t="s">
        <v>184</v>
      </c>
    </row>
    <row r="414" s="2" customFormat="1" ht="16.5" customHeight="1">
      <c r="A414" s="41"/>
      <c r="B414" s="42"/>
      <c r="C414" s="262" t="s">
        <v>912</v>
      </c>
      <c r="D414" s="262" t="s">
        <v>744</v>
      </c>
      <c r="E414" s="263" t="s">
        <v>2740</v>
      </c>
      <c r="F414" s="264" t="s">
        <v>2741</v>
      </c>
      <c r="G414" s="265" t="s">
        <v>320</v>
      </c>
      <c r="H414" s="266">
        <v>12</v>
      </c>
      <c r="I414" s="267"/>
      <c r="J414" s="268">
        <f>ROUND(I414*H414,2)</f>
        <v>0</v>
      </c>
      <c r="K414" s="264" t="s">
        <v>21</v>
      </c>
      <c r="L414" s="269"/>
      <c r="M414" s="270" t="s">
        <v>21</v>
      </c>
      <c r="N414" s="271" t="s">
        <v>44</v>
      </c>
      <c r="O414" s="87"/>
      <c r="P414" s="214">
        <f>O414*H414</f>
        <v>0</v>
      </c>
      <c r="Q414" s="214">
        <v>0.059999999999999998</v>
      </c>
      <c r="R414" s="214">
        <f>Q414*H414</f>
        <v>0.71999999999999997</v>
      </c>
      <c r="S414" s="214">
        <v>0</v>
      </c>
      <c r="T414" s="21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16" t="s">
        <v>229</v>
      </c>
      <c r="AT414" s="216" t="s">
        <v>744</v>
      </c>
      <c r="AU414" s="216" t="s">
        <v>83</v>
      </c>
      <c r="AY414" s="20" t="s">
        <v>184</v>
      </c>
      <c r="BE414" s="217">
        <f>IF(N414="základní",J414,0)</f>
        <v>0</v>
      </c>
      <c r="BF414" s="217">
        <f>IF(N414="snížená",J414,0)</f>
        <v>0</v>
      </c>
      <c r="BG414" s="217">
        <f>IF(N414="zákl. přenesená",J414,0)</f>
        <v>0</v>
      </c>
      <c r="BH414" s="217">
        <f>IF(N414="sníž. přenesená",J414,0)</f>
        <v>0</v>
      </c>
      <c r="BI414" s="217">
        <f>IF(N414="nulová",J414,0)</f>
        <v>0</v>
      </c>
      <c r="BJ414" s="20" t="s">
        <v>81</v>
      </c>
      <c r="BK414" s="217">
        <f>ROUND(I414*H414,2)</f>
        <v>0</v>
      </c>
      <c r="BL414" s="20" t="s">
        <v>183</v>
      </c>
      <c r="BM414" s="216" t="s">
        <v>2742</v>
      </c>
    </row>
    <row r="415" s="2" customFormat="1">
      <c r="A415" s="41"/>
      <c r="B415" s="42"/>
      <c r="C415" s="43"/>
      <c r="D415" s="218" t="s">
        <v>191</v>
      </c>
      <c r="E415" s="43"/>
      <c r="F415" s="219" t="s">
        <v>2741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191</v>
      </c>
      <c r="AU415" s="20" t="s">
        <v>83</v>
      </c>
    </row>
    <row r="416" s="2" customFormat="1" ht="24.15" customHeight="1">
      <c r="A416" s="41"/>
      <c r="B416" s="42"/>
      <c r="C416" s="205" t="s">
        <v>921</v>
      </c>
      <c r="D416" s="205" t="s">
        <v>185</v>
      </c>
      <c r="E416" s="206" t="s">
        <v>2743</v>
      </c>
      <c r="F416" s="207" t="s">
        <v>2744</v>
      </c>
      <c r="G416" s="208" t="s">
        <v>320</v>
      </c>
      <c r="H416" s="209">
        <v>32</v>
      </c>
      <c r="I416" s="210"/>
      <c r="J416" s="211">
        <f>ROUND(I416*H416,2)</f>
        <v>0</v>
      </c>
      <c r="K416" s="207" t="s">
        <v>219</v>
      </c>
      <c r="L416" s="47"/>
      <c r="M416" s="212" t="s">
        <v>21</v>
      </c>
      <c r="N416" s="213" t="s">
        <v>44</v>
      </c>
      <c r="O416" s="87"/>
      <c r="P416" s="214">
        <f>O416*H416</f>
        <v>0</v>
      </c>
      <c r="Q416" s="214">
        <v>0.0013699999999999999</v>
      </c>
      <c r="R416" s="214">
        <f>Q416*H416</f>
        <v>0.043839999999999997</v>
      </c>
      <c r="S416" s="214">
        <v>0</v>
      </c>
      <c r="T416" s="21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16" t="s">
        <v>183</v>
      </c>
      <c r="AT416" s="216" t="s">
        <v>185</v>
      </c>
      <c r="AU416" s="216" t="s">
        <v>83</v>
      </c>
      <c r="AY416" s="20" t="s">
        <v>184</v>
      </c>
      <c r="BE416" s="217">
        <f>IF(N416="základní",J416,0)</f>
        <v>0</v>
      </c>
      <c r="BF416" s="217">
        <f>IF(N416="snížená",J416,0)</f>
        <v>0</v>
      </c>
      <c r="BG416" s="217">
        <f>IF(N416="zákl. přenesená",J416,0)</f>
        <v>0</v>
      </c>
      <c r="BH416" s="217">
        <f>IF(N416="sníž. přenesená",J416,0)</f>
        <v>0</v>
      </c>
      <c r="BI416" s="217">
        <f>IF(N416="nulová",J416,0)</f>
        <v>0</v>
      </c>
      <c r="BJ416" s="20" t="s">
        <v>81</v>
      </c>
      <c r="BK416" s="217">
        <f>ROUND(I416*H416,2)</f>
        <v>0</v>
      </c>
      <c r="BL416" s="20" t="s">
        <v>183</v>
      </c>
      <c r="BM416" s="216" t="s">
        <v>2745</v>
      </c>
    </row>
    <row r="417" s="2" customFormat="1">
      <c r="A417" s="41"/>
      <c r="B417" s="42"/>
      <c r="C417" s="43"/>
      <c r="D417" s="218" t="s">
        <v>191</v>
      </c>
      <c r="E417" s="43"/>
      <c r="F417" s="219" t="s">
        <v>2746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191</v>
      </c>
      <c r="AU417" s="20" t="s">
        <v>83</v>
      </c>
    </row>
    <row r="418" s="2" customFormat="1">
      <c r="A418" s="41"/>
      <c r="B418" s="42"/>
      <c r="C418" s="43"/>
      <c r="D418" s="247" t="s">
        <v>221</v>
      </c>
      <c r="E418" s="43"/>
      <c r="F418" s="248" t="s">
        <v>2747</v>
      </c>
      <c r="G418" s="43"/>
      <c r="H418" s="43"/>
      <c r="I418" s="220"/>
      <c r="J418" s="43"/>
      <c r="K418" s="43"/>
      <c r="L418" s="47"/>
      <c r="M418" s="221"/>
      <c r="N418" s="22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221</v>
      </c>
      <c r="AU418" s="20" t="s">
        <v>83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708</v>
      </c>
      <c r="G419" s="224"/>
      <c r="H419" s="227">
        <v>32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4" customFormat="1">
      <c r="A420" s="14"/>
      <c r="B420" s="234"/>
      <c r="C420" s="235"/>
      <c r="D420" s="218" t="s">
        <v>196</v>
      </c>
      <c r="E420" s="236" t="s">
        <v>21</v>
      </c>
      <c r="F420" s="237" t="s">
        <v>198</v>
      </c>
      <c r="G420" s="235"/>
      <c r="H420" s="238">
        <v>32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44" t="s">
        <v>196</v>
      </c>
      <c r="AU420" s="244" t="s">
        <v>83</v>
      </c>
      <c r="AV420" s="14" t="s">
        <v>183</v>
      </c>
      <c r="AW420" s="14" t="s">
        <v>34</v>
      </c>
      <c r="AX420" s="14" t="s">
        <v>81</v>
      </c>
      <c r="AY420" s="244" t="s">
        <v>184</v>
      </c>
    </row>
    <row r="421" s="2" customFormat="1" ht="24.15" customHeight="1">
      <c r="A421" s="41"/>
      <c r="B421" s="42"/>
      <c r="C421" s="205" t="s">
        <v>1238</v>
      </c>
      <c r="D421" s="205" t="s">
        <v>185</v>
      </c>
      <c r="E421" s="206" t="s">
        <v>2748</v>
      </c>
      <c r="F421" s="207" t="s">
        <v>2749</v>
      </c>
      <c r="G421" s="208" t="s">
        <v>270</v>
      </c>
      <c r="H421" s="209">
        <v>2.8740000000000001</v>
      </c>
      <c r="I421" s="210"/>
      <c r="J421" s="211">
        <f>ROUND(I421*H421,2)</f>
        <v>0</v>
      </c>
      <c r="K421" s="207" t="s">
        <v>219</v>
      </c>
      <c r="L421" s="47"/>
      <c r="M421" s="212" t="s">
        <v>21</v>
      </c>
      <c r="N421" s="213" t="s">
        <v>44</v>
      </c>
      <c r="O421" s="87"/>
      <c r="P421" s="214">
        <f>O421*H421</f>
        <v>0</v>
      </c>
      <c r="Q421" s="214">
        <v>0</v>
      </c>
      <c r="R421" s="214">
        <f>Q421*H421</f>
        <v>0</v>
      </c>
      <c r="S421" s="214">
        <v>0</v>
      </c>
      <c r="T421" s="21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16" t="s">
        <v>183</v>
      </c>
      <c r="AT421" s="216" t="s">
        <v>185</v>
      </c>
      <c r="AU421" s="216" t="s">
        <v>83</v>
      </c>
      <c r="AY421" s="20" t="s">
        <v>184</v>
      </c>
      <c r="BE421" s="217">
        <f>IF(N421="základní",J421,0)</f>
        <v>0</v>
      </c>
      <c r="BF421" s="217">
        <f>IF(N421="snížená",J421,0)</f>
        <v>0</v>
      </c>
      <c r="BG421" s="217">
        <f>IF(N421="zákl. přenesená",J421,0)</f>
        <v>0</v>
      </c>
      <c r="BH421" s="217">
        <f>IF(N421="sníž. přenesená",J421,0)</f>
        <v>0</v>
      </c>
      <c r="BI421" s="217">
        <f>IF(N421="nulová",J421,0)</f>
        <v>0</v>
      </c>
      <c r="BJ421" s="20" t="s">
        <v>81</v>
      </c>
      <c r="BK421" s="217">
        <f>ROUND(I421*H421,2)</f>
        <v>0</v>
      </c>
      <c r="BL421" s="20" t="s">
        <v>183</v>
      </c>
      <c r="BM421" s="216" t="s">
        <v>2750</v>
      </c>
    </row>
    <row r="422" s="2" customFormat="1">
      <c r="A422" s="41"/>
      <c r="B422" s="42"/>
      <c r="C422" s="43"/>
      <c r="D422" s="218" t="s">
        <v>191</v>
      </c>
      <c r="E422" s="43"/>
      <c r="F422" s="219" t="s">
        <v>2751</v>
      </c>
      <c r="G422" s="43"/>
      <c r="H422" s="43"/>
      <c r="I422" s="220"/>
      <c r="J422" s="43"/>
      <c r="K422" s="43"/>
      <c r="L422" s="47"/>
      <c r="M422" s="221"/>
      <c r="N422" s="22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191</v>
      </c>
      <c r="AU422" s="20" t="s">
        <v>83</v>
      </c>
    </row>
    <row r="423" s="2" customFormat="1">
      <c r="A423" s="41"/>
      <c r="B423" s="42"/>
      <c r="C423" s="43"/>
      <c r="D423" s="247" t="s">
        <v>221</v>
      </c>
      <c r="E423" s="43"/>
      <c r="F423" s="248" t="s">
        <v>2752</v>
      </c>
      <c r="G423" s="43"/>
      <c r="H423" s="43"/>
      <c r="I423" s="220"/>
      <c r="J423" s="43"/>
      <c r="K423" s="43"/>
      <c r="L423" s="47"/>
      <c r="M423" s="221"/>
      <c r="N423" s="22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221</v>
      </c>
      <c r="AU423" s="20" t="s">
        <v>83</v>
      </c>
    </row>
    <row r="424" s="15" customFormat="1">
      <c r="A424" s="15"/>
      <c r="B424" s="249"/>
      <c r="C424" s="250"/>
      <c r="D424" s="218" t="s">
        <v>196</v>
      </c>
      <c r="E424" s="251" t="s">
        <v>21</v>
      </c>
      <c r="F424" s="252" t="s">
        <v>2753</v>
      </c>
      <c r="G424" s="250"/>
      <c r="H424" s="251" t="s">
        <v>21</v>
      </c>
      <c r="I424" s="253"/>
      <c r="J424" s="250"/>
      <c r="K424" s="250"/>
      <c r="L424" s="254"/>
      <c r="M424" s="255"/>
      <c r="N424" s="256"/>
      <c r="O424" s="256"/>
      <c r="P424" s="256"/>
      <c r="Q424" s="256"/>
      <c r="R424" s="256"/>
      <c r="S424" s="256"/>
      <c r="T424" s="25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58" t="s">
        <v>196</v>
      </c>
      <c r="AU424" s="258" t="s">
        <v>83</v>
      </c>
      <c r="AV424" s="15" t="s">
        <v>81</v>
      </c>
      <c r="AW424" s="15" t="s">
        <v>34</v>
      </c>
      <c r="AX424" s="15" t="s">
        <v>73</v>
      </c>
      <c r="AY424" s="258" t="s">
        <v>184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2754</v>
      </c>
      <c r="G425" s="224"/>
      <c r="H425" s="227">
        <v>1.734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5" customFormat="1">
      <c r="A426" s="15"/>
      <c r="B426" s="249"/>
      <c r="C426" s="250"/>
      <c r="D426" s="218" t="s">
        <v>196</v>
      </c>
      <c r="E426" s="251" t="s">
        <v>21</v>
      </c>
      <c r="F426" s="252" t="s">
        <v>2755</v>
      </c>
      <c r="G426" s="250"/>
      <c r="H426" s="251" t="s">
        <v>21</v>
      </c>
      <c r="I426" s="253"/>
      <c r="J426" s="250"/>
      <c r="K426" s="250"/>
      <c r="L426" s="254"/>
      <c r="M426" s="255"/>
      <c r="N426" s="256"/>
      <c r="O426" s="256"/>
      <c r="P426" s="256"/>
      <c r="Q426" s="256"/>
      <c r="R426" s="256"/>
      <c r="S426" s="256"/>
      <c r="T426" s="257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58" t="s">
        <v>196</v>
      </c>
      <c r="AU426" s="258" t="s">
        <v>83</v>
      </c>
      <c r="AV426" s="15" t="s">
        <v>81</v>
      </c>
      <c r="AW426" s="15" t="s">
        <v>34</v>
      </c>
      <c r="AX426" s="15" t="s">
        <v>73</v>
      </c>
      <c r="AY426" s="258" t="s">
        <v>184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2756</v>
      </c>
      <c r="G427" s="224"/>
      <c r="H427" s="227">
        <v>1.1399999999999999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2.8739999999999997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83</v>
      </c>
      <c r="AV428" s="14" t="s">
        <v>183</v>
      </c>
      <c r="AW428" s="14" t="s">
        <v>34</v>
      </c>
      <c r="AX428" s="14" t="s">
        <v>81</v>
      </c>
      <c r="AY428" s="244" t="s">
        <v>184</v>
      </c>
    </row>
    <row r="429" s="12" customFormat="1" ht="22.8" customHeight="1">
      <c r="A429" s="12"/>
      <c r="B429" s="191"/>
      <c r="C429" s="192"/>
      <c r="D429" s="193" t="s">
        <v>72</v>
      </c>
      <c r="E429" s="245" t="s">
        <v>239</v>
      </c>
      <c r="F429" s="245" t="s">
        <v>267</v>
      </c>
      <c r="G429" s="192"/>
      <c r="H429" s="192"/>
      <c r="I429" s="195"/>
      <c r="J429" s="246">
        <f>BK429</f>
        <v>0</v>
      </c>
      <c r="K429" s="192"/>
      <c r="L429" s="197"/>
      <c r="M429" s="198"/>
      <c r="N429" s="199"/>
      <c r="O429" s="199"/>
      <c r="P429" s="200">
        <f>SUM(P430:P454)</f>
        <v>0</v>
      </c>
      <c r="Q429" s="199"/>
      <c r="R429" s="200">
        <f>SUM(R430:R454)</f>
        <v>1.201544</v>
      </c>
      <c r="S429" s="199"/>
      <c r="T429" s="201">
        <f>SUM(T430:T454)</f>
        <v>0.063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02" t="s">
        <v>81</v>
      </c>
      <c r="AT429" s="203" t="s">
        <v>72</v>
      </c>
      <c r="AU429" s="203" t="s">
        <v>81</v>
      </c>
      <c r="AY429" s="202" t="s">
        <v>184</v>
      </c>
      <c r="BK429" s="204">
        <f>SUM(BK430:BK454)</f>
        <v>0</v>
      </c>
    </row>
    <row r="430" s="2" customFormat="1" ht="33" customHeight="1">
      <c r="A430" s="41"/>
      <c r="B430" s="42"/>
      <c r="C430" s="205" t="s">
        <v>1241</v>
      </c>
      <c r="D430" s="205" t="s">
        <v>185</v>
      </c>
      <c r="E430" s="206" t="s">
        <v>807</v>
      </c>
      <c r="F430" s="207" t="s">
        <v>808</v>
      </c>
      <c r="G430" s="208" t="s">
        <v>331</v>
      </c>
      <c r="H430" s="209">
        <v>6</v>
      </c>
      <c r="I430" s="210"/>
      <c r="J430" s="211">
        <f>ROUND(I430*H430,2)</f>
        <v>0</v>
      </c>
      <c r="K430" s="207" t="s">
        <v>219</v>
      </c>
      <c r="L430" s="47"/>
      <c r="M430" s="212" t="s">
        <v>21</v>
      </c>
      <c r="N430" s="213" t="s">
        <v>44</v>
      </c>
      <c r="O430" s="87"/>
      <c r="P430" s="214">
        <f>O430*H430</f>
        <v>0</v>
      </c>
      <c r="Q430" s="214">
        <v>0.15540000000000001</v>
      </c>
      <c r="R430" s="214">
        <f>Q430*H430</f>
        <v>0.93240000000000012</v>
      </c>
      <c r="S430" s="214">
        <v>0</v>
      </c>
      <c r="T430" s="21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16" t="s">
        <v>183</v>
      </c>
      <c r="AT430" s="216" t="s">
        <v>185</v>
      </c>
      <c r="AU430" s="216" t="s">
        <v>83</v>
      </c>
      <c r="AY430" s="20" t="s">
        <v>184</v>
      </c>
      <c r="BE430" s="217">
        <f>IF(N430="základní",J430,0)</f>
        <v>0</v>
      </c>
      <c r="BF430" s="217">
        <f>IF(N430="snížená",J430,0)</f>
        <v>0</v>
      </c>
      <c r="BG430" s="217">
        <f>IF(N430="zákl. přenesená",J430,0)</f>
        <v>0</v>
      </c>
      <c r="BH430" s="217">
        <f>IF(N430="sníž. přenesená",J430,0)</f>
        <v>0</v>
      </c>
      <c r="BI430" s="217">
        <f>IF(N430="nulová",J430,0)</f>
        <v>0</v>
      </c>
      <c r="BJ430" s="20" t="s">
        <v>81</v>
      </c>
      <c r="BK430" s="217">
        <f>ROUND(I430*H430,2)</f>
        <v>0</v>
      </c>
      <c r="BL430" s="20" t="s">
        <v>183</v>
      </c>
      <c r="BM430" s="216" t="s">
        <v>2757</v>
      </c>
    </row>
    <row r="431" s="2" customFormat="1">
      <c r="A431" s="41"/>
      <c r="B431" s="42"/>
      <c r="C431" s="43"/>
      <c r="D431" s="218" t="s">
        <v>191</v>
      </c>
      <c r="E431" s="43"/>
      <c r="F431" s="219" t="s">
        <v>810</v>
      </c>
      <c r="G431" s="43"/>
      <c r="H431" s="43"/>
      <c r="I431" s="220"/>
      <c r="J431" s="43"/>
      <c r="K431" s="43"/>
      <c r="L431" s="47"/>
      <c r="M431" s="221"/>
      <c r="N431" s="22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191</v>
      </c>
      <c r="AU431" s="20" t="s">
        <v>83</v>
      </c>
    </row>
    <row r="432" s="2" customFormat="1">
      <c r="A432" s="41"/>
      <c r="B432" s="42"/>
      <c r="C432" s="43"/>
      <c r="D432" s="247" t="s">
        <v>221</v>
      </c>
      <c r="E432" s="43"/>
      <c r="F432" s="248" t="s">
        <v>811</v>
      </c>
      <c r="G432" s="43"/>
      <c r="H432" s="43"/>
      <c r="I432" s="220"/>
      <c r="J432" s="43"/>
      <c r="K432" s="43"/>
      <c r="L432" s="47"/>
      <c r="M432" s="221"/>
      <c r="N432" s="22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221</v>
      </c>
      <c r="AU432" s="20" t="s">
        <v>83</v>
      </c>
    </row>
    <row r="433" s="15" customFormat="1">
      <c r="A433" s="15"/>
      <c r="B433" s="249"/>
      <c r="C433" s="250"/>
      <c r="D433" s="218" t="s">
        <v>196</v>
      </c>
      <c r="E433" s="251" t="s">
        <v>21</v>
      </c>
      <c r="F433" s="252" t="s">
        <v>2758</v>
      </c>
      <c r="G433" s="250"/>
      <c r="H433" s="251" t="s">
        <v>21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8" t="s">
        <v>196</v>
      </c>
      <c r="AU433" s="258" t="s">
        <v>83</v>
      </c>
      <c r="AV433" s="15" t="s">
        <v>81</v>
      </c>
      <c r="AW433" s="15" t="s">
        <v>34</v>
      </c>
      <c r="AX433" s="15" t="s">
        <v>73</v>
      </c>
      <c r="AY433" s="258" t="s">
        <v>184</v>
      </c>
    </row>
    <row r="434" s="13" customFormat="1">
      <c r="A434" s="13"/>
      <c r="B434" s="223"/>
      <c r="C434" s="224"/>
      <c r="D434" s="218" t="s">
        <v>196</v>
      </c>
      <c r="E434" s="225" t="s">
        <v>21</v>
      </c>
      <c r="F434" s="226" t="s">
        <v>216</v>
      </c>
      <c r="G434" s="224"/>
      <c r="H434" s="227">
        <v>6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3" t="s">
        <v>196</v>
      </c>
      <c r="AU434" s="233" t="s">
        <v>83</v>
      </c>
      <c r="AV434" s="13" t="s">
        <v>83</v>
      </c>
      <c r="AW434" s="13" t="s">
        <v>34</v>
      </c>
      <c r="AX434" s="13" t="s">
        <v>73</v>
      </c>
      <c r="AY434" s="233" t="s">
        <v>184</v>
      </c>
    </row>
    <row r="435" s="14" customFormat="1">
      <c r="A435" s="14"/>
      <c r="B435" s="234"/>
      <c r="C435" s="235"/>
      <c r="D435" s="218" t="s">
        <v>196</v>
      </c>
      <c r="E435" s="236" t="s">
        <v>21</v>
      </c>
      <c r="F435" s="237" t="s">
        <v>198</v>
      </c>
      <c r="G435" s="235"/>
      <c r="H435" s="238">
        <v>6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4" t="s">
        <v>196</v>
      </c>
      <c r="AU435" s="244" t="s">
        <v>83</v>
      </c>
      <c r="AV435" s="14" t="s">
        <v>183</v>
      </c>
      <c r="AW435" s="14" t="s">
        <v>34</v>
      </c>
      <c r="AX435" s="14" t="s">
        <v>81</v>
      </c>
      <c r="AY435" s="244" t="s">
        <v>184</v>
      </c>
    </row>
    <row r="436" s="2" customFormat="1" ht="16.5" customHeight="1">
      <c r="A436" s="41"/>
      <c r="B436" s="42"/>
      <c r="C436" s="262" t="s">
        <v>1244</v>
      </c>
      <c r="D436" s="262" t="s">
        <v>744</v>
      </c>
      <c r="E436" s="263" t="s">
        <v>2759</v>
      </c>
      <c r="F436" s="264" t="s">
        <v>2760</v>
      </c>
      <c r="G436" s="265" t="s">
        <v>331</v>
      </c>
      <c r="H436" s="266">
        <v>6.1200000000000001</v>
      </c>
      <c r="I436" s="267"/>
      <c r="J436" s="268">
        <f>ROUND(I436*H436,2)</f>
        <v>0</v>
      </c>
      <c r="K436" s="264" t="s">
        <v>219</v>
      </c>
      <c r="L436" s="269"/>
      <c r="M436" s="270" t="s">
        <v>21</v>
      </c>
      <c r="N436" s="271" t="s">
        <v>44</v>
      </c>
      <c r="O436" s="87"/>
      <c r="P436" s="214">
        <f>O436*H436</f>
        <v>0</v>
      </c>
      <c r="Q436" s="214">
        <v>0.040000000000000001</v>
      </c>
      <c r="R436" s="214">
        <f>Q436*H436</f>
        <v>0.24480000000000002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229</v>
      </c>
      <c r="AT436" s="216" t="s">
        <v>744</v>
      </c>
      <c r="AU436" s="216" t="s">
        <v>83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2761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2760</v>
      </c>
      <c r="G437" s="43"/>
      <c r="H437" s="43"/>
      <c r="I437" s="220"/>
      <c r="J437" s="43"/>
      <c r="K437" s="43"/>
      <c r="L437" s="47"/>
      <c r="M437" s="221"/>
      <c r="N437" s="22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83</v>
      </c>
    </row>
    <row r="438" s="13" customFormat="1">
      <c r="A438" s="13"/>
      <c r="B438" s="223"/>
      <c r="C438" s="224"/>
      <c r="D438" s="218" t="s">
        <v>196</v>
      </c>
      <c r="E438" s="224"/>
      <c r="F438" s="226" t="s">
        <v>2762</v>
      </c>
      <c r="G438" s="224"/>
      <c r="H438" s="227">
        <v>6.1200000000000001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3" t="s">
        <v>196</v>
      </c>
      <c r="AU438" s="233" t="s">
        <v>83</v>
      </c>
      <c r="AV438" s="13" t="s">
        <v>83</v>
      </c>
      <c r="AW438" s="13" t="s">
        <v>4</v>
      </c>
      <c r="AX438" s="13" t="s">
        <v>81</v>
      </c>
      <c r="AY438" s="233" t="s">
        <v>184</v>
      </c>
    </row>
    <row r="439" s="2" customFormat="1" ht="33" customHeight="1">
      <c r="A439" s="41"/>
      <c r="B439" s="42"/>
      <c r="C439" s="205" t="s">
        <v>1247</v>
      </c>
      <c r="D439" s="205" t="s">
        <v>185</v>
      </c>
      <c r="E439" s="206" t="s">
        <v>2763</v>
      </c>
      <c r="F439" s="207" t="s">
        <v>2764</v>
      </c>
      <c r="G439" s="208" t="s">
        <v>331</v>
      </c>
      <c r="H439" s="209">
        <v>38</v>
      </c>
      <c r="I439" s="210"/>
      <c r="J439" s="211">
        <f>ROUND(I439*H439,2)</f>
        <v>0</v>
      </c>
      <c r="K439" s="207" t="s">
        <v>219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0.00060999999999999997</v>
      </c>
      <c r="R439" s="214">
        <f>Q439*H439</f>
        <v>0.023179999999999999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2765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2766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2" customFormat="1">
      <c r="A441" s="41"/>
      <c r="B441" s="42"/>
      <c r="C441" s="43"/>
      <c r="D441" s="247" t="s">
        <v>221</v>
      </c>
      <c r="E441" s="43"/>
      <c r="F441" s="248" t="s">
        <v>2767</v>
      </c>
      <c r="G441" s="43"/>
      <c r="H441" s="43"/>
      <c r="I441" s="220"/>
      <c r="J441" s="43"/>
      <c r="K441" s="43"/>
      <c r="L441" s="47"/>
      <c r="M441" s="221"/>
      <c r="N441" s="22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221</v>
      </c>
      <c r="AU441" s="20" t="s">
        <v>83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748</v>
      </c>
      <c r="G442" s="224"/>
      <c r="H442" s="227">
        <v>38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4" customFormat="1">
      <c r="A443" s="14"/>
      <c r="B443" s="234"/>
      <c r="C443" s="235"/>
      <c r="D443" s="218" t="s">
        <v>196</v>
      </c>
      <c r="E443" s="236" t="s">
        <v>21</v>
      </c>
      <c r="F443" s="237" t="s">
        <v>198</v>
      </c>
      <c r="G443" s="235"/>
      <c r="H443" s="238">
        <v>38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44" t="s">
        <v>196</v>
      </c>
      <c r="AU443" s="244" t="s">
        <v>83</v>
      </c>
      <c r="AV443" s="14" t="s">
        <v>183</v>
      </c>
      <c r="AW443" s="14" t="s">
        <v>34</v>
      </c>
      <c r="AX443" s="14" t="s">
        <v>81</v>
      </c>
      <c r="AY443" s="244" t="s">
        <v>184</v>
      </c>
    </row>
    <row r="444" s="2" customFormat="1" ht="24.15" customHeight="1">
      <c r="A444" s="41"/>
      <c r="B444" s="42"/>
      <c r="C444" s="205" t="s">
        <v>1251</v>
      </c>
      <c r="D444" s="205" t="s">
        <v>185</v>
      </c>
      <c r="E444" s="206" t="s">
        <v>2768</v>
      </c>
      <c r="F444" s="207" t="s">
        <v>2769</v>
      </c>
      <c r="G444" s="208" t="s">
        <v>331</v>
      </c>
      <c r="H444" s="209">
        <v>38</v>
      </c>
      <c r="I444" s="210"/>
      <c r="J444" s="211">
        <f>ROUND(I444*H444,2)</f>
        <v>0</v>
      </c>
      <c r="K444" s="207" t="s">
        <v>219</v>
      </c>
      <c r="L444" s="47"/>
      <c r="M444" s="212" t="s">
        <v>21</v>
      </c>
      <c r="N444" s="213" t="s">
        <v>44</v>
      </c>
      <c r="O444" s="87"/>
      <c r="P444" s="214">
        <f>O444*H444</f>
        <v>0</v>
      </c>
      <c r="Q444" s="214">
        <v>0</v>
      </c>
      <c r="R444" s="214">
        <f>Q444*H444</f>
        <v>0</v>
      </c>
      <c r="S444" s="214">
        <v>0</v>
      </c>
      <c r="T444" s="21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16" t="s">
        <v>183</v>
      </c>
      <c r="AT444" s="216" t="s">
        <v>185</v>
      </c>
      <c r="AU444" s="216" t="s">
        <v>83</v>
      </c>
      <c r="AY444" s="20" t="s">
        <v>184</v>
      </c>
      <c r="BE444" s="217">
        <f>IF(N444="základní",J444,0)</f>
        <v>0</v>
      </c>
      <c r="BF444" s="217">
        <f>IF(N444="snížená",J444,0)</f>
        <v>0</v>
      </c>
      <c r="BG444" s="217">
        <f>IF(N444="zákl. přenesená",J444,0)</f>
        <v>0</v>
      </c>
      <c r="BH444" s="217">
        <f>IF(N444="sníž. přenesená",J444,0)</f>
        <v>0</v>
      </c>
      <c r="BI444" s="217">
        <f>IF(N444="nulová",J444,0)</f>
        <v>0</v>
      </c>
      <c r="BJ444" s="20" t="s">
        <v>81</v>
      </c>
      <c r="BK444" s="217">
        <f>ROUND(I444*H444,2)</f>
        <v>0</v>
      </c>
      <c r="BL444" s="20" t="s">
        <v>183</v>
      </c>
      <c r="BM444" s="216" t="s">
        <v>2770</v>
      </c>
    </row>
    <row r="445" s="2" customFormat="1">
      <c r="A445" s="41"/>
      <c r="B445" s="42"/>
      <c r="C445" s="43"/>
      <c r="D445" s="218" t="s">
        <v>191</v>
      </c>
      <c r="E445" s="43"/>
      <c r="F445" s="219" t="s">
        <v>2771</v>
      </c>
      <c r="G445" s="43"/>
      <c r="H445" s="43"/>
      <c r="I445" s="220"/>
      <c r="J445" s="43"/>
      <c r="K445" s="43"/>
      <c r="L445" s="47"/>
      <c r="M445" s="221"/>
      <c r="N445" s="22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191</v>
      </c>
      <c r="AU445" s="20" t="s">
        <v>83</v>
      </c>
    </row>
    <row r="446" s="2" customFormat="1">
      <c r="A446" s="41"/>
      <c r="B446" s="42"/>
      <c r="C446" s="43"/>
      <c r="D446" s="247" t="s">
        <v>221</v>
      </c>
      <c r="E446" s="43"/>
      <c r="F446" s="248" t="s">
        <v>2772</v>
      </c>
      <c r="G446" s="43"/>
      <c r="H446" s="43"/>
      <c r="I446" s="220"/>
      <c r="J446" s="43"/>
      <c r="K446" s="43"/>
      <c r="L446" s="47"/>
      <c r="M446" s="221"/>
      <c r="N446" s="22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221</v>
      </c>
      <c r="AU446" s="20" t="s">
        <v>83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748</v>
      </c>
      <c r="G447" s="224"/>
      <c r="H447" s="227">
        <v>38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4" customFormat="1">
      <c r="A448" s="14"/>
      <c r="B448" s="234"/>
      <c r="C448" s="235"/>
      <c r="D448" s="218" t="s">
        <v>196</v>
      </c>
      <c r="E448" s="236" t="s">
        <v>21</v>
      </c>
      <c r="F448" s="237" t="s">
        <v>198</v>
      </c>
      <c r="G448" s="235"/>
      <c r="H448" s="238">
        <v>38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44" t="s">
        <v>196</v>
      </c>
      <c r="AU448" s="244" t="s">
        <v>83</v>
      </c>
      <c r="AV448" s="14" t="s">
        <v>183</v>
      </c>
      <c r="AW448" s="14" t="s">
        <v>34</v>
      </c>
      <c r="AX448" s="14" t="s">
        <v>81</v>
      </c>
      <c r="AY448" s="244" t="s">
        <v>184</v>
      </c>
    </row>
    <row r="449" s="2" customFormat="1" ht="24.15" customHeight="1">
      <c r="A449" s="41"/>
      <c r="B449" s="42"/>
      <c r="C449" s="205" t="s">
        <v>1254</v>
      </c>
      <c r="D449" s="205" t="s">
        <v>185</v>
      </c>
      <c r="E449" s="206" t="s">
        <v>2773</v>
      </c>
      <c r="F449" s="207" t="s">
        <v>2774</v>
      </c>
      <c r="G449" s="208" t="s">
        <v>331</v>
      </c>
      <c r="H449" s="209">
        <v>0.29999999999999999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0.0038800000000000002</v>
      </c>
      <c r="R449" s="214">
        <f>Q449*H449</f>
        <v>0.0011640000000000001</v>
      </c>
      <c r="S449" s="214">
        <v>0.20999999999999999</v>
      </c>
      <c r="T449" s="215">
        <f>S449*H449</f>
        <v>0.063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183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183</v>
      </c>
      <c r="BM449" s="216" t="s">
        <v>2775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2776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2777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5" customFormat="1">
      <c r="A452" s="15"/>
      <c r="B452" s="249"/>
      <c r="C452" s="250"/>
      <c r="D452" s="218" t="s">
        <v>196</v>
      </c>
      <c r="E452" s="251" t="s">
        <v>21</v>
      </c>
      <c r="F452" s="252" t="s">
        <v>2778</v>
      </c>
      <c r="G452" s="250"/>
      <c r="H452" s="251" t="s">
        <v>21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8" t="s">
        <v>196</v>
      </c>
      <c r="AU452" s="258" t="s">
        <v>83</v>
      </c>
      <c r="AV452" s="15" t="s">
        <v>81</v>
      </c>
      <c r="AW452" s="15" t="s">
        <v>34</v>
      </c>
      <c r="AX452" s="15" t="s">
        <v>73</v>
      </c>
      <c r="AY452" s="258" t="s">
        <v>184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2779</v>
      </c>
      <c r="G453" s="224"/>
      <c r="H453" s="227">
        <v>0.29999999999999999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4" customFormat="1">
      <c r="A454" s="14"/>
      <c r="B454" s="234"/>
      <c r="C454" s="235"/>
      <c r="D454" s="218" t="s">
        <v>196</v>
      </c>
      <c r="E454" s="236" t="s">
        <v>21</v>
      </c>
      <c r="F454" s="237" t="s">
        <v>198</v>
      </c>
      <c r="G454" s="235"/>
      <c r="H454" s="238">
        <v>0.29999999999999999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4" t="s">
        <v>196</v>
      </c>
      <c r="AU454" s="244" t="s">
        <v>83</v>
      </c>
      <c r="AV454" s="14" t="s">
        <v>183</v>
      </c>
      <c r="AW454" s="14" t="s">
        <v>34</v>
      </c>
      <c r="AX454" s="14" t="s">
        <v>81</v>
      </c>
      <c r="AY454" s="244" t="s">
        <v>184</v>
      </c>
    </row>
    <row r="455" s="12" customFormat="1" ht="22.8" customHeight="1">
      <c r="A455" s="12"/>
      <c r="B455" s="191"/>
      <c r="C455" s="192"/>
      <c r="D455" s="193" t="s">
        <v>72</v>
      </c>
      <c r="E455" s="245" t="s">
        <v>368</v>
      </c>
      <c r="F455" s="245" t="s">
        <v>369</v>
      </c>
      <c r="G455" s="192"/>
      <c r="H455" s="192"/>
      <c r="I455" s="195"/>
      <c r="J455" s="246">
        <f>BK455</f>
        <v>0</v>
      </c>
      <c r="K455" s="192"/>
      <c r="L455" s="197"/>
      <c r="M455" s="198"/>
      <c r="N455" s="199"/>
      <c r="O455" s="199"/>
      <c r="P455" s="200">
        <f>SUM(P456:P481)</f>
        <v>0</v>
      </c>
      <c r="Q455" s="199"/>
      <c r="R455" s="200">
        <f>SUM(R456:R481)</f>
        <v>0</v>
      </c>
      <c r="S455" s="199"/>
      <c r="T455" s="201">
        <f>SUM(T456:T481)</f>
        <v>0</v>
      </c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R455" s="202" t="s">
        <v>81</v>
      </c>
      <c r="AT455" s="203" t="s">
        <v>72</v>
      </c>
      <c r="AU455" s="203" t="s">
        <v>81</v>
      </c>
      <c r="AY455" s="202" t="s">
        <v>184</v>
      </c>
      <c r="BK455" s="204">
        <f>SUM(BK456:BK481)</f>
        <v>0</v>
      </c>
    </row>
    <row r="456" s="2" customFormat="1" ht="21.75" customHeight="1">
      <c r="A456" s="41"/>
      <c r="B456" s="42"/>
      <c r="C456" s="205" t="s">
        <v>1259</v>
      </c>
      <c r="D456" s="205" t="s">
        <v>185</v>
      </c>
      <c r="E456" s="206" t="s">
        <v>865</v>
      </c>
      <c r="F456" s="207" t="s">
        <v>866</v>
      </c>
      <c r="G456" s="208" t="s">
        <v>372</v>
      </c>
      <c r="H456" s="209">
        <v>29.907</v>
      </c>
      <c r="I456" s="210"/>
      <c r="J456" s="211">
        <f>ROUND(I456*H456,2)</f>
        <v>0</v>
      </c>
      <c r="K456" s="207" t="s">
        <v>219</v>
      </c>
      <c r="L456" s="47"/>
      <c r="M456" s="212" t="s">
        <v>21</v>
      </c>
      <c r="N456" s="213" t="s">
        <v>44</v>
      </c>
      <c r="O456" s="87"/>
      <c r="P456" s="214">
        <f>O456*H456</f>
        <v>0</v>
      </c>
      <c r="Q456" s="214">
        <v>0</v>
      </c>
      <c r="R456" s="214">
        <f>Q456*H456</f>
        <v>0</v>
      </c>
      <c r="S456" s="214">
        <v>0</v>
      </c>
      <c r="T456" s="21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16" t="s">
        <v>183</v>
      </c>
      <c r="AT456" s="216" t="s">
        <v>185</v>
      </c>
      <c r="AU456" s="216" t="s">
        <v>83</v>
      </c>
      <c r="AY456" s="20" t="s">
        <v>184</v>
      </c>
      <c r="BE456" s="217">
        <f>IF(N456="základní",J456,0)</f>
        <v>0</v>
      </c>
      <c r="BF456" s="217">
        <f>IF(N456="snížená",J456,0)</f>
        <v>0</v>
      </c>
      <c r="BG456" s="217">
        <f>IF(N456="zákl. přenesená",J456,0)</f>
        <v>0</v>
      </c>
      <c r="BH456" s="217">
        <f>IF(N456="sníž. přenesená",J456,0)</f>
        <v>0</v>
      </c>
      <c r="BI456" s="217">
        <f>IF(N456="nulová",J456,0)</f>
        <v>0</v>
      </c>
      <c r="BJ456" s="20" t="s">
        <v>81</v>
      </c>
      <c r="BK456" s="217">
        <f>ROUND(I456*H456,2)</f>
        <v>0</v>
      </c>
      <c r="BL456" s="20" t="s">
        <v>183</v>
      </c>
      <c r="BM456" s="216" t="s">
        <v>2780</v>
      </c>
    </row>
    <row r="457" s="2" customFormat="1">
      <c r="A457" s="41"/>
      <c r="B457" s="42"/>
      <c r="C457" s="43"/>
      <c r="D457" s="218" t="s">
        <v>191</v>
      </c>
      <c r="E457" s="43"/>
      <c r="F457" s="219" t="s">
        <v>868</v>
      </c>
      <c r="G457" s="43"/>
      <c r="H457" s="43"/>
      <c r="I457" s="220"/>
      <c r="J457" s="43"/>
      <c r="K457" s="43"/>
      <c r="L457" s="47"/>
      <c r="M457" s="221"/>
      <c r="N457" s="22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191</v>
      </c>
      <c r="AU457" s="20" t="s">
        <v>83</v>
      </c>
    </row>
    <row r="458" s="2" customFormat="1">
      <c r="A458" s="41"/>
      <c r="B458" s="42"/>
      <c r="C458" s="43"/>
      <c r="D458" s="247" t="s">
        <v>221</v>
      </c>
      <c r="E458" s="43"/>
      <c r="F458" s="248" t="s">
        <v>869</v>
      </c>
      <c r="G458" s="43"/>
      <c r="H458" s="43"/>
      <c r="I458" s="220"/>
      <c r="J458" s="43"/>
      <c r="K458" s="43"/>
      <c r="L458" s="47"/>
      <c r="M458" s="221"/>
      <c r="N458" s="22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221</v>
      </c>
      <c r="AU458" s="20" t="s">
        <v>83</v>
      </c>
    </row>
    <row r="459" s="2" customFormat="1" ht="24.15" customHeight="1">
      <c r="A459" s="41"/>
      <c r="B459" s="42"/>
      <c r="C459" s="205" t="s">
        <v>1264</v>
      </c>
      <c r="D459" s="205" t="s">
        <v>185</v>
      </c>
      <c r="E459" s="206" t="s">
        <v>872</v>
      </c>
      <c r="F459" s="207" t="s">
        <v>873</v>
      </c>
      <c r="G459" s="208" t="s">
        <v>372</v>
      </c>
      <c r="H459" s="209">
        <v>269.16300000000001</v>
      </c>
      <c r="I459" s="210"/>
      <c r="J459" s="211">
        <f>ROUND(I459*H459,2)</f>
        <v>0</v>
      </c>
      <c r="K459" s="207" t="s">
        <v>219</v>
      </c>
      <c r="L459" s="47"/>
      <c r="M459" s="212" t="s">
        <v>21</v>
      </c>
      <c r="N459" s="213" t="s">
        <v>44</v>
      </c>
      <c r="O459" s="87"/>
      <c r="P459" s="214">
        <f>O459*H459</f>
        <v>0</v>
      </c>
      <c r="Q459" s="214">
        <v>0</v>
      </c>
      <c r="R459" s="214">
        <f>Q459*H459</f>
        <v>0</v>
      </c>
      <c r="S459" s="214">
        <v>0</v>
      </c>
      <c r="T459" s="21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16" t="s">
        <v>183</v>
      </c>
      <c r="AT459" s="216" t="s">
        <v>185</v>
      </c>
      <c r="AU459" s="216" t="s">
        <v>83</v>
      </c>
      <c r="AY459" s="20" t="s">
        <v>184</v>
      </c>
      <c r="BE459" s="217">
        <f>IF(N459="základní",J459,0)</f>
        <v>0</v>
      </c>
      <c r="BF459" s="217">
        <f>IF(N459="snížená",J459,0)</f>
        <v>0</v>
      </c>
      <c r="BG459" s="217">
        <f>IF(N459="zákl. přenesená",J459,0)</f>
        <v>0</v>
      </c>
      <c r="BH459" s="217">
        <f>IF(N459="sníž. přenesená",J459,0)</f>
        <v>0</v>
      </c>
      <c r="BI459" s="217">
        <f>IF(N459="nulová",J459,0)</f>
        <v>0</v>
      </c>
      <c r="BJ459" s="20" t="s">
        <v>81</v>
      </c>
      <c r="BK459" s="217">
        <f>ROUND(I459*H459,2)</f>
        <v>0</v>
      </c>
      <c r="BL459" s="20" t="s">
        <v>183</v>
      </c>
      <c r="BM459" s="216" t="s">
        <v>2781</v>
      </c>
    </row>
    <row r="460" s="2" customFormat="1">
      <c r="A460" s="41"/>
      <c r="B460" s="42"/>
      <c r="C460" s="43"/>
      <c r="D460" s="218" t="s">
        <v>191</v>
      </c>
      <c r="E460" s="43"/>
      <c r="F460" s="219" t="s">
        <v>875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191</v>
      </c>
      <c r="AU460" s="20" t="s">
        <v>83</v>
      </c>
    </row>
    <row r="461" s="2" customFormat="1">
      <c r="A461" s="41"/>
      <c r="B461" s="42"/>
      <c r="C461" s="43"/>
      <c r="D461" s="247" t="s">
        <v>221</v>
      </c>
      <c r="E461" s="43"/>
      <c r="F461" s="248" t="s">
        <v>876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221</v>
      </c>
      <c r="AU461" s="20" t="s">
        <v>83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2782</v>
      </c>
      <c r="G462" s="224"/>
      <c r="H462" s="227">
        <v>269.16300000000001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4" customFormat="1">
      <c r="A463" s="14"/>
      <c r="B463" s="234"/>
      <c r="C463" s="235"/>
      <c r="D463" s="218" t="s">
        <v>196</v>
      </c>
      <c r="E463" s="236" t="s">
        <v>21</v>
      </c>
      <c r="F463" s="237" t="s">
        <v>198</v>
      </c>
      <c r="G463" s="235"/>
      <c r="H463" s="238">
        <v>269.16300000000001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4" t="s">
        <v>196</v>
      </c>
      <c r="AU463" s="244" t="s">
        <v>83</v>
      </c>
      <c r="AV463" s="14" t="s">
        <v>183</v>
      </c>
      <c r="AW463" s="14" t="s">
        <v>34</v>
      </c>
      <c r="AX463" s="14" t="s">
        <v>81</v>
      </c>
      <c r="AY463" s="244" t="s">
        <v>184</v>
      </c>
    </row>
    <row r="464" s="2" customFormat="1" ht="37.8" customHeight="1">
      <c r="A464" s="41"/>
      <c r="B464" s="42"/>
      <c r="C464" s="205" t="s">
        <v>1268</v>
      </c>
      <c r="D464" s="205" t="s">
        <v>185</v>
      </c>
      <c r="E464" s="206" t="s">
        <v>378</v>
      </c>
      <c r="F464" s="207" t="s">
        <v>379</v>
      </c>
      <c r="G464" s="208" t="s">
        <v>372</v>
      </c>
      <c r="H464" s="209">
        <v>1.7849999999999999</v>
      </c>
      <c r="I464" s="210"/>
      <c r="J464" s="211">
        <f>ROUND(I464*H464,2)</f>
        <v>0</v>
      </c>
      <c r="K464" s="207" t="s">
        <v>219</v>
      </c>
      <c r="L464" s="47"/>
      <c r="M464" s="212" t="s">
        <v>21</v>
      </c>
      <c r="N464" s="213" t="s">
        <v>44</v>
      </c>
      <c r="O464" s="87"/>
      <c r="P464" s="214">
        <f>O464*H464</f>
        <v>0</v>
      </c>
      <c r="Q464" s="214">
        <v>0</v>
      </c>
      <c r="R464" s="214">
        <f>Q464*H464</f>
        <v>0</v>
      </c>
      <c r="S464" s="214">
        <v>0</v>
      </c>
      <c r="T464" s="21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16" t="s">
        <v>183</v>
      </c>
      <c r="AT464" s="216" t="s">
        <v>185</v>
      </c>
      <c r="AU464" s="216" t="s">
        <v>83</v>
      </c>
      <c r="AY464" s="20" t="s">
        <v>184</v>
      </c>
      <c r="BE464" s="217">
        <f>IF(N464="základní",J464,0)</f>
        <v>0</v>
      </c>
      <c r="BF464" s="217">
        <f>IF(N464="snížená",J464,0)</f>
        <v>0</v>
      </c>
      <c r="BG464" s="217">
        <f>IF(N464="zákl. přenesená",J464,0)</f>
        <v>0</v>
      </c>
      <c r="BH464" s="217">
        <f>IF(N464="sníž. přenesená",J464,0)</f>
        <v>0</v>
      </c>
      <c r="BI464" s="217">
        <f>IF(N464="nulová",J464,0)</f>
        <v>0</v>
      </c>
      <c r="BJ464" s="20" t="s">
        <v>81</v>
      </c>
      <c r="BK464" s="217">
        <f>ROUND(I464*H464,2)</f>
        <v>0</v>
      </c>
      <c r="BL464" s="20" t="s">
        <v>183</v>
      </c>
      <c r="BM464" s="216" t="s">
        <v>2783</v>
      </c>
    </row>
    <row r="465" s="2" customFormat="1">
      <c r="A465" s="41"/>
      <c r="B465" s="42"/>
      <c r="C465" s="43"/>
      <c r="D465" s="218" t="s">
        <v>191</v>
      </c>
      <c r="E465" s="43"/>
      <c r="F465" s="219" t="s">
        <v>381</v>
      </c>
      <c r="G465" s="43"/>
      <c r="H465" s="43"/>
      <c r="I465" s="220"/>
      <c r="J465" s="43"/>
      <c r="K465" s="43"/>
      <c r="L465" s="47"/>
      <c r="M465" s="221"/>
      <c r="N465" s="22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191</v>
      </c>
      <c r="AU465" s="20" t="s">
        <v>83</v>
      </c>
    </row>
    <row r="466" s="2" customFormat="1">
      <c r="A466" s="41"/>
      <c r="B466" s="42"/>
      <c r="C466" s="43"/>
      <c r="D466" s="247" t="s">
        <v>221</v>
      </c>
      <c r="E466" s="43"/>
      <c r="F466" s="248" t="s">
        <v>382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221</v>
      </c>
      <c r="AU466" s="20" t="s">
        <v>83</v>
      </c>
    </row>
    <row r="467" s="15" customFormat="1">
      <c r="A467" s="15"/>
      <c r="B467" s="249"/>
      <c r="C467" s="250"/>
      <c r="D467" s="218" t="s">
        <v>196</v>
      </c>
      <c r="E467" s="251" t="s">
        <v>21</v>
      </c>
      <c r="F467" s="252" t="s">
        <v>903</v>
      </c>
      <c r="G467" s="250"/>
      <c r="H467" s="251" t="s">
        <v>21</v>
      </c>
      <c r="I467" s="253"/>
      <c r="J467" s="250"/>
      <c r="K467" s="250"/>
      <c r="L467" s="254"/>
      <c r="M467" s="255"/>
      <c r="N467" s="256"/>
      <c r="O467" s="256"/>
      <c r="P467" s="256"/>
      <c r="Q467" s="256"/>
      <c r="R467" s="256"/>
      <c r="S467" s="256"/>
      <c r="T467" s="257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8" t="s">
        <v>196</v>
      </c>
      <c r="AU467" s="258" t="s">
        <v>83</v>
      </c>
      <c r="AV467" s="15" t="s">
        <v>81</v>
      </c>
      <c r="AW467" s="15" t="s">
        <v>34</v>
      </c>
      <c r="AX467" s="15" t="s">
        <v>73</v>
      </c>
      <c r="AY467" s="258" t="s">
        <v>184</v>
      </c>
    </row>
    <row r="468" s="13" customFormat="1">
      <c r="A468" s="13"/>
      <c r="B468" s="223"/>
      <c r="C468" s="224"/>
      <c r="D468" s="218" t="s">
        <v>196</v>
      </c>
      <c r="E468" s="225" t="s">
        <v>21</v>
      </c>
      <c r="F468" s="226" t="s">
        <v>2784</v>
      </c>
      <c r="G468" s="224"/>
      <c r="H468" s="227">
        <v>1.7849999999999999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3" t="s">
        <v>196</v>
      </c>
      <c r="AU468" s="233" t="s">
        <v>83</v>
      </c>
      <c r="AV468" s="13" t="s">
        <v>83</v>
      </c>
      <c r="AW468" s="13" t="s">
        <v>34</v>
      </c>
      <c r="AX468" s="13" t="s">
        <v>73</v>
      </c>
      <c r="AY468" s="233" t="s">
        <v>184</v>
      </c>
    </row>
    <row r="469" s="14" customFormat="1">
      <c r="A469" s="14"/>
      <c r="B469" s="234"/>
      <c r="C469" s="235"/>
      <c r="D469" s="218" t="s">
        <v>196</v>
      </c>
      <c r="E469" s="236" t="s">
        <v>21</v>
      </c>
      <c r="F469" s="237" t="s">
        <v>198</v>
      </c>
      <c r="G469" s="235"/>
      <c r="H469" s="238">
        <v>1.7849999999999999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4" t="s">
        <v>196</v>
      </c>
      <c r="AU469" s="244" t="s">
        <v>83</v>
      </c>
      <c r="AV469" s="14" t="s">
        <v>183</v>
      </c>
      <c r="AW469" s="14" t="s">
        <v>34</v>
      </c>
      <c r="AX469" s="14" t="s">
        <v>81</v>
      </c>
      <c r="AY469" s="244" t="s">
        <v>184</v>
      </c>
    </row>
    <row r="470" s="2" customFormat="1" ht="44.25" customHeight="1">
      <c r="A470" s="41"/>
      <c r="B470" s="42"/>
      <c r="C470" s="205" t="s">
        <v>1582</v>
      </c>
      <c r="D470" s="205" t="s">
        <v>185</v>
      </c>
      <c r="E470" s="206" t="s">
        <v>906</v>
      </c>
      <c r="F470" s="207" t="s">
        <v>907</v>
      </c>
      <c r="G470" s="208" t="s">
        <v>372</v>
      </c>
      <c r="H470" s="209">
        <v>4.1760000000000002</v>
      </c>
      <c r="I470" s="210"/>
      <c r="J470" s="211">
        <f>ROUND(I470*H470,2)</f>
        <v>0</v>
      </c>
      <c r="K470" s="207" t="s">
        <v>219</v>
      </c>
      <c r="L470" s="47"/>
      <c r="M470" s="212" t="s">
        <v>21</v>
      </c>
      <c r="N470" s="213" t="s">
        <v>44</v>
      </c>
      <c r="O470" s="87"/>
      <c r="P470" s="214">
        <f>O470*H470</f>
        <v>0</v>
      </c>
      <c r="Q470" s="214">
        <v>0</v>
      </c>
      <c r="R470" s="214">
        <f>Q470*H470</f>
        <v>0</v>
      </c>
      <c r="S470" s="214">
        <v>0</v>
      </c>
      <c r="T470" s="21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16" t="s">
        <v>183</v>
      </c>
      <c r="AT470" s="216" t="s">
        <v>185</v>
      </c>
      <c r="AU470" s="216" t="s">
        <v>83</v>
      </c>
      <c r="AY470" s="20" t="s">
        <v>184</v>
      </c>
      <c r="BE470" s="217">
        <f>IF(N470="základní",J470,0)</f>
        <v>0</v>
      </c>
      <c r="BF470" s="217">
        <f>IF(N470="snížená",J470,0)</f>
        <v>0</v>
      </c>
      <c r="BG470" s="217">
        <f>IF(N470="zákl. přenesená",J470,0)</f>
        <v>0</v>
      </c>
      <c r="BH470" s="217">
        <f>IF(N470="sníž. přenesená",J470,0)</f>
        <v>0</v>
      </c>
      <c r="BI470" s="217">
        <f>IF(N470="nulová",J470,0)</f>
        <v>0</v>
      </c>
      <c r="BJ470" s="20" t="s">
        <v>81</v>
      </c>
      <c r="BK470" s="217">
        <f>ROUND(I470*H470,2)</f>
        <v>0</v>
      </c>
      <c r="BL470" s="20" t="s">
        <v>183</v>
      </c>
      <c r="BM470" s="216" t="s">
        <v>2785</v>
      </c>
    </row>
    <row r="471" s="2" customFormat="1">
      <c r="A471" s="41"/>
      <c r="B471" s="42"/>
      <c r="C471" s="43"/>
      <c r="D471" s="218" t="s">
        <v>191</v>
      </c>
      <c r="E471" s="43"/>
      <c r="F471" s="219" t="s">
        <v>632</v>
      </c>
      <c r="G471" s="43"/>
      <c r="H471" s="43"/>
      <c r="I471" s="220"/>
      <c r="J471" s="43"/>
      <c r="K471" s="43"/>
      <c r="L471" s="47"/>
      <c r="M471" s="221"/>
      <c r="N471" s="22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191</v>
      </c>
      <c r="AU471" s="20" t="s">
        <v>83</v>
      </c>
    </row>
    <row r="472" s="2" customFormat="1">
      <c r="A472" s="41"/>
      <c r="B472" s="42"/>
      <c r="C472" s="43"/>
      <c r="D472" s="247" t="s">
        <v>221</v>
      </c>
      <c r="E472" s="43"/>
      <c r="F472" s="248" t="s">
        <v>909</v>
      </c>
      <c r="G472" s="43"/>
      <c r="H472" s="43"/>
      <c r="I472" s="220"/>
      <c r="J472" s="43"/>
      <c r="K472" s="43"/>
      <c r="L472" s="47"/>
      <c r="M472" s="221"/>
      <c r="N472" s="22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221</v>
      </c>
      <c r="AU472" s="20" t="s">
        <v>83</v>
      </c>
    </row>
    <row r="473" s="15" customFormat="1">
      <c r="A473" s="15"/>
      <c r="B473" s="249"/>
      <c r="C473" s="250"/>
      <c r="D473" s="218" t="s">
        <v>196</v>
      </c>
      <c r="E473" s="251" t="s">
        <v>21</v>
      </c>
      <c r="F473" s="252" t="s">
        <v>903</v>
      </c>
      <c r="G473" s="250"/>
      <c r="H473" s="251" t="s">
        <v>21</v>
      </c>
      <c r="I473" s="253"/>
      <c r="J473" s="250"/>
      <c r="K473" s="250"/>
      <c r="L473" s="254"/>
      <c r="M473" s="255"/>
      <c r="N473" s="256"/>
      <c r="O473" s="256"/>
      <c r="P473" s="256"/>
      <c r="Q473" s="256"/>
      <c r="R473" s="256"/>
      <c r="S473" s="256"/>
      <c r="T473" s="257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8" t="s">
        <v>196</v>
      </c>
      <c r="AU473" s="258" t="s">
        <v>83</v>
      </c>
      <c r="AV473" s="15" t="s">
        <v>81</v>
      </c>
      <c r="AW473" s="15" t="s">
        <v>34</v>
      </c>
      <c r="AX473" s="15" t="s">
        <v>73</v>
      </c>
      <c r="AY473" s="258" t="s">
        <v>184</v>
      </c>
    </row>
    <row r="474" s="13" customFormat="1">
      <c r="A474" s="13"/>
      <c r="B474" s="223"/>
      <c r="C474" s="224"/>
      <c r="D474" s="218" t="s">
        <v>196</v>
      </c>
      <c r="E474" s="225" t="s">
        <v>21</v>
      </c>
      <c r="F474" s="226" t="s">
        <v>2786</v>
      </c>
      <c r="G474" s="224"/>
      <c r="H474" s="227">
        <v>4.1760000000000002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3" t="s">
        <v>196</v>
      </c>
      <c r="AU474" s="233" t="s">
        <v>83</v>
      </c>
      <c r="AV474" s="13" t="s">
        <v>83</v>
      </c>
      <c r="AW474" s="13" t="s">
        <v>34</v>
      </c>
      <c r="AX474" s="13" t="s">
        <v>73</v>
      </c>
      <c r="AY474" s="233" t="s">
        <v>184</v>
      </c>
    </row>
    <row r="475" s="14" customFormat="1">
      <c r="A475" s="14"/>
      <c r="B475" s="234"/>
      <c r="C475" s="235"/>
      <c r="D475" s="218" t="s">
        <v>196</v>
      </c>
      <c r="E475" s="236" t="s">
        <v>21</v>
      </c>
      <c r="F475" s="237" t="s">
        <v>198</v>
      </c>
      <c r="G475" s="235"/>
      <c r="H475" s="238">
        <v>4.1760000000000002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4" t="s">
        <v>196</v>
      </c>
      <c r="AU475" s="244" t="s">
        <v>83</v>
      </c>
      <c r="AV475" s="14" t="s">
        <v>183</v>
      </c>
      <c r="AW475" s="14" t="s">
        <v>34</v>
      </c>
      <c r="AX475" s="14" t="s">
        <v>81</v>
      </c>
      <c r="AY475" s="244" t="s">
        <v>184</v>
      </c>
    </row>
    <row r="476" s="2" customFormat="1" ht="44.25" customHeight="1">
      <c r="A476" s="41"/>
      <c r="B476" s="42"/>
      <c r="C476" s="205" t="s">
        <v>1585</v>
      </c>
      <c r="D476" s="205" t="s">
        <v>185</v>
      </c>
      <c r="E476" s="206" t="s">
        <v>913</v>
      </c>
      <c r="F476" s="207" t="s">
        <v>914</v>
      </c>
      <c r="G476" s="208" t="s">
        <v>372</v>
      </c>
      <c r="H476" s="209">
        <v>2.8839999999999999</v>
      </c>
      <c r="I476" s="210"/>
      <c r="J476" s="211">
        <f>ROUND(I476*H476,2)</f>
        <v>0</v>
      </c>
      <c r="K476" s="207" t="s">
        <v>219</v>
      </c>
      <c r="L476" s="47"/>
      <c r="M476" s="212" t="s">
        <v>21</v>
      </c>
      <c r="N476" s="213" t="s">
        <v>44</v>
      </c>
      <c r="O476" s="87"/>
      <c r="P476" s="214">
        <f>O476*H476</f>
        <v>0</v>
      </c>
      <c r="Q476" s="214">
        <v>0</v>
      </c>
      <c r="R476" s="214">
        <f>Q476*H476</f>
        <v>0</v>
      </c>
      <c r="S476" s="214">
        <v>0</v>
      </c>
      <c r="T476" s="21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16" t="s">
        <v>183</v>
      </c>
      <c r="AT476" s="216" t="s">
        <v>185</v>
      </c>
      <c r="AU476" s="216" t="s">
        <v>83</v>
      </c>
      <c r="AY476" s="20" t="s">
        <v>184</v>
      </c>
      <c r="BE476" s="217">
        <f>IF(N476="základní",J476,0)</f>
        <v>0</v>
      </c>
      <c r="BF476" s="217">
        <f>IF(N476="snížená",J476,0)</f>
        <v>0</v>
      </c>
      <c r="BG476" s="217">
        <f>IF(N476="zákl. přenesená",J476,0)</f>
        <v>0</v>
      </c>
      <c r="BH476" s="217">
        <f>IF(N476="sníž. přenesená",J476,0)</f>
        <v>0</v>
      </c>
      <c r="BI476" s="217">
        <f>IF(N476="nulová",J476,0)</f>
        <v>0</v>
      </c>
      <c r="BJ476" s="20" t="s">
        <v>81</v>
      </c>
      <c r="BK476" s="217">
        <f>ROUND(I476*H476,2)</f>
        <v>0</v>
      </c>
      <c r="BL476" s="20" t="s">
        <v>183</v>
      </c>
      <c r="BM476" s="216" t="s">
        <v>2787</v>
      </c>
    </row>
    <row r="477" s="2" customFormat="1">
      <c r="A477" s="41"/>
      <c r="B477" s="42"/>
      <c r="C477" s="43"/>
      <c r="D477" s="218" t="s">
        <v>191</v>
      </c>
      <c r="E477" s="43"/>
      <c r="F477" s="219" t="s">
        <v>916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191</v>
      </c>
      <c r="AU477" s="20" t="s">
        <v>83</v>
      </c>
    </row>
    <row r="478" s="2" customFormat="1">
      <c r="A478" s="41"/>
      <c r="B478" s="42"/>
      <c r="C478" s="43"/>
      <c r="D478" s="247" t="s">
        <v>221</v>
      </c>
      <c r="E478" s="43"/>
      <c r="F478" s="248" t="s">
        <v>917</v>
      </c>
      <c r="G478" s="43"/>
      <c r="H478" s="43"/>
      <c r="I478" s="220"/>
      <c r="J478" s="43"/>
      <c r="K478" s="43"/>
      <c r="L478" s="47"/>
      <c r="M478" s="221"/>
      <c r="N478" s="22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221</v>
      </c>
      <c r="AU478" s="20" t="s">
        <v>83</v>
      </c>
    </row>
    <row r="479" s="15" customFormat="1">
      <c r="A479" s="15"/>
      <c r="B479" s="249"/>
      <c r="C479" s="250"/>
      <c r="D479" s="218" t="s">
        <v>196</v>
      </c>
      <c r="E479" s="251" t="s">
        <v>21</v>
      </c>
      <c r="F479" s="252" t="s">
        <v>903</v>
      </c>
      <c r="G479" s="250"/>
      <c r="H479" s="251" t="s">
        <v>21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8" t="s">
        <v>196</v>
      </c>
      <c r="AU479" s="258" t="s">
        <v>83</v>
      </c>
      <c r="AV479" s="15" t="s">
        <v>81</v>
      </c>
      <c r="AW479" s="15" t="s">
        <v>34</v>
      </c>
      <c r="AX479" s="15" t="s">
        <v>73</v>
      </c>
      <c r="AY479" s="258" t="s">
        <v>184</v>
      </c>
    </row>
    <row r="480" s="13" customFormat="1">
      <c r="A480" s="13"/>
      <c r="B480" s="223"/>
      <c r="C480" s="224"/>
      <c r="D480" s="218" t="s">
        <v>196</v>
      </c>
      <c r="E480" s="225" t="s">
        <v>21</v>
      </c>
      <c r="F480" s="226" t="s">
        <v>2788</v>
      </c>
      <c r="G480" s="224"/>
      <c r="H480" s="227">
        <v>2.8839999999999999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34</v>
      </c>
      <c r="AX480" s="13" t="s">
        <v>73</v>
      </c>
      <c r="AY480" s="233" t="s">
        <v>184</v>
      </c>
    </row>
    <row r="481" s="14" customFormat="1">
      <c r="A481" s="14"/>
      <c r="B481" s="234"/>
      <c r="C481" s="235"/>
      <c r="D481" s="218" t="s">
        <v>196</v>
      </c>
      <c r="E481" s="236" t="s">
        <v>21</v>
      </c>
      <c r="F481" s="237" t="s">
        <v>198</v>
      </c>
      <c r="G481" s="235"/>
      <c r="H481" s="238">
        <v>2.8839999999999999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4" t="s">
        <v>196</v>
      </c>
      <c r="AU481" s="244" t="s">
        <v>83</v>
      </c>
      <c r="AV481" s="14" t="s">
        <v>183</v>
      </c>
      <c r="AW481" s="14" t="s">
        <v>34</v>
      </c>
      <c r="AX481" s="14" t="s">
        <v>81</v>
      </c>
      <c r="AY481" s="244" t="s">
        <v>184</v>
      </c>
    </row>
    <row r="482" s="12" customFormat="1" ht="22.8" customHeight="1">
      <c r="A482" s="12"/>
      <c r="B482" s="191"/>
      <c r="C482" s="192"/>
      <c r="D482" s="193" t="s">
        <v>72</v>
      </c>
      <c r="E482" s="245" t="s">
        <v>919</v>
      </c>
      <c r="F482" s="245" t="s">
        <v>920</v>
      </c>
      <c r="G482" s="192"/>
      <c r="H482" s="192"/>
      <c r="I482" s="195"/>
      <c r="J482" s="246">
        <f>BK482</f>
        <v>0</v>
      </c>
      <c r="K482" s="192"/>
      <c r="L482" s="197"/>
      <c r="M482" s="198"/>
      <c r="N482" s="199"/>
      <c r="O482" s="199"/>
      <c r="P482" s="200">
        <f>SUM(P483:P485)</f>
        <v>0</v>
      </c>
      <c r="Q482" s="199"/>
      <c r="R482" s="200">
        <f>SUM(R483:R485)</f>
        <v>0</v>
      </c>
      <c r="S482" s="199"/>
      <c r="T482" s="201">
        <f>SUM(T483:T485)</f>
        <v>0</v>
      </c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R482" s="202" t="s">
        <v>81</v>
      </c>
      <c r="AT482" s="203" t="s">
        <v>72</v>
      </c>
      <c r="AU482" s="203" t="s">
        <v>81</v>
      </c>
      <c r="AY482" s="202" t="s">
        <v>184</v>
      </c>
      <c r="BK482" s="204">
        <f>SUM(BK483:BK485)</f>
        <v>0</v>
      </c>
    </row>
    <row r="483" s="2" customFormat="1" ht="24.15" customHeight="1">
      <c r="A483" s="41"/>
      <c r="B483" s="42"/>
      <c r="C483" s="205" t="s">
        <v>1588</v>
      </c>
      <c r="D483" s="205" t="s">
        <v>185</v>
      </c>
      <c r="E483" s="206" t="s">
        <v>2789</v>
      </c>
      <c r="F483" s="207" t="s">
        <v>2790</v>
      </c>
      <c r="G483" s="208" t="s">
        <v>372</v>
      </c>
      <c r="H483" s="209">
        <v>873.21600000000001</v>
      </c>
      <c r="I483" s="210"/>
      <c r="J483" s="211">
        <f>ROUND(I483*H483,2)</f>
        <v>0</v>
      </c>
      <c r="K483" s="207" t="s">
        <v>219</v>
      </c>
      <c r="L483" s="47"/>
      <c r="M483" s="212" t="s">
        <v>21</v>
      </c>
      <c r="N483" s="213" t="s">
        <v>44</v>
      </c>
      <c r="O483" s="87"/>
      <c r="P483" s="214">
        <f>O483*H483</f>
        <v>0</v>
      </c>
      <c r="Q483" s="214">
        <v>0</v>
      </c>
      <c r="R483" s="214">
        <f>Q483*H483</f>
        <v>0</v>
      </c>
      <c r="S483" s="214">
        <v>0</v>
      </c>
      <c r="T483" s="21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16" t="s">
        <v>183</v>
      </c>
      <c r="AT483" s="216" t="s">
        <v>185</v>
      </c>
      <c r="AU483" s="216" t="s">
        <v>83</v>
      </c>
      <c r="AY483" s="20" t="s">
        <v>184</v>
      </c>
      <c r="BE483" s="217">
        <f>IF(N483="základní",J483,0)</f>
        <v>0</v>
      </c>
      <c r="BF483" s="217">
        <f>IF(N483="snížená",J483,0)</f>
        <v>0</v>
      </c>
      <c r="BG483" s="217">
        <f>IF(N483="zákl. přenesená",J483,0)</f>
        <v>0</v>
      </c>
      <c r="BH483" s="217">
        <f>IF(N483="sníž. přenesená",J483,0)</f>
        <v>0</v>
      </c>
      <c r="BI483" s="217">
        <f>IF(N483="nulová",J483,0)</f>
        <v>0</v>
      </c>
      <c r="BJ483" s="20" t="s">
        <v>81</v>
      </c>
      <c r="BK483" s="217">
        <f>ROUND(I483*H483,2)</f>
        <v>0</v>
      </c>
      <c r="BL483" s="20" t="s">
        <v>183</v>
      </c>
      <c r="BM483" s="216" t="s">
        <v>2791</v>
      </c>
    </row>
    <row r="484" s="2" customFormat="1">
      <c r="A484" s="41"/>
      <c r="B484" s="42"/>
      <c r="C484" s="43"/>
      <c r="D484" s="218" t="s">
        <v>191</v>
      </c>
      <c r="E484" s="43"/>
      <c r="F484" s="219" t="s">
        <v>2792</v>
      </c>
      <c r="G484" s="43"/>
      <c r="H484" s="43"/>
      <c r="I484" s="220"/>
      <c r="J484" s="43"/>
      <c r="K484" s="43"/>
      <c r="L484" s="47"/>
      <c r="M484" s="221"/>
      <c r="N484" s="22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191</v>
      </c>
      <c r="AU484" s="20" t="s">
        <v>83</v>
      </c>
    </row>
    <row r="485" s="2" customFormat="1">
      <c r="A485" s="41"/>
      <c r="B485" s="42"/>
      <c r="C485" s="43"/>
      <c r="D485" s="247" t="s">
        <v>221</v>
      </c>
      <c r="E485" s="43"/>
      <c r="F485" s="248" t="s">
        <v>2793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221</v>
      </c>
      <c r="AU485" s="20" t="s">
        <v>83</v>
      </c>
    </row>
    <row r="486" s="12" customFormat="1" ht="25.92" customHeight="1">
      <c r="A486" s="12"/>
      <c r="B486" s="191"/>
      <c r="C486" s="192"/>
      <c r="D486" s="193" t="s">
        <v>72</v>
      </c>
      <c r="E486" s="194" t="s">
        <v>2794</v>
      </c>
      <c r="F486" s="194" t="s">
        <v>2795</v>
      </c>
      <c r="G486" s="192"/>
      <c r="H486" s="192"/>
      <c r="I486" s="195"/>
      <c r="J486" s="196">
        <f>BK486</f>
        <v>0</v>
      </c>
      <c r="K486" s="192"/>
      <c r="L486" s="197"/>
      <c r="M486" s="198"/>
      <c r="N486" s="199"/>
      <c r="O486" s="199"/>
      <c r="P486" s="200">
        <f>P487</f>
        <v>0</v>
      </c>
      <c r="Q486" s="199"/>
      <c r="R486" s="200">
        <f>R487</f>
        <v>0.00029999999999999997</v>
      </c>
      <c r="S486" s="199"/>
      <c r="T486" s="201">
        <f>T487</f>
        <v>0</v>
      </c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R486" s="202" t="s">
        <v>83</v>
      </c>
      <c r="AT486" s="203" t="s">
        <v>72</v>
      </c>
      <c r="AU486" s="203" t="s">
        <v>73</v>
      </c>
      <c r="AY486" s="202" t="s">
        <v>184</v>
      </c>
      <c r="BK486" s="204">
        <f>BK487</f>
        <v>0</v>
      </c>
    </row>
    <row r="487" s="12" customFormat="1" ht="22.8" customHeight="1">
      <c r="A487" s="12"/>
      <c r="B487" s="191"/>
      <c r="C487" s="192"/>
      <c r="D487" s="193" t="s">
        <v>72</v>
      </c>
      <c r="E487" s="245" t="s">
        <v>2796</v>
      </c>
      <c r="F487" s="245" t="s">
        <v>2797</v>
      </c>
      <c r="G487" s="192"/>
      <c r="H487" s="192"/>
      <c r="I487" s="195"/>
      <c r="J487" s="246">
        <f>BK487</f>
        <v>0</v>
      </c>
      <c r="K487" s="192"/>
      <c r="L487" s="197"/>
      <c r="M487" s="198"/>
      <c r="N487" s="199"/>
      <c r="O487" s="199"/>
      <c r="P487" s="200">
        <f>SUM(P488:P493)</f>
        <v>0</v>
      </c>
      <c r="Q487" s="199"/>
      <c r="R487" s="200">
        <f>SUM(R488:R493)</f>
        <v>0.00029999999999999997</v>
      </c>
      <c r="S487" s="199"/>
      <c r="T487" s="201">
        <f>SUM(T488:T493)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02" t="s">
        <v>83</v>
      </c>
      <c r="AT487" s="203" t="s">
        <v>72</v>
      </c>
      <c r="AU487" s="203" t="s">
        <v>81</v>
      </c>
      <c r="AY487" s="202" t="s">
        <v>184</v>
      </c>
      <c r="BK487" s="204">
        <f>SUM(BK488:BK493)</f>
        <v>0</v>
      </c>
    </row>
    <row r="488" s="2" customFormat="1" ht="21.75" customHeight="1">
      <c r="A488" s="41"/>
      <c r="B488" s="42"/>
      <c r="C488" s="205" t="s">
        <v>1592</v>
      </c>
      <c r="D488" s="205" t="s">
        <v>185</v>
      </c>
      <c r="E488" s="206" t="s">
        <v>2798</v>
      </c>
      <c r="F488" s="207" t="s">
        <v>2799</v>
      </c>
      <c r="G488" s="208" t="s">
        <v>320</v>
      </c>
      <c r="H488" s="209">
        <v>1</v>
      </c>
      <c r="I488" s="210"/>
      <c r="J488" s="211">
        <f>ROUND(I488*H488,2)</f>
        <v>0</v>
      </c>
      <c r="K488" s="207" t="s">
        <v>21</v>
      </c>
      <c r="L488" s="47"/>
      <c r="M488" s="212" t="s">
        <v>21</v>
      </c>
      <c r="N488" s="213" t="s">
        <v>44</v>
      </c>
      <c r="O488" s="87"/>
      <c r="P488" s="214">
        <f>O488*H488</f>
        <v>0</v>
      </c>
      <c r="Q488" s="214">
        <v>0.00029999999999999997</v>
      </c>
      <c r="R488" s="214">
        <f>Q488*H488</f>
        <v>0.00029999999999999997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536</v>
      </c>
      <c r="AT488" s="216" t="s">
        <v>185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536</v>
      </c>
      <c r="BM488" s="216" t="s">
        <v>2800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2801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81</v>
      </c>
      <c r="G490" s="224"/>
      <c r="H490" s="227">
        <v>1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4" customFormat="1">
      <c r="A491" s="14"/>
      <c r="B491" s="234"/>
      <c r="C491" s="235"/>
      <c r="D491" s="218" t="s">
        <v>196</v>
      </c>
      <c r="E491" s="236" t="s">
        <v>21</v>
      </c>
      <c r="F491" s="237" t="s">
        <v>198</v>
      </c>
      <c r="G491" s="235"/>
      <c r="H491" s="238">
        <v>1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4" t="s">
        <v>196</v>
      </c>
      <c r="AU491" s="244" t="s">
        <v>83</v>
      </c>
      <c r="AV491" s="14" t="s">
        <v>183</v>
      </c>
      <c r="AW491" s="14" t="s">
        <v>34</v>
      </c>
      <c r="AX491" s="14" t="s">
        <v>81</v>
      </c>
      <c r="AY491" s="244" t="s">
        <v>184</v>
      </c>
    </row>
    <row r="492" s="2" customFormat="1" ht="16.5" customHeight="1">
      <c r="A492" s="41"/>
      <c r="B492" s="42"/>
      <c r="C492" s="262" t="s">
        <v>1595</v>
      </c>
      <c r="D492" s="262" t="s">
        <v>744</v>
      </c>
      <c r="E492" s="263" t="s">
        <v>2802</v>
      </c>
      <c r="F492" s="264" t="s">
        <v>2803</v>
      </c>
      <c r="G492" s="265" t="s">
        <v>1613</v>
      </c>
      <c r="H492" s="266">
        <v>1</v>
      </c>
      <c r="I492" s="267"/>
      <c r="J492" s="268">
        <f>ROUND(I492*H492,2)</f>
        <v>0</v>
      </c>
      <c r="K492" s="264" t="s">
        <v>21</v>
      </c>
      <c r="L492" s="269"/>
      <c r="M492" s="270" t="s">
        <v>21</v>
      </c>
      <c r="N492" s="271" t="s">
        <v>44</v>
      </c>
      <c r="O492" s="87"/>
      <c r="P492" s="214">
        <f>O492*H492</f>
        <v>0</v>
      </c>
      <c r="Q492" s="214">
        <v>0</v>
      </c>
      <c r="R492" s="214">
        <f>Q492*H492</f>
        <v>0</v>
      </c>
      <c r="S492" s="214">
        <v>0</v>
      </c>
      <c r="T492" s="21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16" t="s">
        <v>708</v>
      </c>
      <c r="AT492" s="216" t="s">
        <v>744</v>
      </c>
      <c r="AU492" s="216" t="s">
        <v>83</v>
      </c>
      <c r="AY492" s="20" t="s">
        <v>184</v>
      </c>
      <c r="BE492" s="217">
        <f>IF(N492="základní",J492,0)</f>
        <v>0</v>
      </c>
      <c r="BF492" s="217">
        <f>IF(N492="snížená",J492,0)</f>
        <v>0</v>
      </c>
      <c r="BG492" s="217">
        <f>IF(N492="zákl. přenesená",J492,0)</f>
        <v>0</v>
      </c>
      <c r="BH492" s="217">
        <f>IF(N492="sníž. přenesená",J492,0)</f>
        <v>0</v>
      </c>
      <c r="BI492" s="217">
        <f>IF(N492="nulová",J492,0)</f>
        <v>0</v>
      </c>
      <c r="BJ492" s="20" t="s">
        <v>81</v>
      </c>
      <c r="BK492" s="217">
        <f>ROUND(I492*H492,2)</f>
        <v>0</v>
      </c>
      <c r="BL492" s="20" t="s">
        <v>536</v>
      </c>
      <c r="BM492" s="216" t="s">
        <v>2804</v>
      </c>
    </row>
    <row r="493" s="2" customFormat="1">
      <c r="A493" s="41"/>
      <c r="B493" s="42"/>
      <c r="C493" s="43"/>
      <c r="D493" s="218" t="s">
        <v>191</v>
      </c>
      <c r="E493" s="43"/>
      <c r="F493" s="219" t="s">
        <v>2805</v>
      </c>
      <c r="G493" s="43"/>
      <c r="H493" s="43"/>
      <c r="I493" s="220"/>
      <c r="J493" s="43"/>
      <c r="K493" s="43"/>
      <c r="L493" s="47"/>
      <c r="M493" s="272"/>
      <c r="N493" s="273"/>
      <c r="O493" s="274"/>
      <c r="P493" s="274"/>
      <c r="Q493" s="274"/>
      <c r="R493" s="274"/>
      <c r="S493" s="274"/>
      <c r="T493" s="275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191</v>
      </c>
      <c r="AU493" s="20" t="s">
        <v>83</v>
      </c>
    </row>
    <row r="494" s="2" customFormat="1" ht="6.96" customHeight="1">
      <c r="A494" s="41"/>
      <c r="B494" s="62"/>
      <c r="C494" s="63"/>
      <c r="D494" s="63"/>
      <c r="E494" s="63"/>
      <c r="F494" s="63"/>
      <c r="G494" s="63"/>
      <c r="H494" s="63"/>
      <c r="I494" s="63"/>
      <c r="J494" s="63"/>
      <c r="K494" s="63"/>
      <c r="L494" s="47"/>
      <c r="M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</row>
  </sheetData>
  <sheetProtection sheet="1" autoFilter="0" formatColumns="0" formatRows="0" objects="1" scenarios="1" spinCount="100000" saltValue="uM1GwS1lby4RItzmcpRSvSGBX3F2UQoutvVpX276uYGuXBoJg8zOsAGlmleENRQDLluubpIaiiex6D/+rmMbuA==" hashValue="0qkKPYIKmqhOThK+yb5j7OwyOPVQZXsfq9neCPz6ffsu15nzr3DuGmsFqezdqRHY+uEBJxgwGnxoDri3gyQY4w==" algorithmName="SHA-512" password="CC35"/>
  <autoFilter ref="C89:K493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3106123"/>
    <hyperlink ref="F100" r:id="rId2" display="https://podminky.urs.cz/item/CS_URS_2024_02/113107322"/>
    <hyperlink ref="F105" r:id="rId3" display="https://podminky.urs.cz/item/CS_URS_2024_02/113107324"/>
    <hyperlink ref="F111" r:id="rId4" display="https://podminky.urs.cz/item/CS_URS_2024_02/113154522"/>
    <hyperlink ref="F116" r:id="rId5" display="https://podminky.urs.cz/item/CS_URS_2024_02/113154523"/>
    <hyperlink ref="F121" r:id="rId6" display="https://podminky.urs.cz/item/CS_URS_2024_02/113202111"/>
    <hyperlink ref="F126" r:id="rId7" display="https://podminky.urs.cz/item/CS_URS_2024_02/132254204"/>
    <hyperlink ref="F140" r:id="rId8" display="https://podminky.urs.cz/item/CS_URS_2024_02/151101101"/>
    <hyperlink ref="F150" r:id="rId9" display="https://podminky.urs.cz/item/CS_URS_2024_02/151101111"/>
    <hyperlink ref="F160" r:id="rId10" display="https://podminky.urs.cz/item/CS_URS_2024_02/162751117"/>
    <hyperlink ref="F165" r:id="rId11" display="https://podminky.urs.cz/item/CS_URS_2024_02/171201231"/>
    <hyperlink ref="F171" r:id="rId12" display="https://podminky.urs.cz/item/CS_URS_2024_02/171251201"/>
    <hyperlink ref="F176" r:id="rId13" display="https://podminky.urs.cz/item/CS_URS_2024_02/174151101"/>
    <hyperlink ref="F189" r:id="rId14" display="https://podminky.urs.cz/item/CS_URS_2024_02/175151101"/>
    <hyperlink ref="F200" r:id="rId15" display="https://podminky.urs.cz/item/CS_URS_2024_02/359901211"/>
    <hyperlink ref="F207" r:id="rId16" display="https://podminky.urs.cz/item/CS_URS_2024_02/451573111"/>
    <hyperlink ref="F214" r:id="rId17" display="https://podminky.urs.cz/item/CS_URS_2024_02/452112112"/>
    <hyperlink ref="F236" r:id="rId18" display="https://podminky.urs.cz/item/CS_URS_2024_02/564851011"/>
    <hyperlink ref="F247" r:id="rId19" display="https://podminky.urs.cz/item/CS_URS_2024_02/564861011"/>
    <hyperlink ref="F253" r:id="rId20" display="https://podminky.urs.cz/item/CS_URS_2024_02/565166102"/>
    <hyperlink ref="F259" r:id="rId21" display="https://podminky.urs.cz/item/CS_URS_2024_02/573191111"/>
    <hyperlink ref="F264" r:id="rId22" display="https://podminky.urs.cz/item/CS_URS_2024_02/573231108"/>
    <hyperlink ref="F269" r:id="rId23" display="https://podminky.urs.cz/item/CS_URS_2024_02/577134111"/>
    <hyperlink ref="F275" r:id="rId24" display="https://podminky.urs.cz/item/CS_URS_2024_02/577155112"/>
    <hyperlink ref="F281" r:id="rId25" display="https://podminky.urs.cz/item/CS_URS_2024_02/596211110"/>
    <hyperlink ref="F294" r:id="rId26" display="https://podminky.urs.cz/item/CS_URS_2024_02/871313124"/>
    <hyperlink ref="F302" r:id="rId27" display="https://podminky.urs.cz/item/CS_URS_2024_02/871373124"/>
    <hyperlink ref="F310" r:id="rId28" display="https://podminky.urs.cz/item/CS_URS_2024_02/877310310"/>
    <hyperlink ref="F321" r:id="rId29" display="https://podminky.urs.cz/item/CS_URS_2024_02/892312121"/>
    <hyperlink ref="F326" r:id="rId30" display="https://podminky.urs.cz/item/CS_URS_2024_02/892372121"/>
    <hyperlink ref="F331" r:id="rId31" display="https://podminky.urs.cz/item/CS_URS_2024_02/894411311"/>
    <hyperlink ref="F352" r:id="rId32" display="https://podminky.urs.cz/item/CS_URS_2024_02/894412411"/>
    <hyperlink ref="F359" r:id="rId33" display="https://podminky.urs.cz/item/CS_URS_2024_02/894414111"/>
    <hyperlink ref="F376" r:id="rId34" display="https://podminky.urs.cz/item/CS_URS_2024_02/895941302"/>
    <hyperlink ref="F383" r:id="rId35" display="https://podminky.urs.cz/item/CS_URS_2024_02/895941313"/>
    <hyperlink ref="F390" r:id="rId36" display="https://podminky.urs.cz/item/CS_URS_2024_02/895941322"/>
    <hyperlink ref="F397" r:id="rId37" display="https://podminky.urs.cz/item/CS_URS_2024_02/895941332"/>
    <hyperlink ref="F404" r:id="rId38" display="https://podminky.urs.cz/item/CS_URS_2024_02/899104112"/>
    <hyperlink ref="F411" r:id="rId39" display="https://podminky.urs.cz/item/CS_URS_2024_02/899204112"/>
    <hyperlink ref="F418" r:id="rId40" display="https://podminky.urs.cz/item/CS_URS_2024_02/899501221"/>
    <hyperlink ref="F423" r:id="rId41" display="https://podminky.urs.cz/item/CS_URS_2024_02/899623141"/>
    <hyperlink ref="F432" r:id="rId42" display="https://podminky.urs.cz/item/CS_URS_2024_02/916131213"/>
    <hyperlink ref="F441" r:id="rId43" display="https://podminky.urs.cz/item/CS_URS_2024_02/919732211"/>
    <hyperlink ref="F446" r:id="rId44" display="https://podminky.urs.cz/item/CS_URS_2024_02/919735113"/>
    <hyperlink ref="F451" r:id="rId45" display="https://podminky.urs.cz/item/CS_URS_2024_02/977151129"/>
    <hyperlink ref="F458" r:id="rId46" display="https://podminky.urs.cz/item/CS_URS_2024_02/997221551"/>
    <hyperlink ref="F461" r:id="rId47" display="https://podminky.urs.cz/item/CS_URS_2024_02/997221559"/>
    <hyperlink ref="F466" r:id="rId48" display="https://podminky.urs.cz/item/CS_URS_2024_02/997221861"/>
    <hyperlink ref="F472" r:id="rId49" display="https://podminky.urs.cz/item/CS_URS_2024_02/997221873"/>
    <hyperlink ref="F478" r:id="rId50" display="https://podminky.urs.cz/item/CS_URS_2024_02/997221875"/>
    <hyperlink ref="F485" r:id="rId51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2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2806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ROUND((SUM(BE89:BE386)),  2)</f>
        <v>0</v>
      </c>
      <c r="G33" s="41"/>
      <c r="H33" s="41"/>
      <c r="I33" s="151">
        <v>0.20999999999999999</v>
      </c>
      <c r="J33" s="150">
        <f>ROUND(((SUM(BE89:BE386))*I33),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ROUND((SUM(BF89:BF386)),  2)</f>
        <v>0</v>
      </c>
      <c r="G34" s="41"/>
      <c r="H34" s="41"/>
      <c r="I34" s="151">
        <v>0.12</v>
      </c>
      <c r="J34" s="150">
        <f>ROUND(((SUM(BF89:BF386))*I34),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ROUND((SUM(BG89:BG386)),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ROUND((SUM(BH89:BH386)),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ROUND((SUM(BI89:BI386)),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302 - ODVODNĚNÍ SO 102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2450</v>
      </c>
      <c r="E62" s="177"/>
      <c r="F62" s="177"/>
      <c r="G62" s="177"/>
      <c r="H62" s="177"/>
      <c r="I62" s="177"/>
      <c r="J62" s="178">
        <f>J175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1271</v>
      </c>
      <c r="E63" s="177"/>
      <c r="F63" s="177"/>
      <c r="G63" s="177"/>
      <c r="H63" s="177"/>
      <c r="I63" s="177"/>
      <c r="J63" s="178">
        <f>J182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J210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J346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J360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J375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2451</v>
      </c>
      <c r="E68" s="171"/>
      <c r="F68" s="171"/>
      <c r="G68" s="171"/>
      <c r="H68" s="171"/>
      <c r="I68" s="171"/>
      <c r="J68" s="172">
        <f>J379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2452</v>
      </c>
      <c r="E69" s="177"/>
      <c r="F69" s="177"/>
      <c r="G69" s="177"/>
      <c r="H69" s="177"/>
      <c r="I69" s="177"/>
      <c r="J69" s="178">
        <f>J380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302 - ODVODNĚNÍ SO 102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30. 1. 2025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P90+P379</f>
        <v>0</v>
      </c>
      <c r="Q89" s="99"/>
      <c r="R89" s="188">
        <f>R90+R379</f>
        <v>522.75756688000001</v>
      </c>
      <c r="S89" s="99"/>
      <c r="T89" s="189">
        <f>T90+T379</f>
        <v>7.6749999999999998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BK90+BK379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P91+P175+P182+P210+P346+P360+P375</f>
        <v>0</v>
      </c>
      <c r="Q90" s="199"/>
      <c r="R90" s="200">
        <f>R91+R175+R182+R210+R346+R360+R375</f>
        <v>522.75426688000005</v>
      </c>
      <c r="S90" s="199"/>
      <c r="T90" s="201">
        <f>T91+T175+T182+T210+T346+T360+T375</f>
        <v>7.6749999999999998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BK91+BK175+BK182+BK210+BK346+BK360+BK375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404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SUM(P92:P174)</f>
        <v>0</v>
      </c>
      <c r="Q91" s="199"/>
      <c r="R91" s="200">
        <f>SUM(R92:R174)</f>
        <v>495.42320888000006</v>
      </c>
      <c r="S91" s="199"/>
      <c r="T91" s="201">
        <f>SUM(T92:T174)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SUM(BK92:BK174)</f>
        <v>0</v>
      </c>
    </row>
    <row r="92" s="2" customFormat="1" ht="33" customHeight="1">
      <c r="A92" s="41"/>
      <c r="B92" s="42"/>
      <c r="C92" s="205" t="s">
        <v>81</v>
      </c>
      <c r="D92" s="205" t="s">
        <v>185</v>
      </c>
      <c r="E92" s="206" t="s">
        <v>2471</v>
      </c>
      <c r="F92" s="207" t="s">
        <v>2472</v>
      </c>
      <c r="G92" s="208" t="s">
        <v>270</v>
      </c>
      <c r="H92" s="209">
        <v>286.33199999999999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2807</v>
      </c>
    </row>
    <row r="93" s="2" customFormat="1">
      <c r="A93" s="41"/>
      <c r="B93" s="42"/>
      <c r="C93" s="43"/>
      <c r="D93" s="218" t="s">
        <v>191</v>
      </c>
      <c r="E93" s="43"/>
      <c r="F93" s="219" t="s">
        <v>2474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2475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2476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2808</v>
      </c>
      <c r="G96" s="224"/>
      <c r="H96" s="227">
        <v>150.51499999999999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5" customFormat="1">
      <c r="A97" s="15"/>
      <c r="B97" s="249"/>
      <c r="C97" s="250"/>
      <c r="D97" s="218" t="s">
        <v>196</v>
      </c>
      <c r="E97" s="251" t="s">
        <v>21</v>
      </c>
      <c r="F97" s="252" t="s">
        <v>2809</v>
      </c>
      <c r="G97" s="250"/>
      <c r="H97" s="251" t="s">
        <v>21</v>
      </c>
      <c r="I97" s="253"/>
      <c r="J97" s="250"/>
      <c r="K97" s="250"/>
      <c r="L97" s="254"/>
      <c r="M97" s="255"/>
      <c r="N97" s="256"/>
      <c r="O97" s="256"/>
      <c r="P97" s="256"/>
      <c r="Q97" s="256"/>
      <c r="R97" s="256"/>
      <c r="S97" s="256"/>
      <c r="T97" s="25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8" t="s">
        <v>196</v>
      </c>
      <c r="AU97" s="258" t="s">
        <v>83</v>
      </c>
      <c r="AV97" s="15" t="s">
        <v>81</v>
      </c>
      <c r="AW97" s="15" t="s">
        <v>34</v>
      </c>
      <c r="AX97" s="15" t="s">
        <v>73</v>
      </c>
      <c r="AY97" s="258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2810</v>
      </c>
      <c r="G98" s="224"/>
      <c r="H98" s="227">
        <v>54.590000000000003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2811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2812</v>
      </c>
      <c r="G100" s="224"/>
      <c r="H100" s="227">
        <v>12.869999999999999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2813</v>
      </c>
      <c r="G101" s="224"/>
      <c r="H101" s="227">
        <v>4.8259999999999996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2814</v>
      </c>
      <c r="G102" s="224"/>
      <c r="H102" s="227">
        <v>13.829000000000001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2483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2815</v>
      </c>
      <c r="G104" s="224"/>
      <c r="H104" s="227">
        <v>15.602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2816</v>
      </c>
      <c r="G105" s="224"/>
      <c r="H105" s="227">
        <v>18.199999999999999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2817</v>
      </c>
      <c r="G106" s="224"/>
      <c r="H106" s="227">
        <v>8.4000000000000004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2818</v>
      </c>
      <c r="G107" s="224"/>
      <c r="H107" s="227">
        <v>7.5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286.33199999999999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1.75" customHeight="1">
      <c r="A109" s="41"/>
      <c r="B109" s="42"/>
      <c r="C109" s="205" t="s">
        <v>83</v>
      </c>
      <c r="D109" s="205" t="s">
        <v>185</v>
      </c>
      <c r="E109" s="206" t="s">
        <v>2486</v>
      </c>
      <c r="F109" s="207" t="s">
        <v>2487</v>
      </c>
      <c r="G109" s="208" t="s">
        <v>407</v>
      </c>
      <c r="H109" s="209">
        <v>408.58199999999999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0.00084000000000000003</v>
      </c>
      <c r="R109" s="214">
        <f>Q109*H109</f>
        <v>0.34320887999999999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2819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2489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2490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2476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2820</v>
      </c>
      <c r="G113" s="224"/>
      <c r="H113" s="227">
        <v>273.66300000000001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2809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2821</v>
      </c>
      <c r="G115" s="224"/>
      <c r="H115" s="227">
        <v>109.179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2811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2822</v>
      </c>
      <c r="G117" s="224"/>
      <c r="H117" s="227">
        <v>25.739999999999998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408.58199999999999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199</v>
      </c>
      <c r="D119" s="205" t="s">
        <v>185</v>
      </c>
      <c r="E119" s="206" t="s">
        <v>2495</v>
      </c>
      <c r="F119" s="207" t="s">
        <v>2496</v>
      </c>
      <c r="G119" s="208" t="s">
        <v>407</v>
      </c>
      <c r="H119" s="209">
        <v>408.58199999999999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2823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2498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2499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2476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2820</v>
      </c>
      <c r="G123" s="224"/>
      <c r="H123" s="227">
        <v>273.66300000000001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2809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2821</v>
      </c>
      <c r="G125" s="224"/>
      <c r="H125" s="227">
        <v>109.179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5" customFormat="1">
      <c r="A126" s="15"/>
      <c r="B126" s="249"/>
      <c r="C126" s="250"/>
      <c r="D126" s="218" t="s">
        <v>196</v>
      </c>
      <c r="E126" s="251" t="s">
        <v>21</v>
      </c>
      <c r="F126" s="252" t="s">
        <v>2811</v>
      </c>
      <c r="G126" s="250"/>
      <c r="H126" s="251" t="s">
        <v>21</v>
      </c>
      <c r="I126" s="253"/>
      <c r="J126" s="250"/>
      <c r="K126" s="250"/>
      <c r="L126" s="254"/>
      <c r="M126" s="255"/>
      <c r="N126" s="256"/>
      <c r="O126" s="256"/>
      <c r="P126" s="256"/>
      <c r="Q126" s="256"/>
      <c r="R126" s="256"/>
      <c r="S126" s="256"/>
      <c r="T126" s="25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8" t="s">
        <v>196</v>
      </c>
      <c r="AU126" s="258" t="s">
        <v>83</v>
      </c>
      <c r="AV126" s="15" t="s">
        <v>81</v>
      </c>
      <c r="AW126" s="15" t="s">
        <v>34</v>
      </c>
      <c r="AX126" s="15" t="s">
        <v>73</v>
      </c>
      <c r="AY126" s="258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2822</v>
      </c>
      <c r="G127" s="224"/>
      <c r="H127" s="227">
        <v>25.739999999999998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408.58199999999999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7.8" customHeight="1">
      <c r="A129" s="41"/>
      <c r="B129" s="42"/>
      <c r="C129" s="205" t="s">
        <v>183</v>
      </c>
      <c r="D129" s="205" t="s">
        <v>185</v>
      </c>
      <c r="E129" s="206" t="s">
        <v>603</v>
      </c>
      <c r="F129" s="207" t="s">
        <v>604</v>
      </c>
      <c r="G129" s="208" t="s">
        <v>270</v>
      </c>
      <c r="H129" s="209">
        <v>286.33199999999999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2824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606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607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2825</v>
      </c>
      <c r="G132" s="224"/>
      <c r="H132" s="227">
        <v>286.33199999999999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286.33199999999999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33" customHeight="1">
      <c r="A134" s="41"/>
      <c r="B134" s="42"/>
      <c r="C134" s="205" t="s">
        <v>205</v>
      </c>
      <c r="D134" s="205" t="s">
        <v>185</v>
      </c>
      <c r="E134" s="206" t="s">
        <v>629</v>
      </c>
      <c r="F134" s="207" t="s">
        <v>630</v>
      </c>
      <c r="G134" s="208" t="s">
        <v>372</v>
      </c>
      <c r="H134" s="209">
        <v>171.79900000000001</v>
      </c>
      <c r="I134" s="210"/>
      <c r="J134" s="211">
        <f>ROUND(I134*H134,2)</f>
        <v>0</v>
      </c>
      <c r="K134" s="207" t="s">
        <v>219</v>
      </c>
      <c r="L134" s="47"/>
      <c r="M134" s="212" t="s">
        <v>21</v>
      </c>
      <c r="N134" s="213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183</v>
      </c>
      <c r="AT134" s="216" t="s">
        <v>185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2826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632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2" customFormat="1">
      <c r="A136" s="41"/>
      <c r="B136" s="42"/>
      <c r="C136" s="43"/>
      <c r="D136" s="247" t="s">
        <v>221</v>
      </c>
      <c r="E136" s="43"/>
      <c r="F136" s="248" t="s">
        <v>633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221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903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2827</v>
      </c>
      <c r="G138" s="224"/>
      <c r="H138" s="227">
        <v>171.79900000000001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171.79900000000001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16.5" customHeight="1">
      <c r="A140" s="41"/>
      <c r="B140" s="42"/>
      <c r="C140" s="205" t="s">
        <v>216</v>
      </c>
      <c r="D140" s="205" t="s">
        <v>185</v>
      </c>
      <c r="E140" s="206" t="s">
        <v>636</v>
      </c>
      <c r="F140" s="207" t="s">
        <v>637</v>
      </c>
      <c r="G140" s="208" t="s">
        <v>270</v>
      </c>
      <c r="H140" s="209">
        <v>286.33199999999999</v>
      </c>
      <c r="I140" s="210"/>
      <c r="J140" s="211">
        <f>ROUND(I140*H140,2)</f>
        <v>0</v>
      </c>
      <c r="K140" s="207" t="s">
        <v>219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2828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639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2" customFormat="1">
      <c r="A142" s="41"/>
      <c r="B142" s="42"/>
      <c r="C142" s="43"/>
      <c r="D142" s="247" t="s">
        <v>221</v>
      </c>
      <c r="E142" s="43"/>
      <c r="F142" s="248" t="s">
        <v>640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221</v>
      </c>
      <c r="AU142" s="20" t="s">
        <v>83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2825</v>
      </c>
      <c r="G143" s="224"/>
      <c r="H143" s="227">
        <v>286.33199999999999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286.33199999999999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2505</v>
      </c>
      <c r="F145" s="207" t="s">
        <v>2506</v>
      </c>
      <c r="G145" s="208" t="s">
        <v>270</v>
      </c>
      <c r="H145" s="209">
        <v>145.00800000000001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2829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2508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2509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2830</v>
      </c>
      <c r="G148" s="224"/>
      <c r="H148" s="227">
        <v>91.459999999999994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2831</v>
      </c>
      <c r="G149" s="224"/>
      <c r="H149" s="227">
        <v>25.879999999999999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2832</v>
      </c>
      <c r="G150" s="224"/>
      <c r="H150" s="227">
        <v>6.1299999999999999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2833</v>
      </c>
      <c r="G151" s="224"/>
      <c r="H151" s="227">
        <v>0.81299999999999994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2834</v>
      </c>
      <c r="G152" s="224"/>
      <c r="H152" s="227">
        <v>4.335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2835</v>
      </c>
      <c r="G153" s="224"/>
      <c r="H153" s="227">
        <v>6.9699999999999998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2836</v>
      </c>
      <c r="G154" s="224"/>
      <c r="H154" s="227">
        <v>1.9199999999999999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2837</v>
      </c>
      <c r="G155" s="224"/>
      <c r="H155" s="227">
        <v>7.5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145.00799999999998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16.5" customHeight="1">
      <c r="A157" s="41"/>
      <c r="B157" s="42"/>
      <c r="C157" s="262" t="s">
        <v>229</v>
      </c>
      <c r="D157" s="262" t="s">
        <v>744</v>
      </c>
      <c r="E157" s="263" t="s">
        <v>2514</v>
      </c>
      <c r="F157" s="264" t="s">
        <v>2515</v>
      </c>
      <c r="G157" s="265" t="s">
        <v>372</v>
      </c>
      <c r="H157" s="266">
        <v>290.01600000000002</v>
      </c>
      <c r="I157" s="267"/>
      <c r="J157" s="268">
        <f>ROUND(I157*H157,2)</f>
        <v>0</v>
      </c>
      <c r="K157" s="264" t="s">
        <v>21</v>
      </c>
      <c r="L157" s="269"/>
      <c r="M157" s="270" t="s">
        <v>21</v>
      </c>
      <c r="N157" s="271" t="s">
        <v>44</v>
      </c>
      <c r="O157" s="87"/>
      <c r="P157" s="214">
        <f>O157*H157</f>
        <v>0</v>
      </c>
      <c r="Q157" s="214">
        <v>1</v>
      </c>
      <c r="R157" s="214">
        <f>Q157*H157</f>
        <v>290.01600000000002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229</v>
      </c>
      <c r="AT157" s="216" t="s">
        <v>744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2838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2515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2517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2839</v>
      </c>
      <c r="G160" s="224"/>
      <c r="H160" s="227">
        <v>290.01600000000002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290.01600000000002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239</v>
      </c>
      <c r="D162" s="205" t="s">
        <v>185</v>
      </c>
      <c r="E162" s="206" t="s">
        <v>2519</v>
      </c>
      <c r="F162" s="207" t="s">
        <v>2520</v>
      </c>
      <c r="G162" s="208" t="s">
        <v>270</v>
      </c>
      <c r="H162" s="209">
        <v>102.532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</v>
      </c>
      <c r="R162" s="214">
        <f>Q162*H162</f>
        <v>0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2840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2522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2523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2841</v>
      </c>
      <c r="G165" s="224"/>
      <c r="H165" s="227">
        <v>42.512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2842</v>
      </c>
      <c r="G166" s="224"/>
      <c r="H166" s="227">
        <v>26.707999999999998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2843</v>
      </c>
      <c r="G167" s="224"/>
      <c r="H167" s="227">
        <v>15.602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2844</v>
      </c>
      <c r="G168" s="224"/>
      <c r="H168" s="227">
        <v>11.23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2845</v>
      </c>
      <c r="G169" s="224"/>
      <c r="H169" s="227">
        <v>6.4800000000000004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102.53200000000001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16.5" customHeight="1">
      <c r="A171" s="41"/>
      <c r="B171" s="42"/>
      <c r="C171" s="262" t="s">
        <v>247</v>
      </c>
      <c r="D171" s="262" t="s">
        <v>744</v>
      </c>
      <c r="E171" s="263" t="s">
        <v>2527</v>
      </c>
      <c r="F171" s="264" t="s">
        <v>2528</v>
      </c>
      <c r="G171" s="265" t="s">
        <v>372</v>
      </c>
      <c r="H171" s="266">
        <v>205.06399999999999</v>
      </c>
      <c r="I171" s="267"/>
      <c r="J171" s="268">
        <f>ROUND(I171*H171,2)</f>
        <v>0</v>
      </c>
      <c r="K171" s="264" t="s">
        <v>219</v>
      </c>
      <c r="L171" s="269"/>
      <c r="M171" s="270" t="s">
        <v>21</v>
      </c>
      <c r="N171" s="271" t="s">
        <v>44</v>
      </c>
      <c r="O171" s="87"/>
      <c r="P171" s="214">
        <f>O171*H171</f>
        <v>0</v>
      </c>
      <c r="Q171" s="214">
        <v>1</v>
      </c>
      <c r="R171" s="214">
        <f>Q171*H171</f>
        <v>205.06399999999999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229</v>
      </c>
      <c r="AT171" s="216" t="s">
        <v>744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2846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2528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2847</v>
      </c>
      <c r="G173" s="224"/>
      <c r="H173" s="227">
        <v>205.06399999999999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205.06399999999999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12" customFormat="1" ht="22.8" customHeight="1">
      <c r="A175" s="12"/>
      <c r="B175" s="191"/>
      <c r="C175" s="192"/>
      <c r="D175" s="193" t="s">
        <v>72</v>
      </c>
      <c r="E175" s="245" t="s">
        <v>199</v>
      </c>
      <c r="F175" s="245" t="s">
        <v>2531</v>
      </c>
      <c r="G175" s="192"/>
      <c r="H175" s="192"/>
      <c r="I175" s="195"/>
      <c r="J175" s="246">
        <f>BK175</f>
        <v>0</v>
      </c>
      <c r="K175" s="192"/>
      <c r="L175" s="197"/>
      <c r="M175" s="198"/>
      <c r="N175" s="199"/>
      <c r="O175" s="199"/>
      <c r="P175" s="200">
        <f>SUM(P176:P181)</f>
        <v>0</v>
      </c>
      <c r="Q175" s="199"/>
      <c r="R175" s="200">
        <f>SUM(R176:R181)</f>
        <v>0</v>
      </c>
      <c r="S175" s="199"/>
      <c r="T175" s="201">
        <f>SUM(T176:T181)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2" t="s">
        <v>81</v>
      </c>
      <c r="AT175" s="203" t="s">
        <v>72</v>
      </c>
      <c r="AU175" s="203" t="s">
        <v>81</v>
      </c>
      <c r="AY175" s="202" t="s">
        <v>184</v>
      </c>
      <c r="BK175" s="204">
        <f>SUM(BK176:BK181)</f>
        <v>0</v>
      </c>
    </row>
    <row r="176" s="2" customFormat="1" ht="21.75" customHeight="1">
      <c r="A176" s="41"/>
      <c r="B176" s="42"/>
      <c r="C176" s="205" t="s">
        <v>255</v>
      </c>
      <c r="D176" s="205" t="s">
        <v>185</v>
      </c>
      <c r="E176" s="206" t="s">
        <v>2532</v>
      </c>
      <c r="F176" s="207" t="s">
        <v>2533</v>
      </c>
      <c r="G176" s="208" t="s">
        <v>331</v>
      </c>
      <c r="H176" s="209">
        <v>128.22999999999999</v>
      </c>
      <c r="I176" s="210"/>
      <c r="J176" s="211">
        <f>ROUND(I176*H176,2)</f>
        <v>0</v>
      </c>
      <c r="K176" s="207" t="s">
        <v>219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2848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2535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2" customFormat="1">
      <c r="A178" s="41"/>
      <c r="B178" s="42"/>
      <c r="C178" s="43"/>
      <c r="D178" s="247" t="s">
        <v>221</v>
      </c>
      <c r="E178" s="43"/>
      <c r="F178" s="248" t="s">
        <v>2536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221</v>
      </c>
      <c r="AU178" s="20" t="s">
        <v>83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2849</v>
      </c>
      <c r="G179" s="224"/>
      <c r="H179" s="227">
        <v>70.170000000000002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2850</v>
      </c>
      <c r="G180" s="224"/>
      <c r="H180" s="227">
        <v>58.060000000000002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128.23000000000002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12" customFormat="1" ht="22.8" customHeight="1">
      <c r="A182" s="12"/>
      <c r="B182" s="191"/>
      <c r="C182" s="192"/>
      <c r="D182" s="193" t="s">
        <v>72</v>
      </c>
      <c r="E182" s="245" t="s">
        <v>183</v>
      </c>
      <c r="F182" s="245" t="s">
        <v>1415</v>
      </c>
      <c r="G182" s="192"/>
      <c r="H182" s="192"/>
      <c r="I182" s="195"/>
      <c r="J182" s="246">
        <f>BK182</f>
        <v>0</v>
      </c>
      <c r="K182" s="192"/>
      <c r="L182" s="197"/>
      <c r="M182" s="198"/>
      <c r="N182" s="199"/>
      <c r="O182" s="199"/>
      <c r="P182" s="200">
        <f>SUM(P183:P209)</f>
        <v>0</v>
      </c>
      <c r="Q182" s="199"/>
      <c r="R182" s="200">
        <f>SUM(R183:R209)</f>
        <v>0.56868000000000007</v>
      </c>
      <c r="S182" s="199"/>
      <c r="T182" s="201">
        <f>SUM(T183:T209)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2" t="s">
        <v>81</v>
      </c>
      <c r="AT182" s="203" t="s">
        <v>72</v>
      </c>
      <c r="AU182" s="203" t="s">
        <v>81</v>
      </c>
      <c r="AY182" s="202" t="s">
        <v>184</v>
      </c>
      <c r="BK182" s="204">
        <f>SUM(BK183:BK209)</f>
        <v>0</v>
      </c>
    </row>
    <row r="183" s="2" customFormat="1" ht="16.5" customHeight="1">
      <c r="A183" s="41"/>
      <c r="B183" s="42"/>
      <c r="C183" s="205" t="s">
        <v>8</v>
      </c>
      <c r="D183" s="205" t="s">
        <v>185</v>
      </c>
      <c r="E183" s="206" t="s">
        <v>2539</v>
      </c>
      <c r="F183" s="207" t="s">
        <v>2540</v>
      </c>
      <c r="G183" s="208" t="s">
        <v>270</v>
      </c>
      <c r="H183" s="209">
        <v>21.370999999999999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2851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2542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2543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2852</v>
      </c>
      <c r="G186" s="224"/>
      <c r="H186" s="227">
        <v>11.577999999999999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2853</v>
      </c>
      <c r="G187" s="224"/>
      <c r="H187" s="227">
        <v>8.7089999999999996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2854</v>
      </c>
      <c r="G188" s="224"/>
      <c r="H188" s="227">
        <v>1.0840000000000001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21.370999999999999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385</v>
      </c>
      <c r="D190" s="205" t="s">
        <v>185</v>
      </c>
      <c r="E190" s="206" t="s">
        <v>2547</v>
      </c>
      <c r="F190" s="207" t="s">
        <v>2548</v>
      </c>
      <c r="G190" s="208" t="s">
        <v>320</v>
      </c>
      <c r="H190" s="209">
        <v>3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0.087419999999999998</v>
      </c>
      <c r="R190" s="214">
        <f>Q190*H190</f>
        <v>0.26225999999999999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2855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2550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2551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199</v>
      </c>
      <c r="G193" s="224"/>
      <c r="H193" s="227">
        <v>3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4" customFormat="1">
      <c r="A194" s="14"/>
      <c r="B194" s="234"/>
      <c r="C194" s="235"/>
      <c r="D194" s="218" t="s">
        <v>196</v>
      </c>
      <c r="E194" s="236" t="s">
        <v>21</v>
      </c>
      <c r="F194" s="237" t="s">
        <v>198</v>
      </c>
      <c r="G194" s="235"/>
      <c r="H194" s="238">
        <v>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4" t="s">
        <v>196</v>
      </c>
      <c r="AU194" s="244" t="s">
        <v>83</v>
      </c>
      <c r="AV194" s="14" t="s">
        <v>183</v>
      </c>
      <c r="AW194" s="14" t="s">
        <v>34</v>
      </c>
      <c r="AX194" s="14" t="s">
        <v>81</v>
      </c>
      <c r="AY194" s="244" t="s">
        <v>184</v>
      </c>
    </row>
    <row r="195" s="2" customFormat="1" ht="24.15" customHeight="1">
      <c r="A195" s="41"/>
      <c r="B195" s="42"/>
      <c r="C195" s="262" t="s">
        <v>391</v>
      </c>
      <c r="D195" s="262" t="s">
        <v>744</v>
      </c>
      <c r="E195" s="263" t="s">
        <v>2555</v>
      </c>
      <c r="F195" s="264" t="s">
        <v>2556</v>
      </c>
      <c r="G195" s="265" t="s">
        <v>320</v>
      </c>
      <c r="H195" s="266">
        <v>1</v>
      </c>
      <c r="I195" s="267"/>
      <c r="J195" s="268">
        <f>ROUND(I195*H195,2)</f>
        <v>0</v>
      </c>
      <c r="K195" s="264" t="s">
        <v>219</v>
      </c>
      <c r="L195" s="269"/>
      <c r="M195" s="270" t="s">
        <v>21</v>
      </c>
      <c r="N195" s="271" t="s">
        <v>44</v>
      </c>
      <c r="O195" s="87"/>
      <c r="P195" s="214">
        <f>O195*H195</f>
        <v>0</v>
      </c>
      <c r="Q195" s="214">
        <v>0.032000000000000001</v>
      </c>
      <c r="R195" s="214">
        <f>Q195*H195</f>
        <v>0.032000000000000001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229</v>
      </c>
      <c r="AT195" s="216" t="s">
        <v>744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183</v>
      </c>
      <c r="BM195" s="216" t="s">
        <v>2856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2556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81</v>
      </c>
      <c r="G197" s="224"/>
      <c r="H197" s="227">
        <v>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4" customFormat="1">
      <c r="A198" s="14"/>
      <c r="B198" s="234"/>
      <c r="C198" s="235"/>
      <c r="D198" s="218" t="s">
        <v>196</v>
      </c>
      <c r="E198" s="236" t="s">
        <v>21</v>
      </c>
      <c r="F198" s="237" t="s">
        <v>198</v>
      </c>
      <c r="G198" s="235"/>
      <c r="H198" s="238">
        <v>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4" t="s">
        <v>196</v>
      </c>
      <c r="AU198" s="244" t="s">
        <v>83</v>
      </c>
      <c r="AV198" s="14" t="s">
        <v>183</v>
      </c>
      <c r="AW198" s="14" t="s">
        <v>34</v>
      </c>
      <c r="AX198" s="14" t="s">
        <v>81</v>
      </c>
      <c r="AY198" s="244" t="s">
        <v>184</v>
      </c>
    </row>
    <row r="199" s="2" customFormat="1" ht="24.15" customHeight="1">
      <c r="A199" s="41"/>
      <c r="B199" s="42"/>
      <c r="C199" s="262" t="s">
        <v>525</v>
      </c>
      <c r="D199" s="262" t="s">
        <v>744</v>
      </c>
      <c r="E199" s="263" t="s">
        <v>2561</v>
      </c>
      <c r="F199" s="264" t="s">
        <v>2562</v>
      </c>
      <c r="G199" s="265" t="s">
        <v>320</v>
      </c>
      <c r="H199" s="266">
        <v>2</v>
      </c>
      <c r="I199" s="267"/>
      <c r="J199" s="268">
        <f>ROUND(I199*H199,2)</f>
        <v>0</v>
      </c>
      <c r="K199" s="264" t="s">
        <v>219</v>
      </c>
      <c r="L199" s="269"/>
      <c r="M199" s="270" t="s">
        <v>21</v>
      </c>
      <c r="N199" s="271" t="s">
        <v>44</v>
      </c>
      <c r="O199" s="87"/>
      <c r="P199" s="214">
        <f>O199*H199</f>
        <v>0</v>
      </c>
      <c r="Q199" s="214">
        <v>0.052999999999999998</v>
      </c>
      <c r="R199" s="214">
        <f>Q199*H199</f>
        <v>0.106</v>
      </c>
      <c r="S199" s="214">
        <v>0</v>
      </c>
      <c r="T199" s="21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16" t="s">
        <v>229</v>
      </c>
      <c r="AT199" s="216" t="s">
        <v>744</v>
      </c>
      <c r="AU199" s="216" t="s">
        <v>83</v>
      </c>
      <c r="AY199" s="20" t="s">
        <v>184</v>
      </c>
      <c r="BE199" s="217">
        <f>IF(N199="základní",J199,0)</f>
        <v>0</v>
      </c>
      <c r="BF199" s="217">
        <f>IF(N199="snížená",J199,0)</f>
        <v>0</v>
      </c>
      <c r="BG199" s="217">
        <f>IF(N199="zákl. přenesená",J199,0)</f>
        <v>0</v>
      </c>
      <c r="BH199" s="217">
        <f>IF(N199="sníž. přenesená",J199,0)</f>
        <v>0</v>
      </c>
      <c r="BI199" s="217">
        <f>IF(N199="nulová",J199,0)</f>
        <v>0</v>
      </c>
      <c r="BJ199" s="20" t="s">
        <v>81</v>
      </c>
      <c r="BK199" s="217">
        <f>ROUND(I199*H199,2)</f>
        <v>0</v>
      </c>
      <c r="BL199" s="20" t="s">
        <v>183</v>
      </c>
      <c r="BM199" s="216" t="s">
        <v>2857</v>
      </c>
    </row>
    <row r="200" s="2" customFormat="1">
      <c r="A200" s="41"/>
      <c r="B200" s="42"/>
      <c r="C200" s="43"/>
      <c r="D200" s="218" t="s">
        <v>191</v>
      </c>
      <c r="E200" s="43"/>
      <c r="F200" s="219" t="s">
        <v>2562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83</v>
      </c>
      <c r="G201" s="224"/>
      <c r="H201" s="227">
        <v>2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2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24.15" customHeight="1">
      <c r="A203" s="41"/>
      <c r="B203" s="42"/>
      <c r="C203" s="205" t="s">
        <v>536</v>
      </c>
      <c r="D203" s="205" t="s">
        <v>185</v>
      </c>
      <c r="E203" s="206" t="s">
        <v>2858</v>
      </c>
      <c r="F203" s="207" t="s">
        <v>2859</v>
      </c>
      <c r="G203" s="208" t="s">
        <v>320</v>
      </c>
      <c r="H203" s="209">
        <v>1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0.087419999999999998</v>
      </c>
      <c r="R203" s="214">
        <f>Q203*H203</f>
        <v>0.087419999999999998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2860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2861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2862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81</v>
      </c>
      <c r="G206" s="224"/>
      <c r="H206" s="227">
        <v>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1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24.15" customHeight="1">
      <c r="A208" s="41"/>
      <c r="B208" s="42"/>
      <c r="C208" s="262" t="s">
        <v>556</v>
      </c>
      <c r="D208" s="262" t="s">
        <v>744</v>
      </c>
      <c r="E208" s="263" t="s">
        <v>2863</v>
      </c>
      <c r="F208" s="264" t="s">
        <v>2864</v>
      </c>
      <c r="G208" s="265" t="s">
        <v>320</v>
      </c>
      <c r="H208" s="266">
        <v>1</v>
      </c>
      <c r="I208" s="267"/>
      <c r="J208" s="268">
        <f>ROUND(I208*H208,2)</f>
        <v>0</v>
      </c>
      <c r="K208" s="264" t="s">
        <v>219</v>
      </c>
      <c r="L208" s="269"/>
      <c r="M208" s="270" t="s">
        <v>21</v>
      </c>
      <c r="N208" s="271" t="s">
        <v>44</v>
      </c>
      <c r="O208" s="87"/>
      <c r="P208" s="214">
        <f>O208*H208</f>
        <v>0</v>
      </c>
      <c r="Q208" s="214">
        <v>0.081000000000000003</v>
      </c>
      <c r="R208" s="214">
        <f>Q208*H208</f>
        <v>0.081000000000000003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229</v>
      </c>
      <c r="AT208" s="216" t="s">
        <v>744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2865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2864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2" customFormat="1" ht="22.8" customHeight="1">
      <c r="A210" s="12"/>
      <c r="B210" s="191"/>
      <c r="C210" s="192"/>
      <c r="D210" s="193" t="s">
        <v>72</v>
      </c>
      <c r="E210" s="245" t="s">
        <v>229</v>
      </c>
      <c r="F210" s="245" t="s">
        <v>786</v>
      </c>
      <c r="G210" s="192"/>
      <c r="H210" s="192"/>
      <c r="I210" s="195"/>
      <c r="J210" s="246">
        <f>BK210</f>
        <v>0</v>
      </c>
      <c r="K210" s="192"/>
      <c r="L210" s="197"/>
      <c r="M210" s="198"/>
      <c r="N210" s="199"/>
      <c r="O210" s="199"/>
      <c r="P210" s="200">
        <f>SUM(P211:P345)</f>
        <v>0</v>
      </c>
      <c r="Q210" s="199"/>
      <c r="R210" s="200">
        <f>SUM(R211:R345)</f>
        <v>26.756333999999995</v>
      </c>
      <c r="S210" s="199"/>
      <c r="T210" s="201">
        <f>SUM(T211:T345)</f>
        <v>7.5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2" t="s">
        <v>81</v>
      </c>
      <c r="AT210" s="203" t="s">
        <v>72</v>
      </c>
      <c r="AU210" s="203" t="s">
        <v>81</v>
      </c>
      <c r="AY210" s="202" t="s">
        <v>184</v>
      </c>
      <c r="BK210" s="204">
        <f>SUM(BK211:BK345)</f>
        <v>0</v>
      </c>
    </row>
    <row r="211" s="2" customFormat="1" ht="16.5" customHeight="1">
      <c r="A211" s="41"/>
      <c r="B211" s="42"/>
      <c r="C211" s="205" t="s">
        <v>575</v>
      </c>
      <c r="D211" s="205" t="s">
        <v>185</v>
      </c>
      <c r="E211" s="206" t="s">
        <v>2609</v>
      </c>
      <c r="F211" s="207" t="s">
        <v>2610</v>
      </c>
      <c r="G211" s="208" t="s">
        <v>1613</v>
      </c>
      <c r="H211" s="209">
        <v>5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0.17999999999999999</v>
      </c>
      <c r="T211" s="215">
        <f>S211*H211</f>
        <v>0.89999999999999991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2866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2610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205</v>
      </c>
      <c r="G213" s="224"/>
      <c r="H213" s="227">
        <v>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24.15" customHeight="1">
      <c r="A215" s="41"/>
      <c r="B215" s="42"/>
      <c r="C215" s="205" t="s">
        <v>582</v>
      </c>
      <c r="D215" s="205" t="s">
        <v>185</v>
      </c>
      <c r="E215" s="206" t="s">
        <v>2612</v>
      </c>
      <c r="F215" s="207" t="s">
        <v>2613</v>
      </c>
      <c r="G215" s="208" t="s">
        <v>331</v>
      </c>
      <c r="H215" s="209">
        <v>58.060000000000002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1.0000000000000001E-05</v>
      </c>
      <c r="R215" s="214">
        <f>Q215*H215</f>
        <v>0.00058060000000000002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2867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2615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2616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2868</v>
      </c>
      <c r="G218" s="224"/>
      <c r="H218" s="227">
        <v>58.060000000000002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58.060000000000002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4.15" customHeight="1">
      <c r="A220" s="41"/>
      <c r="B220" s="42"/>
      <c r="C220" s="262" t="s">
        <v>590</v>
      </c>
      <c r="D220" s="262" t="s">
        <v>744</v>
      </c>
      <c r="E220" s="263" t="s">
        <v>2618</v>
      </c>
      <c r="F220" s="264" t="s">
        <v>2619</v>
      </c>
      <c r="G220" s="265" t="s">
        <v>331</v>
      </c>
      <c r="H220" s="266">
        <v>58.060000000000002</v>
      </c>
      <c r="I220" s="267"/>
      <c r="J220" s="268">
        <f>ROUND(I220*H220,2)</f>
        <v>0</v>
      </c>
      <c r="K220" s="264" t="s">
        <v>219</v>
      </c>
      <c r="L220" s="269"/>
      <c r="M220" s="270" t="s">
        <v>21</v>
      </c>
      <c r="N220" s="271" t="s">
        <v>44</v>
      </c>
      <c r="O220" s="87"/>
      <c r="P220" s="214">
        <f>O220*H220</f>
        <v>0</v>
      </c>
      <c r="Q220" s="214">
        <v>0.0054999999999999997</v>
      </c>
      <c r="R220" s="214">
        <f>Q220*H220</f>
        <v>0.31933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229</v>
      </c>
      <c r="AT220" s="216" t="s">
        <v>744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2869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2619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 ht="24.15" customHeight="1">
      <c r="A222" s="41"/>
      <c r="B222" s="42"/>
      <c r="C222" s="205" t="s">
        <v>7</v>
      </c>
      <c r="D222" s="205" t="s">
        <v>185</v>
      </c>
      <c r="E222" s="206" t="s">
        <v>2622</v>
      </c>
      <c r="F222" s="207" t="s">
        <v>2623</v>
      </c>
      <c r="G222" s="208" t="s">
        <v>331</v>
      </c>
      <c r="H222" s="209">
        <v>70.170000000000002</v>
      </c>
      <c r="I222" s="210"/>
      <c r="J222" s="211">
        <f>ROUND(I222*H222,2)</f>
        <v>0</v>
      </c>
      <c r="K222" s="207" t="s">
        <v>219</v>
      </c>
      <c r="L222" s="47"/>
      <c r="M222" s="212" t="s">
        <v>21</v>
      </c>
      <c r="N222" s="213" t="s">
        <v>44</v>
      </c>
      <c r="O222" s="87"/>
      <c r="P222" s="214">
        <f>O222*H222</f>
        <v>0</v>
      </c>
      <c r="Q222" s="214">
        <v>2.0000000000000002E-05</v>
      </c>
      <c r="R222" s="214">
        <f>Q222*H222</f>
        <v>0.0014034000000000002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183</v>
      </c>
      <c r="AT222" s="216" t="s">
        <v>185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183</v>
      </c>
      <c r="BM222" s="216" t="s">
        <v>2870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2625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>
      <c r="A224" s="41"/>
      <c r="B224" s="42"/>
      <c r="C224" s="43"/>
      <c r="D224" s="247" t="s">
        <v>221</v>
      </c>
      <c r="E224" s="43"/>
      <c r="F224" s="248" t="s">
        <v>2626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221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2871</v>
      </c>
      <c r="G225" s="224"/>
      <c r="H225" s="227">
        <v>70.170000000000002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70.170000000000002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62" t="s">
        <v>602</v>
      </c>
      <c r="D227" s="262" t="s">
        <v>744</v>
      </c>
      <c r="E227" s="263" t="s">
        <v>2628</v>
      </c>
      <c r="F227" s="264" t="s">
        <v>2629</v>
      </c>
      <c r="G227" s="265" t="s">
        <v>331</v>
      </c>
      <c r="H227" s="266">
        <v>70.170000000000002</v>
      </c>
      <c r="I227" s="267"/>
      <c r="J227" s="268">
        <f>ROUND(I227*H227,2)</f>
        <v>0</v>
      </c>
      <c r="K227" s="264" t="s">
        <v>219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0.021000000000000001</v>
      </c>
      <c r="R227" s="214">
        <f>Q227*H227</f>
        <v>1.4735700000000001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229</v>
      </c>
      <c r="AT227" s="216" t="s">
        <v>744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2872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2629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 ht="33" customHeight="1">
      <c r="A229" s="41"/>
      <c r="B229" s="42"/>
      <c r="C229" s="205" t="s">
        <v>376</v>
      </c>
      <c r="D229" s="205" t="s">
        <v>185</v>
      </c>
      <c r="E229" s="206" t="s">
        <v>2632</v>
      </c>
      <c r="F229" s="207" t="s">
        <v>2633</v>
      </c>
      <c r="G229" s="208" t="s">
        <v>320</v>
      </c>
      <c r="H229" s="209">
        <v>30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2873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2635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2636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2874</v>
      </c>
      <c r="G232" s="224"/>
      <c r="H232" s="227">
        <v>30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30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62" t="s">
        <v>619</v>
      </c>
      <c r="D234" s="262" t="s">
        <v>744</v>
      </c>
      <c r="E234" s="263" t="s">
        <v>2638</v>
      </c>
      <c r="F234" s="264" t="s">
        <v>2639</v>
      </c>
      <c r="G234" s="265" t="s">
        <v>320</v>
      </c>
      <c r="H234" s="266">
        <v>30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0.0011999999999999999</v>
      </c>
      <c r="R234" s="214">
        <f>Q234*H234</f>
        <v>0.035999999999999997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744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2875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2639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16.5" customHeight="1">
      <c r="A236" s="41"/>
      <c r="B236" s="42"/>
      <c r="C236" s="205" t="s">
        <v>628</v>
      </c>
      <c r="D236" s="205" t="s">
        <v>185</v>
      </c>
      <c r="E236" s="206" t="s">
        <v>2641</v>
      </c>
      <c r="F236" s="207" t="s">
        <v>2642</v>
      </c>
      <c r="G236" s="208" t="s">
        <v>270</v>
      </c>
      <c r="H236" s="209">
        <v>3.75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1.76</v>
      </c>
      <c r="T236" s="215">
        <f>S236*H236</f>
        <v>6.5999999999999996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2876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2644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2877</v>
      </c>
      <c r="G238" s="224"/>
      <c r="H238" s="227">
        <v>3.75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3.75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635</v>
      </c>
      <c r="D240" s="205" t="s">
        <v>185</v>
      </c>
      <c r="E240" s="206" t="s">
        <v>2646</v>
      </c>
      <c r="F240" s="207" t="s">
        <v>2647</v>
      </c>
      <c r="G240" s="208" t="s">
        <v>2648</v>
      </c>
      <c r="H240" s="209">
        <v>15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0.00010000000000000001</v>
      </c>
      <c r="R240" s="214">
        <f>Q240*H240</f>
        <v>0.0015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2878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2650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2651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525</v>
      </c>
      <c r="G243" s="224"/>
      <c r="H243" s="227">
        <v>15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15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643</v>
      </c>
      <c r="D245" s="205" t="s">
        <v>185</v>
      </c>
      <c r="E245" s="206" t="s">
        <v>2652</v>
      </c>
      <c r="F245" s="207" t="s">
        <v>2653</v>
      </c>
      <c r="G245" s="208" t="s">
        <v>2648</v>
      </c>
      <c r="H245" s="209">
        <v>2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0.00031</v>
      </c>
      <c r="R245" s="214">
        <f>Q245*H245</f>
        <v>0.00062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2879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2655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2656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83</v>
      </c>
      <c r="G248" s="224"/>
      <c r="H248" s="227">
        <v>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651</v>
      </c>
      <c r="D250" s="205" t="s">
        <v>185</v>
      </c>
      <c r="E250" s="206" t="s">
        <v>2657</v>
      </c>
      <c r="F250" s="207" t="s">
        <v>2658</v>
      </c>
      <c r="G250" s="208" t="s">
        <v>320</v>
      </c>
      <c r="H250" s="209">
        <v>6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0.010189999999999999</v>
      </c>
      <c r="R250" s="214">
        <f>Q250*H250</f>
        <v>0.06114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2880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2658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2660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2732</v>
      </c>
      <c r="G253" s="224"/>
      <c r="H253" s="227">
        <v>6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16.5" customHeight="1">
      <c r="A255" s="41"/>
      <c r="B255" s="42"/>
      <c r="C255" s="262" t="s">
        <v>664</v>
      </c>
      <c r="D255" s="262" t="s">
        <v>744</v>
      </c>
      <c r="E255" s="263" t="s">
        <v>2665</v>
      </c>
      <c r="F255" s="264" t="s">
        <v>2666</v>
      </c>
      <c r="G255" s="265" t="s">
        <v>320</v>
      </c>
      <c r="H255" s="266">
        <v>3</v>
      </c>
      <c r="I255" s="267"/>
      <c r="J255" s="268">
        <f>ROUND(I255*H255,2)</f>
        <v>0</v>
      </c>
      <c r="K255" s="264" t="s">
        <v>219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0.26200000000000001</v>
      </c>
      <c r="R255" s="214">
        <f>Q255*H255</f>
        <v>0.78600000000000003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744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2881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2666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199</v>
      </c>
      <c r="G257" s="224"/>
      <c r="H257" s="227">
        <v>3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4" customFormat="1">
      <c r="A258" s="14"/>
      <c r="B258" s="234"/>
      <c r="C258" s="235"/>
      <c r="D258" s="218" t="s">
        <v>196</v>
      </c>
      <c r="E258" s="236" t="s">
        <v>21</v>
      </c>
      <c r="F258" s="237" t="s">
        <v>198</v>
      </c>
      <c r="G258" s="235"/>
      <c r="H258" s="238">
        <v>3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4" t="s">
        <v>196</v>
      </c>
      <c r="AU258" s="244" t="s">
        <v>83</v>
      </c>
      <c r="AV258" s="14" t="s">
        <v>183</v>
      </c>
      <c r="AW258" s="14" t="s">
        <v>34</v>
      </c>
      <c r="AX258" s="14" t="s">
        <v>81</v>
      </c>
      <c r="AY258" s="244" t="s">
        <v>184</v>
      </c>
    </row>
    <row r="259" s="2" customFormat="1" ht="16.5" customHeight="1">
      <c r="A259" s="41"/>
      <c r="B259" s="42"/>
      <c r="C259" s="262" t="s">
        <v>693</v>
      </c>
      <c r="D259" s="262" t="s">
        <v>744</v>
      </c>
      <c r="E259" s="263" t="s">
        <v>2668</v>
      </c>
      <c r="F259" s="264" t="s">
        <v>2669</v>
      </c>
      <c r="G259" s="265" t="s">
        <v>320</v>
      </c>
      <c r="H259" s="266">
        <v>3</v>
      </c>
      <c r="I259" s="267"/>
      <c r="J259" s="268">
        <f>ROUND(I259*H259,2)</f>
        <v>0</v>
      </c>
      <c r="K259" s="264" t="s">
        <v>219</v>
      </c>
      <c r="L259" s="269"/>
      <c r="M259" s="270" t="s">
        <v>21</v>
      </c>
      <c r="N259" s="271" t="s">
        <v>44</v>
      </c>
      <c r="O259" s="87"/>
      <c r="P259" s="214">
        <f>O259*H259</f>
        <v>0</v>
      </c>
      <c r="Q259" s="214">
        <v>0.52600000000000002</v>
      </c>
      <c r="R259" s="214">
        <f>Q259*H259</f>
        <v>1.5780000000000001</v>
      </c>
      <c r="S259" s="214">
        <v>0</v>
      </c>
      <c r="T259" s="21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16" t="s">
        <v>229</v>
      </c>
      <c r="AT259" s="216" t="s">
        <v>744</v>
      </c>
      <c r="AU259" s="216" t="s">
        <v>83</v>
      </c>
      <c r="AY259" s="20" t="s">
        <v>184</v>
      </c>
      <c r="BE259" s="217">
        <f>IF(N259="základní",J259,0)</f>
        <v>0</v>
      </c>
      <c r="BF259" s="217">
        <f>IF(N259="snížená",J259,0)</f>
        <v>0</v>
      </c>
      <c r="BG259" s="217">
        <f>IF(N259="zákl. přenesená",J259,0)</f>
        <v>0</v>
      </c>
      <c r="BH259" s="217">
        <f>IF(N259="sníž. přenesená",J259,0)</f>
        <v>0</v>
      </c>
      <c r="BI259" s="217">
        <f>IF(N259="nulová",J259,0)</f>
        <v>0</v>
      </c>
      <c r="BJ259" s="20" t="s">
        <v>81</v>
      </c>
      <c r="BK259" s="217">
        <f>ROUND(I259*H259,2)</f>
        <v>0</v>
      </c>
      <c r="BL259" s="20" t="s">
        <v>183</v>
      </c>
      <c r="BM259" s="216" t="s">
        <v>2882</v>
      </c>
    </row>
    <row r="260" s="2" customFormat="1">
      <c r="A260" s="41"/>
      <c r="B260" s="42"/>
      <c r="C260" s="43"/>
      <c r="D260" s="218" t="s">
        <v>191</v>
      </c>
      <c r="E260" s="43"/>
      <c r="F260" s="219" t="s">
        <v>2669</v>
      </c>
      <c r="G260" s="43"/>
      <c r="H260" s="43"/>
      <c r="I260" s="220"/>
      <c r="J260" s="43"/>
      <c r="K260" s="43"/>
      <c r="L260" s="47"/>
      <c r="M260" s="221"/>
      <c r="N260" s="22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191</v>
      </c>
      <c r="AU260" s="20" t="s">
        <v>83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199</v>
      </c>
      <c r="G261" s="224"/>
      <c r="H261" s="227">
        <v>3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4" customFormat="1">
      <c r="A262" s="14"/>
      <c r="B262" s="234"/>
      <c r="C262" s="235"/>
      <c r="D262" s="218" t="s">
        <v>196</v>
      </c>
      <c r="E262" s="236" t="s">
        <v>21</v>
      </c>
      <c r="F262" s="237" t="s">
        <v>198</v>
      </c>
      <c r="G262" s="235"/>
      <c r="H262" s="238">
        <v>3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4" t="s">
        <v>196</v>
      </c>
      <c r="AU262" s="244" t="s">
        <v>83</v>
      </c>
      <c r="AV262" s="14" t="s">
        <v>183</v>
      </c>
      <c r="AW262" s="14" t="s">
        <v>34</v>
      </c>
      <c r="AX262" s="14" t="s">
        <v>81</v>
      </c>
      <c r="AY262" s="244" t="s">
        <v>184</v>
      </c>
    </row>
    <row r="263" s="2" customFormat="1" ht="16.5" customHeight="1">
      <c r="A263" s="41"/>
      <c r="B263" s="42"/>
      <c r="C263" s="262" t="s">
        <v>700</v>
      </c>
      <c r="D263" s="262" t="s">
        <v>744</v>
      </c>
      <c r="E263" s="263" t="s">
        <v>2671</v>
      </c>
      <c r="F263" s="264" t="s">
        <v>2672</v>
      </c>
      <c r="G263" s="265" t="s">
        <v>1613</v>
      </c>
      <c r="H263" s="266">
        <v>6</v>
      </c>
      <c r="I263" s="267"/>
      <c r="J263" s="268">
        <f>ROUND(I263*H263,2)</f>
        <v>0</v>
      </c>
      <c r="K263" s="264" t="s">
        <v>21</v>
      </c>
      <c r="L263" s="269"/>
      <c r="M263" s="270" t="s">
        <v>21</v>
      </c>
      <c r="N263" s="271" t="s">
        <v>44</v>
      </c>
      <c r="O263" s="87"/>
      <c r="P263" s="214">
        <f>O263*H263</f>
        <v>0</v>
      </c>
      <c r="Q263" s="214">
        <v>0</v>
      </c>
      <c r="R263" s="214">
        <f>Q263*H263</f>
        <v>0</v>
      </c>
      <c r="S263" s="214">
        <v>0</v>
      </c>
      <c r="T263" s="21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16" t="s">
        <v>229</v>
      </c>
      <c r="AT263" s="216" t="s">
        <v>744</v>
      </c>
      <c r="AU263" s="216" t="s">
        <v>83</v>
      </c>
      <c r="AY263" s="20" t="s">
        <v>184</v>
      </c>
      <c r="BE263" s="217">
        <f>IF(N263="základní",J263,0)</f>
        <v>0</v>
      </c>
      <c r="BF263" s="217">
        <f>IF(N263="snížená",J263,0)</f>
        <v>0</v>
      </c>
      <c r="BG263" s="217">
        <f>IF(N263="zákl. přenesená",J263,0)</f>
        <v>0</v>
      </c>
      <c r="BH263" s="217">
        <f>IF(N263="sníž. přenesená",J263,0)</f>
        <v>0</v>
      </c>
      <c r="BI263" s="217">
        <f>IF(N263="nulová",J263,0)</f>
        <v>0</v>
      </c>
      <c r="BJ263" s="20" t="s">
        <v>81</v>
      </c>
      <c r="BK263" s="217">
        <f>ROUND(I263*H263,2)</f>
        <v>0</v>
      </c>
      <c r="BL263" s="20" t="s">
        <v>183</v>
      </c>
      <c r="BM263" s="216" t="s">
        <v>2883</v>
      </c>
    </row>
    <row r="264" s="2" customFormat="1">
      <c r="A264" s="41"/>
      <c r="B264" s="42"/>
      <c r="C264" s="43"/>
      <c r="D264" s="218" t="s">
        <v>191</v>
      </c>
      <c r="E264" s="43"/>
      <c r="F264" s="219" t="s">
        <v>2672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191</v>
      </c>
      <c r="AU264" s="20" t="s">
        <v>83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216</v>
      </c>
      <c r="G265" s="224"/>
      <c r="H265" s="227">
        <v>6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6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24.15" customHeight="1">
      <c r="A267" s="41"/>
      <c r="B267" s="42"/>
      <c r="C267" s="205" t="s">
        <v>708</v>
      </c>
      <c r="D267" s="205" t="s">
        <v>185</v>
      </c>
      <c r="E267" s="206" t="s">
        <v>2674</v>
      </c>
      <c r="F267" s="207" t="s">
        <v>2675</v>
      </c>
      <c r="G267" s="208" t="s">
        <v>320</v>
      </c>
      <c r="H267" s="209">
        <v>3</v>
      </c>
      <c r="I267" s="210"/>
      <c r="J267" s="211">
        <f>ROUND(I267*H267,2)</f>
        <v>0</v>
      </c>
      <c r="K267" s="207" t="s">
        <v>219</v>
      </c>
      <c r="L267" s="47"/>
      <c r="M267" s="212" t="s">
        <v>21</v>
      </c>
      <c r="N267" s="213" t="s">
        <v>44</v>
      </c>
      <c r="O267" s="87"/>
      <c r="P267" s="214">
        <f>O267*H267</f>
        <v>0</v>
      </c>
      <c r="Q267" s="214">
        <v>0.01248</v>
      </c>
      <c r="R267" s="214">
        <f>Q267*H267</f>
        <v>0.037440000000000001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183</v>
      </c>
      <c r="AT267" s="216" t="s">
        <v>185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2884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2675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2" customFormat="1">
      <c r="A269" s="41"/>
      <c r="B269" s="42"/>
      <c r="C269" s="43"/>
      <c r="D269" s="247" t="s">
        <v>221</v>
      </c>
      <c r="E269" s="43"/>
      <c r="F269" s="248" t="s">
        <v>2677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221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2885</v>
      </c>
      <c r="G270" s="224"/>
      <c r="H270" s="227">
        <v>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24.15" customHeight="1">
      <c r="A272" s="41"/>
      <c r="B272" s="42"/>
      <c r="C272" s="262" t="s">
        <v>715</v>
      </c>
      <c r="D272" s="262" t="s">
        <v>744</v>
      </c>
      <c r="E272" s="263" t="s">
        <v>2679</v>
      </c>
      <c r="F272" s="264" t="s">
        <v>2680</v>
      </c>
      <c r="G272" s="265" t="s">
        <v>320</v>
      </c>
      <c r="H272" s="266">
        <v>3</v>
      </c>
      <c r="I272" s="267"/>
      <c r="J272" s="268">
        <f>ROUND(I272*H272,2)</f>
        <v>0</v>
      </c>
      <c r="K272" s="264" t="s">
        <v>219</v>
      </c>
      <c r="L272" s="269"/>
      <c r="M272" s="270" t="s">
        <v>21</v>
      </c>
      <c r="N272" s="271" t="s">
        <v>44</v>
      </c>
      <c r="O272" s="87"/>
      <c r="P272" s="214">
        <f>O272*H272</f>
        <v>0</v>
      </c>
      <c r="Q272" s="214">
        <v>0.54800000000000004</v>
      </c>
      <c r="R272" s="214">
        <f>Q272*H272</f>
        <v>1.6440000000000001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229</v>
      </c>
      <c r="AT272" s="216" t="s">
        <v>744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2886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2680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 ht="24.15" customHeight="1">
      <c r="A274" s="41"/>
      <c r="B274" s="42"/>
      <c r="C274" s="205" t="s">
        <v>722</v>
      </c>
      <c r="D274" s="205" t="s">
        <v>185</v>
      </c>
      <c r="E274" s="206" t="s">
        <v>2682</v>
      </c>
      <c r="F274" s="207" t="s">
        <v>2683</v>
      </c>
      <c r="G274" s="208" t="s">
        <v>320</v>
      </c>
      <c r="H274" s="209">
        <v>3</v>
      </c>
      <c r="I274" s="210"/>
      <c r="J274" s="211">
        <f>ROUND(I274*H274,2)</f>
        <v>0</v>
      </c>
      <c r="K274" s="207" t="s">
        <v>219</v>
      </c>
      <c r="L274" s="47"/>
      <c r="M274" s="212" t="s">
        <v>21</v>
      </c>
      <c r="N274" s="213" t="s">
        <v>44</v>
      </c>
      <c r="O274" s="87"/>
      <c r="P274" s="214">
        <f>O274*H274</f>
        <v>0</v>
      </c>
      <c r="Q274" s="214">
        <v>0.028539999999999999</v>
      </c>
      <c r="R274" s="214">
        <f>Q274*H274</f>
        <v>0.085620000000000002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183</v>
      </c>
      <c r="AT274" s="216" t="s">
        <v>185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183</v>
      </c>
      <c r="BM274" s="216" t="s">
        <v>2887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2683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2" customFormat="1">
      <c r="A276" s="41"/>
      <c r="B276" s="42"/>
      <c r="C276" s="43"/>
      <c r="D276" s="247" t="s">
        <v>221</v>
      </c>
      <c r="E276" s="43"/>
      <c r="F276" s="248" t="s">
        <v>2685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221</v>
      </c>
      <c r="AU276" s="20" t="s">
        <v>83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2885</v>
      </c>
      <c r="G277" s="224"/>
      <c r="H277" s="227">
        <v>3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3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1.75" customHeight="1">
      <c r="A279" s="41"/>
      <c r="B279" s="42"/>
      <c r="C279" s="262" t="s">
        <v>730</v>
      </c>
      <c r="D279" s="262" t="s">
        <v>744</v>
      </c>
      <c r="E279" s="263" t="s">
        <v>2686</v>
      </c>
      <c r="F279" s="264" t="s">
        <v>2687</v>
      </c>
      <c r="G279" s="265" t="s">
        <v>320</v>
      </c>
      <c r="H279" s="266">
        <v>2</v>
      </c>
      <c r="I279" s="267"/>
      <c r="J279" s="268">
        <f>ROUND(I279*H279,2)</f>
        <v>0</v>
      </c>
      <c r="K279" s="264" t="s">
        <v>219</v>
      </c>
      <c r="L279" s="269"/>
      <c r="M279" s="270" t="s">
        <v>21</v>
      </c>
      <c r="N279" s="271" t="s">
        <v>44</v>
      </c>
      <c r="O279" s="87"/>
      <c r="P279" s="214">
        <f>O279*H279</f>
        <v>0</v>
      </c>
      <c r="Q279" s="214">
        <v>1.6000000000000001</v>
      </c>
      <c r="R279" s="214">
        <f>Q279*H279</f>
        <v>3.2000000000000002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229</v>
      </c>
      <c r="AT279" s="216" t="s">
        <v>744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2888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2687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13" customFormat="1">
      <c r="A281" s="13"/>
      <c r="B281" s="223"/>
      <c r="C281" s="224"/>
      <c r="D281" s="218" t="s">
        <v>196</v>
      </c>
      <c r="E281" s="225" t="s">
        <v>21</v>
      </c>
      <c r="F281" s="226" t="s">
        <v>83</v>
      </c>
      <c r="G281" s="224"/>
      <c r="H281" s="227">
        <v>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3" t="s">
        <v>196</v>
      </c>
      <c r="AU281" s="233" t="s">
        <v>83</v>
      </c>
      <c r="AV281" s="13" t="s">
        <v>83</v>
      </c>
      <c r="AW281" s="13" t="s">
        <v>34</v>
      </c>
      <c r="AX281" s="13" t="s">
        <v>73</v>
      </c>
      <c r="AY281" s="233" t="s">
        <v>184</v>
      </c>
    </row>
    <row r="282" s="14" customFormat="1">
      <c r="A282" s="14"/>
      <c r="B282" s="234"/>
      <c r="C282" s="235"/>
      <c r="D282" s="218" t="s">
        <v>196</v>
      </c>
      <c r="E282" s="236" t="s">
        <v>21</v>
      </c>
      <c r="F282" s="237" t="s">
        <v>198</v>
      </c>
      <c r="G282" s="235"/>
      <c r="H282" s="238">
        <v>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4" t="s">
        <v>196</v>
      </c>
      <c r="AU282" s="244" t="s">
        <v>83</v>
      </c>
      <c r="AV282" s="14" t="s">
        <v>183</v>
      </c>
      <c r="AW282" s="14" t="s">
        <v>34</v>
      </c>
      <c r="AX282" s="14" t="s">
        <v>81</v>
      </c>
      <c r="AY282" s="244" t="s">
        <v>184</v>
      </c>
    </row>
    <row r="283" s="2" customFormat="1" ht="21.75" customHeight="1">
      <c r="A283" s="41"/>
      <c r="B283" s="42"/>
      <c r="C283" s="262" t="s">
        <v>737</v>
      </c>
      <c r="D283" s="262" t="s">
        <v>744</v>
      </c>
      <c r="E283" s="263" t="s">
        <v>2689</v>
      </c>
      <c r="F283" s="264" t="s">
        <v>2690</v>
      </c>
      <c r="G283" s="265" t="s">
        <v>320</v>
      </c>
      <c r="H283" s="266">
        <v>1</v>
      </c>
      <c r="I283" s="267"/>
      <c r="J283" s="268">
        <f>ROUND(I283*H283,2)</f>
        <v>0</v>
      </c>
      <c r="K283" s="264" t="s">
        <v>219</v>
      </c>
      <c r="L283" s="269"/>
      <c r="M283" s="270" t="s">
        <v>21</v>
      </c>
      <c r="N283" s="271" t="s">
        <v>44</v>
      </c>
      <c r="O283" s="87"/>
      <c r="P283" s="214">
        <f>O283*H283</f>
        <v>0</v>
      </c>
      <c r="Q283" s="214">
        <v>2.1000000000000001</v>
      </c>
      <c r="R283" s="214">
        <f>Q283*H283</f>
        <v>2.1000000000000001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229</v>
      </c>
      <c r="AT283" s="216" t="s">
        <v>744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2889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2690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81</v>
      </c>
      <c r="G285" s="224"/>
      <c r="H285" s="227">
        <v>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1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16.5" customHeight="1">
      <c r="A287" s="41"/>
      <c r="B287" s="42"/>
      <c r="C287" s="262" t="s">
        <v>743</v>
      </c>
      <c r="D287" s="262" t="s">
        <v>744</v>
      </c>
      <c r="E287" s="263" t="s">
        <v>2890</v>
      </c>
      <c r="F287" s="264" t="s">
        <v>2693</v>
      </c>
      <c r="G287" s="265" t="s">
        <v>1613</v>
      </c>
      <c r="H287" s="266">
        <v>3</v>
      </c>
      <c r="I287" s="267"/>
      <c r="J287" s="268">
        <f>ROUND(I287*H287,2)</f>
        <v>0</v>
      </c>
      <c r="K287" s="264" t="s">
        <v>21</v>
      </c>
      <c r="L287" s="269"/>
      <c r="M287" s="270" t="s">
        <v>21</v>
      </c>
      <c r="N287" s="271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229</v>
      </c>
      <c r="AT287" s="216" t="s">
        <v>744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2891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2693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199</v>
      </c>
      <c r="G289" s="224"/>
      <c r="H289" s="227">
        <v>3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3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24.15" customHeight="1">
      <c r="A291" s="41"/>
      <c r="B291" s="42"/>
      <c r="C291" s="205" t="s">
        <v>748</v>
      </c>
      <c r="D291" s="205" t="s">
        <v>185</v>
      </c>
      <c r="E291" s="206" t="s">
        <v>2695</v>
      </c>
      <c r="F291" s="207" t="s">
        <v>2696</v>
      </c>
      <c r="G291" s="208" t="s">
        <v>320</v>
      </c>
      <c r="H291" s="209">
        <v>15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0.12422</v>
      </c>
      <c r="R291" s="214">
        <f>Q291*H291</f>
        <v>1.8633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2892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2698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2699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525</v>
      </c>
      <c r="G294" s="224"/>
      <c r="H294" s="227">
        <v>15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4" customFormat="1">
      <c r="A295" s="14"/>
      <c r="B295" s="234"/>
      <c r="C295" s="235"/>
      <c r="D295" s="218" t="s">
        <v>196</v>
      </c>
      <c r="E295" s="236" t="s">
        <v>21</v>
      </c>
      <c r="F295" s="237" t="s">
        <v>198</v>
      </c>
      <c r="G295" s="235"/>
      <c r="H295" s="238">
        <v>15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4" t="s">
        <v>196</v>
      </c>
      <c r="AU295" s="244" t="s">
        <v>83</v>
      </c>
      <c r="AV295" s="14" t="s">
        <v>183</v>
      </c>
      <c r="AW295" s="14" t="s">
        <v>34</v>
      </c>
      <c r="AX295" s="14" t="s">
        <v>81</v>
      </c>
      <c r="AY295" s="244" t="s">
        <v>184</v>
      </c>
    </row>
    <row r="296" s="2" customFormat="1" ht="21.75" customHeight="1">
      <c r="A296" s="41"/>
      <c r="B296" s="42"/>
      <c r="C296" s="262" t="s">
        <v>751</v>
      </c>
      <c r="D296" s="262" t="s">
        <v>744</v>
      </c>
      <c r="E296" s="263" t="s">
        <v>2700</v>
      </c>
      <c r="F296" s="264" t="s">
        <v>2701</v>
      </c>
      <c r="G296" s="265" t="s">
        <v>320</v>
      </c>
      <c r="H296" s="266">
        <v>15</v>
      </c>
      <c r="I296" s="267"/>
      <c r="J296" s="268">
        <f>ROUND(I296*H296,2)</f>
        <v>0</v>
      </c>
      <c r="K296" s="264" t="s">
        <v>219</v>
      </c>
      <c r="L296" s="269"/>
      <c r="M296" s="270" t="s">
        <v>21</v>
      </c>
      <c r="N296" s="271" t="s">
        <v>44</v>
      </c>
      <c r="O296" s="87"/>
      <c r="P296" s="214">
        <f>O296*H296</f>
        <v>0</v>
      </c>
      <c r="Q296" s="214">
        <v>0.067000000000000004</v>
      </c>
      <c r="R296" s="214">
        <f>Q296*H296</f>
        <v>1.0050000000000001</v>
      </c>
      <c r="S296" s="214">
        <v>0</v>
      </c>
      <c r="T296" s="21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16" t="s">
        <v>229</v>
      </c>
      <c r="AT296" s="216" t="s">
        <v>744</v>
      </c>
      <c r="AU296" s="216" t="s">
        <v>83</v>
      </c>
      <c r="AY296" s="20" t="s">
        <v>184</v>
      </c>
      <c r="BE296" s="217">
        <f>IF(N296="základní",J296,0)</f>
        <v>0</v>
      </c>
      <c r="BF296" s="217">
        <f>IF(N296="snížená",J296,0)</f>
        <v>0</v>
      </c>
      <c r="BG296" s="217">
        <f>IF(N296="zákl. přenesená",J296,0)</f>
        <v>0</v>
      </c>
      <c r="BH296" s="217">
        <f>IF(N296="sníž. přenesená",J296,0)</f>
        <v>0</v>
      </c>
      <c r="BI296" s="217">
        <f>IF(N296="nulová",J296,0)</f>
        <v>0</v>
      </c>
      <c r="BJ296" s="20" t="s">
        <v>81</v>
      </c>
      <c r="BK296" s="217">
        <f>ROUND(I296*H296,2)</f>
        <v>0</v>
      </c>
      <c r="BL296" s="20" t="s">
        <v>183</v>
      </c>
      <c r="BM296" s="216" t="s">
        <v>2893</v>
      </c>
    </row>
    <row r="297" s="2" customFormat="1">
      <c r="A297" s="41"/>
      <c r="B297" s="42"/>
      <c r="C297" s="43"/>
      <c r="D297" s="218" t="s">
        <v>191</v>
      </c>
      <c r="E297" s="43"/>
      <c r="F297" s="219" t="s">
        <v>2701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191</v>
      </c>
      <c r="AU297" s="20" t="s">
        <v>83</v>
      </c>
    </row>
    <row r="298" s="2" customFormat="1" ht="24.15" customHeight="1">
      <c r="A298" s="41"/>
      <c r="B298" s="42"/>
      <c r="C298" s="205" t="s">
        <v>755</v>
      </c>
      <c r="D298" s="205" t="s">
        <v>185</v>
      </c>
      <c r="E298" s="206" t="s">
        <v>2703</v>
      </c>
      <c r="F298" s="207" t="s">
        <v>2704</v>
      </c>
      <c r="G298" s="208" t="s">
        <v>320</v>
      </c>
      <c r="H298" s="209">
        <v>15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0.02972</v>
      </c>
      <c r="R298" s="214">
        <f>Q298*H298</f>
        <v>0.44579999999999997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2894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2706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2707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525</v>
      </c>
      <c r="G301" s="224"/>
      <c r="H301" s="227">
        <v>15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4" customFormat="1">
      <c r="A302" s="14"/>
      <c r="B302" s="234"/>
      <c r="C302" s="235"/>
      <c r="D302" s="218" t="s">
        <v>196</v>
      </c>
      <c r="E302" s="236" t="s">
        <v>21</v>
      </c>
      <c r="F302" s="237" t="s">
        <v>198</v>
      </c>
      <c r="G302" s="235"/>
      <c r="H302" s="238">
        <v>15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4" t="s">
        <v>196</v>
      </c>
      <c r="AU302" s="244" t="s">
        <v>83</v>
      </c>
      <c r="AV302" s="14" t="s">
        <v>183</v>
      </c>
      <c r="AW302" s="14" t="s">
        <v>34</v>
      </c>
      <c r="AX302" s="14" t="s">
        <v>81</v>
      </c>
      <c r="AY302" s="244" t="s">
        <v>184</v>
      </c>
    </row>
    <row r="303" s="2" customFormat="1" ht="21.75" customHeight="1">
      <c r="A303" s="41"/>
      <c r="B303" s="42"/>
      <c r="C303" s="262" t="s">
        <v>762</v>
      </c>
      <c r="D303" s="262" t="s">
        <v>744</v>
      </c>
      <c r="E303" s="263" t="s">
        <v>2708</v>
      </c>
      <c r="F303" s="264" t="s">
        <v>2709</v>
      </c>
      <c r="G303" s="265" t="s">
        <v>320</v>
      </c>
      <c r="H303" s="266">
        <v>15</v>
      </c>
      <c r="I303" s="267"/>
      <c r="J303" s="268">
        <f>ROUND(I303*H303,2)</f>
        <v>0</v>
      </c>
      <c r="K303" s="264" t="s">
        <v>219</v>
      </c>
      <c r="L303" s="269"/>
      <c r="M303" s="270" t="s">
        <v>21</v>
      </c>
      <c r="N303" s="271" t="s">
        <v>44</v>
      </c>
      <c r="O303" s="87"/>
      <c r="P303" s="214">
        <f>O303*H303</f>
        <v>0</v>
      </c>
      <c r="Q303" s="214">
        <v>0.058000000000000003</v>
      </c>
      <c r="R303" s="214">
        <f>Q303*H303</f>
        <v>0.87</v>
      </c>
      <c r="S303" s="214">
        <v>0</v>
      </c>
      <c r="T303" s="21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229</v>
      </c>
      <c r="AT303" s="216" t="s">
        <v>744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2895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2709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 ht="24.15" customHeight="1">
      <c r="A305" s="41"/>
      <c r="B305" s="42"/>
      <c r="C305" s="205" t="s">
        <v>766</v>
      </c>
      <c r="D305" s="205" t="s">
        <v>185</v>
      </c>
      <c r="E305" s="206" t="s">
        <v>2711</v>
      </c>
      <c r="F305" s="207" t="s">
        <v>2712</v>
      </c>
      <c r="G305" s="208" t="s">
        <v>320</v>
      </c>
      <c r="H305" s="209">
        <v>15</v>
      </c>
      <c r="I305" s="210"/>
      <c r="J305" s="211">
        <f>ROUND(I305*H305,2)</f>
        <v>0</v>
      </c>
      <c r="K305" s="207" t="s">
        <v>219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0.02972</v>
      </c>
      <c r="R305" s="214">
        <f>Q305*H305</f>
        <v>0.44579999999999997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2896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2714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2" customFormat="1">
      <c r="A307" s="41"/>
      <c r="B307" s="42"/>
      <c r="C307" s="43"/>
      <c r="D307" s="247" t="s">
        <v>221</v>
      </c>
      <c r="E307" s="43"/>
      <c r="F307" s="248" t="s">
        <v>2715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221</v>
      </c>
      <c r="AU307" s="20" t="s">
        <v>83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525</v>
      </c>
      <c r="G308" s="224"/>
      <c r="H308" s="227">
        <v>15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4" customFormat="1">
      <c r="A309" s="14"/>
      <c r="B309" s="234"/>
      <c r="C309" s="235"/>
      <c r="D309" s="218" t="s">
        <v>196</v>
      </c>
      <c r="E309" s="236" t="s">
        <v>21</v>
      </c>
      <c r="F309" s="237" t="s">
        <v>198</v>
      </c>
      <c r="G309" s="235"/>
      <c r="H309" s="238">
        <v>15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4" t="s">
        <v>196</v>
      </c>
      <c r="AU309" s="244" t="s">
        <v>83</v>
      </c>
      <c r="AV309" s="14" t="s">
        <v>183</v>
      </c>
      <c r="AW309" s="14" t="s">
        <v>34</v>
      </c>
      <c r="AX309" s="14" t="s">
        <v>81</v>
      </c>
      <c r="AY309" s="244" t="s">
        <v>184</v>
      </c>
    </row>
    <row r="310" s="2" customFormat="1" ht="24.15" customHeight="1">
      <c r="A310" s="41"/>
      <c r="B310" s="42"/>
      <c r="C310" s="262" t="s">
        <v>772</v>
      </c>
      <c r="D310" s="262" t="s">
        <v>744</v>
      </c>
      <c r="E310" s="263" t="s">
        <v>2716</v>
      </c>
      <c r="F310" s="264" t="s">
        <v>2717</v>
      </c>
      <c r="G310" s="265" t="s">
        <v>320</v>
      </c>
      <c r="H310" s="266">
        <v>15</v>
      </c>
      <c r="I310" s="267"/>
      <c r="J310" s="268">
        <f>ROUND(I310*H310,2)</f>
        <v>0</v>
      </c>
      <c r="K310" s="264" t="s">
        <v>219</v>
      </c>
      <c r="L310" s="269"/>
      <c r="M310" s="270" t="s">
        <v>21</v>
      </c>
      <c r="N310" s="271" t="s">
        <v>44</v>
      </c>
      <c r="O310" s="87"/>
      <c r="P310" s="214">
        <f>O310*H310</f>
        <v>0</v>
      </c>
      <c r="Q310" s="214">
        <v>0.057000000000000002</v>
      </c>
      <c r="R310" s="214">
        <f>Q310*H310</f>
        <v>0.85499999999999998</v>
      </c>
      <c r="S310" s="214">
        <v>0</v>
      </c>
      <c r="T310" s="21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16" t="s">
        <v>229</v>
      </c>
      <c r="AT310" s="216" t="s">
        <v>744</v>
      </c>
      <c r="AU310" s="216" t="s">
        <v>83</v>
      </c>
      <c r="AY310" s="20" t="s">
        <v>184</v>
      </c>
      <c r="BE310" s="217">
        <f>IF(N310="základní",J310,0)</f>
        <v>0</v>
      </c>
      <c r="BF310" s="217">
        <f>IF(N310="snížená",J310,0)</f>
        <v>0</v>
      </c>
      <c r="BG310" s="217">
        <f>IF(N310="zákl. přenesená",J310,0)</f>
        <v>0</v>
      </c>
      <c r="BH310" s="217">
        <f>IF(N310="sníž. přenesená",J310,0)</f>
        <v>0</v>
      </c>
      <c r="BI310" s="217">
        <f>IF(N310="nulová",J310,0)</f>
        <v>0</v>
      </c>
      <c r="BJ310" s="20" t="s">
        <v>81</v>
      </c>
      <c r="BK310" s="217">
        <f>ROUND(I310*H310,2)</f>
        <v>0</v>
      </c>
      <c r="BL310" s="20" t="s">
        <v>183</v>
      </c>
      <c r="BM310" s="216" t="s">
        <v>2897</v>
      </c>
    </row>
    <row r="311" s="2" customFormat="1">
      <c r="A311" s="41"/>
      <c r="B311" s="42"/>
      <c r="C311" s="43"/>
      <c r="D311" s="218" t="s">
        <v>191</v>
      </c>
      <c r="E311" s="43"/>
      <c r="F311" s="219" t="s">
        <v>2717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191</v>
      </c>
      <c r="AU311" s="20" t="s">
        <v>83</v>
      </c>
    </row>
    <row r="312" s="2" customFormat="1" ht="24.15" customHeight="1">
      <c r="A312" s="41"/>
      <c r="B312" s="42"/>
      <c r="C312" s="205" t="s">
        <v>777</v>
      </c>
      <c r="D312" s="205" t="s">
        <v>185</v>
      </c>
      <c r="E312" s="206" t="s">
        <v>2719</v>
      </c>
      <c r="F312" s="207" t="s">
        <v>2720</v>
      </c>
      <c r="G312" s="208" t="s">
        <v>320</v>
      </c>
      <c r="H312" s="209">
        <v>15</v>
      </c>
      <c r="I312" s="210"/>
      <c r="J312" s="211">
        <f>ROUND(I312*H312,2)</f>
        <v>0</v>
      </c>
      <c r="K312" s="207" t="s">
        <v>219</v>
      </c>
      <c r="L312" s="47"/>
      <c r="M312" s="212" t="s">
        <v>21</v>
      </c>
      <c r="N312" s="213" t="s">
        <v>44</v>
      </c>
      <c r="O312" s="87"/>
      <c r="P312" s="214">
        <f>O312*H312</f>
        <v>0</v>
      </c>
      <c r="Q312" s="214">
        <v>0.02972</v>
      </c>
      <c r="R312" s="214">
        <f>Q312*H312</f>
        <v>0.44579999999999997</v>
      </c>
      <c r="S312" s="214">
        <v>0</v>
      </c>
      <c r="T312" s="21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16" t="s">
        <v>183</v>
      </c>
      <c r="AT312" s="216" t="s">
        <v>185</v>
      </c>
      <c r="AU312" s="216" t="s">
        <v>83</v>
      </c>
      <c r="AY312" s="20" t="s">
        <v>184</v>
      </c>
      <c r="BE312" s="217">
        <f>IF(N312="základní",J312,0)</f>
        <v>0</v>
      </c>
      <c r="BF312" s="217">
        <f>IF(N312="snížená",J312,0)</f>
        <v>0</v>
      </c>
      <c r="BG312" s="217">
        <f>IF(N312="zákl. přenesená",J312,0)</f>
        <v>0</v>
      </c>
      <c r="BH312" s="217">
        <f>IF(N312="sníž. přenesená",J312,0)</f>
        <v>0</v>
      </c>
      <c r="BI312" s="217">
        <f>IF(N312="nulová",J312,0)</f>
        <v>0</v>
      </c>
      <c r="BJ312" s="20" t="s">
        <v>81</v>
      </c>
      <c r="BK312" s="217">
        <f>ROUND(I312*H312,2)</f>
        <v>0</v>
      </c>
      <c r="BL312" s="20" t="s">
        <v>183</v>
      </c>
      <c r="BM312" s="216" t="s">
        <v>2898</v>
      </c>
    </row>
    <row r="313" s="2" customFormat="1">
      <c r="A313" s="41"/>
      <c r="B313" s="42"/>
      <c r="C313" s="43"/>
      <c r="D313" s="218" t="s">
        <v>191</v>
      </c>
      <c r="E313" s="43"/>
      <c r="F313" s="219" t="s">
        <v>2722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191</v>
      </c>
      <c r="AU313" s="20" t="s">
        <v>83</v>
      </c>
    </row>
    <row r="314" s="2" customFormat="1">
      <c r="A314" s="41"/>
      <c r="B314" s="42"/>
      <c r="C314" s="43"/>
      <c r="D314" s="247" t="s">
        <v>221</v>
      </c>
      <c r="E314" s="43"/>
      <c r="F314" s="248" t="s">
        <v>2723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221</v>
      </c>
      <c r="AU314" s="20" t="s">
        <v>83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525</v>
      </c>
      <c r="G315" s="224"/>
      <c r="H315" s="227">
        <v>15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4" customFormat="1">
      <c r="A316" s="14"/>
      <c r="B316" s="234"/>
      <c r="C316" s="235"/>
      <c r="D316" s="218" t="s">
        <v>196</v>
      </c>
      <c r="E316" s="236" t="s">
        <v>21</v>
      </c>
      <c r="F316" s="237" t="s">
        <v>198</v>
      </c>
      <c r="G316" s="235"/>
      <c r="H316" s="238">
        <v>15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4" t="s">
        <v>196</v>
      </c>
      <c r="AU316" s="244" t="s">
        <v>83</v>
      </c>
      <c r="AV316" s="14" t="s">
        <v>183</v>
      </c>
      <c r="AW316" s="14" t="s">
        <v>34</v>
      </c>
      <c r="AX316" s="14" t="s">
        <v>81</v>
      </c>
      <c r="AY316" s="244" t="s">
        <v>184</v>
      </c>
    </row>
    <row r="317" s="2" customFormat="1" ht="33" customHeight="1">
      <c r="A317" s="41"/>
      <c r="B317" s="42"/>
      <c r="C317" s="262" t="s">
        <v>780</v>
      </c>
      <c r="D317" s="262" t="s">
        <v>744</v>
      </c>
      <c r="E317" s="263" t="s">
        <v>2724</v>
      </c>
      <c r="F317" s="264" t="s">
        <v>2725</v>
      </c>
      <c r="G317" s="265" t="s">
        <v>320</v>
      </c>
      <c r="H317" s="266">
        <v>15</v>
      </c>
      <c r="I317" s="267"/>
      <c r="J317" s="268">
        <f>ROUND(I317*H317,2)</f>
        <v>0</v>
      </c>
      <c r="K317" s="264" t="s">
        <v>219</v>
      </c>
      <c r="L317" s="269"/>
      <c r="M317" s="270" t="s">
        <v>21</v>
      </c>
      <c r="N317" s="271" t="s">
        <v>44</v>
      </c>
      <c r="O317" s="87"/>
      <c r="P317" s="214">
        <f>O317*H317</f>
        <v>0</v>
      </c>
      <c r="Q317" s="214">
        <v>0.29799999999999999</v>
      </c>
      <c r="R317" s="214">
        <f>Q317*H317</f>
        <v>4.4699999999999998</v>
      </c>
      <c r="S317" s="214">
        <v>0</v>
      </c>
      <c r="T317" s="21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16" t="s">
        <v>229</v>
      </c>
      <c r="AT317" s="216" t="s">
        <v>744</v>
      </c>
      <c r="AU317" s="216" t="s">
        <v>83</v>
      </c>
      <c r="AY317" s="20" t="s">
        <v>184</v>
      </c>
      <c r="BE317" s="217">
        <f>IF(N317="základní",J317,0)</f>
        <v>0</v>
      </c>
      <c r="BF317" s="217">
        <f>IF(N317="snížená",J317,0)</f>
        <v>0</v>
      </c>
      <c r="BG317" s="217">
        <f>IF(N317="zákl. přenesená",J317,0)</f>
        <v>0</v>
      </c>
      <c r="BH317" s="217">
        <f>IF(N317="sníž. přenesená",J317,0)</f>
        <v>0</v>
      </c>
      <c r="BI317" s="217">
        <f>IF(N317="nulová",J317,0)</f>
        <v>0</v>
      </c>
      <c r="BJ317" s="20" t="s">
        <v>81</v>
      </c>
      <c r="BK317" s="217">
        <f>ROUND(I317*H317,2)</f>
        <v>0</v>
      </c>
      <c r="BL317" s="20" t="s">
        <v>183</v>
      </c>
      <c r="BM317" s="216" t="s">
        <v>2899</v>
      </c>
    </row>
    <row r="318" s="2" customFormat="1">
      <c r="A318" s="41"/>
      <c r="B318" s="42"/>
      <c r="C318" s="43"/>
      <c r="D318" s="218" t="s">
        <v>191</v>
      </c>
      <c r="E318" s="43"/>
      <c r="F318" s="219" t="s">
        <v>2725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191</v>
      </c>
      <c r="AU318" s="20" t="s">
        <v>83</v>
      </c>
    </row>
    <row r="319" s="2" customFormat="1" ht="37.8" customHeight="1">
      <c r="A319" s="41"/>
      <c r="B319" s="42"/>
      <c r="C319" s="205" t="s">
        <v>783</v>
      </c>
      <c r="D319" s="205" t="s">
        <v>185</v>
      </c>
      <c r="E319" s="206" t="s">
        <v>2727</v>
      </c>
      <c r="F319" s="207" t="s">
        <v>2728</v>
      </c>
      <c r="G319" s="208" t="s">
        <v>320</v>
      </c>
      <c r="H319" s="209">
        <v>3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0.089999999999999997</v>
      </c>
      <c r="R319" s="214">
        <f>Q319*H319</f>
        <v>0.27000000000000002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2900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2730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2731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2901</v>
      </c>
      <c r="G322" s="224"/>
      <c r="H322" s="227">
        <v>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21.75" customHeight="1">
      <c r="A324" s="41"/>
      <c r="B324" s="42"/>
      <c r="C324" s="262" t="s">
        <v>787</v>
      </c>
      <c r="D324" s="262" t="s">
        <v>744</v>
      </c>
      <c r="E324" s="263" t="s">
        <v>2733</v>
      </c>
      <c r="F324" s="264" t="s">
        <v>2734</v>
      </c>
      <c r="G324" s="265" t="s">
        <v>320</v>
      </c>
      <c r="H324" s="266">
        <v>3</v>
      </c>
      <c r="I324" s="267"/>
      <c r="J324" s="268">
        <f>ROUND(I324*H324,2)</f>
        <v>0</v>
      </c>
      <c r="K324" s="264" t="s">
        <v>219</v>
      </c>
      <c r="L324" s="269"/>
      <c r="M324" s="270" t="s">
        <v>21</v>
      </c>
      <c r="N324" s="271" t="s">
        <v>44</v>
      </c>
      <c r="O324" s="87"/>
      <c r="P324" s="214">
        <f>O324*H324</f>
        <v>0</v>
      </c>
      <c r="Q324" s="214">
        <v>0.19600000000000001</v>
      </c>
      <c r="R324" s="214">
        <f>Q324*H324</f>
        <v>0.58800000000000008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229</v>
      </c>
      <c r="AT324" s="216" t="s">
        <v>744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2902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2734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 ht="24.15" customHeight="1">
      <c r="A326" s="41"/>
      <c r="B326" s="42"/>
      <c r="C326" s="205" t="s">
        <v>793</v>
      </c>
      <c r="D326" s="205" t="s">
        <v>185</v>
      </c>
      <c r="E326" s="206" t="s">
        <v>2736</v>
      </c>
      <c r="F326" s="207" t="s">
        <v>2737</v>
      </c>
      <c r="G326" s="208" t="s">
        <v>320</v>
      </c>
      <c r="H326" s="209">
        <v>15</v>
      </c>
      <c r="I326" s="210"/>
      <c r="J326" s="211">
        <f>ROUND(I326*H326,2)</f>
        <v>0</v>
      </c>
      <c r="K326" s="207" t="s">
        <v>219</v>
      </c>
      <c r="L326" s="47"/>
      <c r="M326" s="212" t="s">
        <v>21</v>
      </c>
      <c r="N326" s="213" t="s">
        <v>44</v>
      </c>
      <c r="O326" s="87"/>
      <c r="P326" s="214">
        <f>O326*H326</f>
        <v>0</v>
      </c>
      <c r="Q326" s="214">
        <v>0.21734000000000001</v>
      </c>
      <c r="R326" s="214">
        <f>Q326*H326</f>
        <v>3.2601</v>
      </c>
      <c r="S326" s="214">
        <v>0</v>
      </c>
      <c r="T326" s="21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16" t="s">
        <v>183</v>
      </c>
      <c r="AT326" s="216" t="s">
        <v>185</v>
      </c>
      <c r="AU326" s="216" t="s">
        <v>83</v>
      </c>
      <c r="AY326" s="20" t="s">
        <v>184</v>
      </c>
      <c r="BE326" s="217">
        <f>IF(N326="základní",J326,0)</f>
        <v>0</v>
      </c>
      <c r="BF326" s="217">
        <f>IF(N326="snížená",J326,0)</f>
        <v>0</v>
      </c>
      <c r="BG326" s="217">
        <f>IF(N326="zákl. přenesená",J326,0)</f>
        <v>0</v>
      </c>
      <c r="BH326" s="217">
        <f>IF(N326="sníž. přenesená",J326,0)</f>
        <v>0</v>
      </c>
      <c r="BI326" s="217">
        <f>IF(N326="nulová",J326,0)</f>
        <v>0</v>
      </c>
      <c r="BJ326" s="20" t="s">
        <v>81</v>
      </c>
      <c r="BK326" s="217">
        <f>ROUND(I326*H326,2)</f>
        <v>0</v>
      </c>
      <c r="BL326" s="20" t="s">
        <v>183</v>
      </c>
      <c r="BM326" s="216" t="s">
        <v>2903</v>
      </c>
    </row>
    <row r="327" s="2" customFormat="1">
      <c r="A327" s="41"/>
      <c r="B327" s="42"/>
      <c r="C327" s="43"/>
      <c r="D327" s="218" t="s">
        <v>191</v>
      </c>
      <c r="E327" s="43"/>
      <c r="F327" s="219" t="s">
        <v>2737</v>
      </c>
      <c r="G327" s="43"/>
      <c r="H327" s="43"/>
      <c r="I327" s="220"/>
      <c r="J327" s="43"/>
      <c r="K327" s="43"/>
      <c r="L327" s="47"/>
      <c r="M327" s="221"/>
      <c r="N327" s="22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191</v>
      </c>
      <c r="AU327" s="20" t="s">
        <v>83</v>
      </c>
    </row>
    <row r="328" s="2" customFormat="1">
      <c r="A328" s="41"/>
      <c r="B328" s="42"/>
      <c r="C328" s="43"/>
      <c r="D328" s="247" t="s">
        <v>221</v>
      </c>
      <c r="E328" s="43"/>
      <c r="F328" s="248" t="s">
        <v>2739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221</v>
      </c>
      <c r="AU328" s="20" t="s">
        <v>83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525</v>
      </c>
      <c r="G329" s="224"/>
      <c r="H329" s="227">
        <v>15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4" customFormat="1">
      <c r="A330" s="14"/>
      <c r="B330" s="234"/>
      <c r="C330" s="235"/>
      <c r="D330" s="218" t="s">
        <v>196</v>
      </c>
      <c r="E330" s="236" t="s">
        <v>21</v>
      </c>
      <c r="F330" s="237" t="s">
        <v>198</v>
      </c>
      <c r="G330" s="235"/>
      <c r="H330" s="238">
        <v>15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4" t="s">
        <v>196</v>
      </c>
      <c r="AU330" s="244" t="s">
        <v>83</v>
      </c>
      <c r="AV330" s="14" t="s">
        <v>183</v>
      </c>
      <c r="AW330" s="14" t="s">
        <v>34</v>
      </c>
      <c r="AX330" s="14" t="s">
        <v>81</v>
      </c>
      <c r="AY330" s="244" t="s">
        <v>184</v>
      </c>
    </row>
    <row r="331" s="2" customFormat="1" ht="16.5" customHeight="1">
      <c r="A331" s="41"/>
      <c r="B331" s="42"/>
      <c r="C331" s="262" t="s">
        <v>799</v>
      </c>
      <c r="D331" s="262" t="s">
        <v>744</v>
      </c>
      <c r="E331" s="263" t="s">
        <v>2740</v>
      </c>
      <c r="F331" s="264" t="s">
        <v>2741</v>
      </c>
      <c r="G331" s="265" t="s">
        <v>320</v>
      </c>
      <c r="H331" s="266">
        <v>15</v>
      </c>
      <c r="I331" s="267"/>
      <c r="J331" s="268">
        <f>ROUND(I331*H331,2)</f>
        <v>0</v>
      </c>
      <c r="K331" s="264" t="s">
        <v>21</v>
      </c>
      <c r="L331" s="269"/>
      <c r="M331" s="270" t="s">
        <v>21</v>
      </c>
      <c r="N331" s="271" t="s">
        <v>44</v>
      </c>
      <c r="O331" s="87"/>
      <c r="P331" s="214">
        <f>O331*H331</f>
        <v>0</v>
      </c>
      <c r="Q331" s="214">
        <v>0.059999999999999998</v>
      </c>
      <c r="R331" s="214">
        <f>Q331*H331</f>
        <v>0.89999999999999991</v>
      </c>
      <c r="S331" s="214">
        <v>0</v>
      </c>
      <c r="T331" s="21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16" t="s">
        <v>229</v>
      </c>
      <c r="AT331" s="216" t="s">
        <v>744</v>
      </c>
      <c r="AU331" s="216" t="s">
        <v>83</v>
      </c>
      <c r="AY331" s="20" t="s">
        <v>184</v>
      </c>
      <c r="BE331" s="217">
        <f>IF(N331="základní",J331,0)</f>
        <v>0</v>
      </c>
      <c r="BF331" s="217">
        <f>IF(N331="snížená",J331,0)</f>
        <v>0</v>
      </c>
      <c r="BG331" s="217">
        <f>IF(N331="zákl. přenesená",J331,0)</f>
        <v>0</v>
      </c>
      <c r="BH331" s="217">
        <f>IF(N331="sníž. přenesená",J331,0)</f>
        <v>0</v>
      </c>
      <c r="BI331" s="217">
        <f>IF(N331="nulová",J331,0)</f>
        <v>0</v>
      </c>
      <c r="BJ331" s="20" t="s">
        <v>81</v>
      </c>
      <c r="BK331" s="217">
        <f>ROUND(I331*H331,2)</f>
        <v>0</v>
      </c>
      <c r="BL331" s="20" t="s">
        <v>183</v>
      </c>
      <c r="BM331" s="216" t="s">
        <v>2904</v>
      </c>
    </row>
    <row r="332" s="2" customFormat="1">
      <c r="A332" s="41"/>
      <c r="B332" s="42"/>
      <c r="C332" s="43"/>
      <c r="D332" s="218" t="s">
        <v>191</v>
      </c>
      <c r="E332" s="43"/>
      <c r="F332" s="219" t="s">
        <v>2741</v>
      </c>
      <c r="G332" s="43"/>
      <c r="H332" s="43"/>
      <c r="I332" s="220"/>
      <c r="J332" s="43"/>
      <c r="K332" s="43"/>
      <c r="L332" s="47"/>
      <c r="M332" s="221"/>
      <c r="N332" s="22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191</v>
      </c>
      <c r="AU332" s="20" t="s">
        <v>83</v>
      </c>
    </row>
    <row r="333" s="2" customFormat="1" ht="24.15" customHeight="1">
      <c r="A333" s="41"/>
      <c r="B333" s="42"/>
      <c r="C333" s="205" t="s">
        <v>806</v>
      </c>
      <c r="D333" s="205" t="s">
        <v>185</v>
      </c>
      <c r="E333" s="206" t="s">
        <v>2743</v>
      </c>
      <c r="F333" s="207" t="s">
        <v>2744</v>
      </c>
      <c r="G333" s="208" t="s">
        <v>320</v>
      </c>
      <c r="H333" s="209">
        <v>9</v>
      </c>
      <c r="I333" s="210"/>
      <c r="J333" s="211">
        <f>ROUND(I333*H333,2)</f>
        <v>0</v>
      </c>
      <c r="K333" s="207" t="s">
        <v>219</v>
      </c>
      <c r="L333" s="47"/>
      <c r="M333" s="212" t="s">
        <v>21</v>
      </c>
      <c r="N333" s="213" t="s">
        <v>44</v>
      </c>
      <c r="O333" s="87"/>
      <c r="P333" s="214">
        <f>O333*H333</f>
        <v>0</v>
      </c>
      <c r="Q333" s="214">
        <v>0.0013699999999999999</v>
      </c>
      <c r="R333" s="214">
        <f>Q333*H333</f>
        <v>0.012329999999999999</v>
      </c>
      <c r="S333" s="214">
        <v>0</v>
      </c>
      <c r="T333" s="21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16" t="s">
        <v>183</v>
      </c>
      <c r="AT333" s="216" t="s">
        <v>185</v>
      </c>
      <c r="AU333" s="216" t="s">
        <v>83</v>
      </c>
      <c r="AY333" s="20" t="s">
        <v>184</v>
      </c>
      <c r="BE333" s="217">
        <f>IF(N333="základní",J333,0)</f>
        <v>0</v>
      </c>
      <c r="BF333" s="217">
        <f>IF(N333="snížená",J333,0)</f>
        <v>0</v>
      </c>
      <c r="BG333" s="217">
        <f>IF(N333="zákl. přenesená",J333,0)</f>
        <v>0</v>
      </c>
      <c r="BH333" s="217">
        <f>IF(N333="sníž. přenesená",J333,0)</f>
        <v>0</v>
      </c>
      <c r="BI333" s="217">
        <f>IF(N333="nulová",J333,0)</f>
        <v>0</v>
      </c>
      <c r="BJ333" s="20" t="s">
        <v>81</v>
      </c>
      <c r="BK333" s="217">
        <f>ROUND(I333*H333,2)</f>
        <v>0</v>
      </c>
      <c r="BL333" s="20" t="s">
        <v>183</v>
      </c>
      <c r="BM333" s="216" t="s">
        <v>2905</v>
      </c>
    </row>
    <row r="334" s="2" customFormat="1">
      <c r="A334" s="41"/>
      <c r="B334" s="42"/>
      <c r="C334" s="43"/>
      <c r="D334" s="218" t="s">
        <v>191</v>
      </c>
      <c r="E334" s="43"/>
      <c r="F334" s="219" t="s">
        <v>2746</v>
      </c>
      <c r="G334" s="43"/>
      <c r="H334" s="43"/>
      <c r="I334" s="220"/>
      <c r="J334" s="43"/>
      <c r="K334" s="43"/>
      <c r="L334" s="47"/>
      <c r="M334" s="221"/>
      <c r="N334" s="22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191</v>
      </c>
      <c r="AU334" s="20" t="s">
        <v>83</v>
      </c>
    </row>
    <row r="335" s="2" customFormat="1">
      <c r="A335" s="41"/>
      <c r="B335" s="42"/>
      <c r="C335" s="43"/>
      <c r="D335" s="247" t="s">
        <v>221</v>
      </c>
      <c r="E335" s="43"/>
      <c r="F335" s="248" t="s">
        <v>2747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221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239</v>
      </c>
      <c r="G336" s="224"/>
      <c r="H336" s="227">
        <v>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9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24.15" customHeight="1">
      <c r="A338" s="41"/>
      <c r="B338" s="42"/>
      <c r="C338" s="205" t="s">
        <v>816</v>
      </c>
      <c r="D338" s="205" t="s">
        <v>185</v>
      </c>
      <c r="E338" s="206" t="s">
        <v>2748</v>
      </c>
      <c r="F338" s="207" t="s">
        <v>2749</v>
      </c>
      <c r="G338" s="208" t="s">
        <v>270</v>
      </c>
      <c r="H338" s="209">
        <v>3.593</v>
      </c>
      <c r="I338" s="210"/>
      <c r="J338" s="211">
        <f>ROUND(I338*H338,2)</f>
        <v>0</v>
      </c>
      <c r="K338" s="207" t="s">
        <v>219</v>
      </c>
      <c r="L338" s="47"/>
      <c r="M338" s="212" t="s">
        <v>21</v>
      </c>
      <c r="N338" s="213" t="s">
        <v>44</v>
      </c>
      <c r="O338" s="87"/>
      <c r="P338" s="214">
        <f>O338*H338</f>
        <v>0</v>
      </c>
      <c r="Q338" s="214">
        <v>0</v>
      </c>
      <c r="R338" s="214">
        <f>Q338*H338</f>
        <v>0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183</v>
      </c>
      <c r="AT338" s="216" t="s">
        <v>185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2906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2751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2" customFormat="1">
      <c r="A340" s="41"/>
      <c r="B340" s="42"/>
      <c r="C340" s="43"/>
      <c r="D340" s="247" t="s">
        <v>221</v>
      </c>
      <c r="E340" s="43"/>
      <c r="F340" s="248" t="s">
        <v>2752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221</v>
      </c>
      <c r="AU340" s="20" t="s">
        <v>83</v>
      </c>
    </row>
    <row r="341" s="15" customFormat="1">
      <c r="A341" s="15"/>
      <c r="B341" s="249"/>
      <c r="C341" s="250"/>
      <c r="D341" s="218" t="s">
        <v>196</v>
      </c>
      <c r="E341" s="251" t="s">
        <v>21</v>
      </c>
      <c r="F341" s="252" t="s">
        <v>2753</v>
      </c>
      <c r="G341" s="250"/>
      <c r="H341" s="251" t="s">
        <v>21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58" t="s">
        <v>196</v>
      </c>
      <c r="AU341" s="258" t="s">
        <v>83</v>
      </c>
      <c r="AV341" s="15" t="s">
        <v>81</v>
      </c>
      <c r="AW341" s="15" t="s">
        <v>34</v>
      </c>
      <c r="AX341" s="15" t="s">
        <v>73</v>
      </c>
      <c r="AY341" s="258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2907</v>
      </c>
      <c r="G342" s="224"/>
      <c r="H342" s="227">
        <v>2.1680000000000001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5" customFormat="1">
      <c r="A343" s="15"/>
      <c r="B343" s="249"/>
      <c r="C343" s="250"/>
      <c r="D343" s="218" t="s">
        <v>196</v>
      </c>
      <c r="E343" s="251" t="s">
        <v>21</v>
      </c>
      <c r="F343" s="252" t="s">
        <v>2755</v>
      </c>
      <c r="G343" s="250"/>
      <c r="H343" s="251" t="s">
        <v>21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58" t="s">
        <v>196</v>
      </c>
      <c r="AU343" s="258" t="s">
        <v>83</v>
      </c>
      <c r="AV343" s="15" t="s">
        <v>81</v>
      </c>
      <c r="AW343" s="15" t="s">
        <v>34</v>
      </c>
      <c r="AX343" s="15" t="s">
        <v>73</v>
      </c>
      <c r="AY343" s="258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2908</v>
      </c>
      <c r="G344" s="224"/>
      <c r="H344" s="227">
        <v>1.425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3.593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12" customFormat="1" ht="22.8" customHeight="1">
      <c r="A346" s="12"/>
      <c r="B346" s="191"/>
      <c r="C346" s="192"/>
      <c r="D346" s="193" t="s">
        <v>72</v>
      </c>
      <c r="E346" s="245" t="s">
        <v>239</v>
      </c>
      <c r="F346" s="245" t="s">
        <v>267</v>
      </c>
      <c r="G346" s="192"/>
      <c r="H346" s="192"/>
      <c r="I346" s="195"/>
      <c r="J346" s="246">
        <f>BK346</f>
        <v>0</v>
      </c>
      <c r="K346" s="192"/>
      <c r="L346" s="197"/>
      <c r="M346" s="198"/>
      <c r="N346" s="199"/>
      <c r="O346" s="199"/>
      <c r="P346" s="200">
        <f>SUM(P347:P359)</f>
        <v>0</v>
      </c>
      <c r="Q346" s="199"/>
      <c r="R346" s="200">
        <f>SUM(R347:R359)</f>
        <v>0.0060439999999999999</v>
      </c>
      <c r="S346" s="199"/>
      <c r="T346" s="201">
        <f>SUM(T347:T359)</f>
        <v>0.17499999999999999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2" t="s">
        <v>81</v>
      </c>
      <c r="AT346" s="203" t="s">
        <v>72</v>
      </c>
      <c r="AU346" s="203" t="s">
        <v>81</v>
      </c>
      <c r="AY346" s="202" t="s">
        <v>184</v>
      </c>
      <c r="BK346" s="204">
        <f>SUM(BK347:BK359)</f>
        <v>0</v>
      </c>
    </row>
    <row r="347" s="2" customFormat="1" ht="24.15" customHeight="1">
      <c r="A347" s="41"/>
      <c r="B347" s="42"/>
      <c r="C347" s="205" t="s">
        <v>821</v>
      </c>
      <c r="D347" s="205" t="s">
        <v>185</v>
      </c>
      <c r="E347" s="206" t="s">
        <v>2909</v>
      </c>
      <c r="F347" s="207" t="s">
        <v>2910</v>
      </c>
      <c r="G347" s="208" t="s">
        <v>331</v>
      </c>
      <c r="H347" s="209">
        <v>2</v>
      </c>
      <c r="I347" s="210"/>
      <c r="J347" s="211">
        <f>ROUND(I347*H347,2)</f>
        <v>0</v>
      </c>
      <c r="K347" s="207" t="s">
        <v>219</v>
      </c>
      <c r="L347" s="47"/>
      <c r="M347" s="212" t="s">
        <v>21</v>
      </c>
      <c r="N347" s="213" t="s">
        <v>44</v>
      </c>
      <c r="O347" s="87"/>
      <c r="P347" s="214">
        <f>O347*H347</f>
        <v>0</v>
      </c>
      <c r="Q347" s="214">
        <v>0.0024399999999999999</v>
      </c>
      <c r="R347" s="214">
        <f>Q347*H347</f>
        <v>0.0048799999999999998</v>
      </c>
      <c r="S347" s="214">
        <v>0.056000000000000001</v>
      </c>
      <c r="T347" s="215">
        <f>S347*H347</f>
        <v>0.112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16" t="s">
        <v>183</v>
      </c>
      <c r="AT347" s="216" t="s">
        <v>185</v>
      </c>
      <c r="AU347" s="216" t="s">
        <v>83</v>
      </c>
      <c r="AY347" s="20" t="s">
        <v>184</v>
      </c>
      <c r="BE347" s="217">
        <f>IF(N347="základní",J347,0)</f>
        <v>0</v>
      </c>
      <c r="BF347" s="217">
        <f>IF(N347="snížená",J347,0)</f>
        <v>0</v>
      </c>
      <c r="BG347" s="217">
        <f>IF(N347="zákl. přenesená",J347,0)</f>
        <v>0</v>
      </c>
      <c r="BH347" s="217">
        <f>IF(N347="sníž. přenesená",J347,0)</f>
        <v>0</v>
      </c>
      <c r="BI347" s="217">
        <f>IF(N347="nulová",J347,0)</f>
        <v>0</v>
      </c>
      <c r="BJ347" s="20" t="s">
        <v>81</v>
      </c>
      <c r="BK347" s="217">
        <f>ROUND(I347*H347,2)</f>
        <v>0</v>
      </c>
      <c r="BL347" s="20" t="s">
        <v>183</v>
      </c>
      <c r="BM347" s="216" t="s">
        <v>2911</v>
      </c>
    </row>
    <row r="348" s="2" customFormat="1">
      <c r="A348" s="41"/>
      <c r="B348" s="42"/>
      <c r="C348" s="43"/>
      <c r="D348" s="218" t="s">
        <v>191</v>
      </c>
      <c r="E348" s="43"/>
      <c r="F348" s="219" t="s">
        <v>2912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191</v>
      </c>
      <c r="AU348" s="20" t="s">
        <v>83</v>
      </c>
    </row>
    <row r="349" s="2" customFormat="1">
      <c r="A349" s="41"/>
      <c r="B349" s="42"/>
      <c r="C349" s="43"/>
      <c r="D349" s="247" t="s">
        <v>221</v>
      </c>
      <c r="E349" s="43"/>
      <c r="F349" s="248" t="s">
        <v>2913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221</v>
      </c>
      <c r="AU349" s="20" t="s">
        <v>83</v>
      </c>
    </row>
    <row r="350" s="13" customFormat="1">
      <c r="A350" s="13"/>
      <c r="B350" s="223"/>
      <c r="C350" s="224"/>
      <c r="D350" s="218" t="s">
        <v>196</v>
      </c>
      <c r="E350" s="225" t="s">
        <v>21</v>
      </c>
      <c r="F350" s="226" t="s">
        <v>2914</v>
      </c>
      <c r="G350" s="224"/>
      <c r="H350" s="227">
        <v>1.2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3" t="s">
        <v>196</v>
      </c>
      <c r="AU350" s="233" t="s">
        <v>83</v>
      </c>
      <c r="AV350" s="13" t="s">
        <v>83</v>
      </c>
      <c r="AW350" s="13" t="s">
        <v>34</v>
      </c>
      <c r="AX350" s="13" t="s">
        <v>73</v>
      </c>
      <c r="AY350" s="233" t="s">
        <v>184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2915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2916</v>
      </c>
      <c r="G352" s="224"/>
      <c r="H352" s="227">
        <v>0.80000000000000004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2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2" customFormat="1" ht="24.15" customHeight="1">
      <c r="A354" s="41"/>
      <c r="B354" s="42"/>
      <c r="C354" s="205" t="s">
        <v>826</v>
      </c>
      <c r="D354" s="205" t="s">
        <v>185</v>
      </c>
      <c r="E354" s="206" t="s">
        <v>2773</v>
      </c>
      <c r="F354" s="207" t="s">
        <v>2774</v>
      </c>
      <c r="G354" s="208" t="s">
        <v>331</v>
      </c>
      <c r="H354" s="209">
        <v>0.29999999999999999</v>
      </c>
      <c r="I354" s="210"/>
      <c r="J354" s="211">
        <f>ROUND(I354*H354,2)</f>
        <v>0</v>
      </c>
      <c r="K354" s="207" t="s">
        <v>219</v>
      </c>
      <c r="L354" s="47"/>
      <c r="M354" s="212" t="s">
        <v>21</v>
      </c>
      <c r="N354" s="213" t="s">
        <v>44</v>
      </c>
      <c r="O354" s="87"/>
      <c r="P354" s="214">
        <f>O354*H354</f>
        <v>0</v>
      </c>
      <c r="Q354" s="214">
        <v>0.0038800000000000002</v>
      </c>
      <c r="R354" s="214">
        <f>Q354*H354</f>
        <v>0.0011640000000000001</v>
      </c>
      <c r="S354" s="214">
        <v>0.20999999999999999</v>
      </c>
      <c r="T354" s="215">
        <f>S354*H354</f>
        <v>0.063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16" t="s">
        <v>183</v>
      </c>
      <c r="AT354" s="216" t="s">
        <v>185</v>
      </c>
      <c r="AU354" s="216" t="s">
        <v>83</v>
      </c>
      <c r="AY354" s="20" t="s">
        <v>184</v>
      </c>
      <c r="BE354" s="217">
        <f>IF(N354="základní",J354,0)</f>
        <v>0</v>
      </c>
      <c r="BF354" s="217">
        <f>IF(N354="snížená",J354,0)</f>
        <v>0</v>
      </c>
      <c r="BG354" s="217">
        <f>IF(N354="zákl. přenesená",J354,0)</f>
        <v>0</v>
      </c>
      <c r="BH354" s="217">
        <f>IF(N354="sníž. přenesená",J354,0)</f>
        <v>0</v>
      </c>
      <c r="BI354" s="217">
        <f>IF(N354="nulová",J354,0)</f>
        <v>0</v>
      </c>
      <c r="BJ354" s="20" t="s">
        <v>81</v>
      </c>
      <c r="BK354" s="217">
        <f>ROUND(I354*H354,2)</f>
        <v>0</v>
      </c>
      <c r="BL354" s="20" t="s">
        <v>183</v>
      </c>
      <c r="BM354" s="216" t="s">
        <v>2917</v>
      </c>
    </row>
    <row r="355" s="2" customFormat="1">
      <c r="A355" s="41"/>
      <c r="B355" s="42"/>
      <c r="C355" s="43"/>
      <c r="D355" s="218" t="s">
        <v>191</v>
      </c>
      <c r="E355" s="43"/>
      <c r="F355" s="219" t="s">
        <v>2776</v>
      </c>
      <c r="G355" s="43"/>
      <c r="H355" s="43"/>
      <c r="I355" s="220"/>
      <c r="J355" s="43"/>
      <c r="K355" s="43"/>
      <c r="L355" s="47"/>
      <c r="M355" s="221"/>
      <c r="N355" s="22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191</v>
      </c>
      <c r="AU355" s="20" t="s">
        <v>83</v>
      </c>
    </row>
    <row r="356" s="2" customFormat="1">
      <c r="A356" s="41"/>
      <c r="B356" s="42"/>
      <c r="C356" s="43"/>
      <c r="D356" s="247" t="s">
        <v>221</v>
      </c>
      <c r="E356" s="43"/>
      <c r="F356" s="248" t="s">
        <v>2777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221</v>
      </c>
      <c r="AU356" s="20" t="s">
        <v>83</v>
      </c>
    </row>
    <row r="357" s="15" customFormat="1">
      <c r="A357" s="15"/>
      <c r="B357" s="249"/>
      <c r="C357" s="250"/>
      <c r="D357" s="218" t="s">
        <v>196</v>
      </c>
      <c r="E357" s="251" t="s">
        <v>21</v>
      </c>
      <c r="F357" s="252" t="s">
        <v>2918</v>
      </c>
      <c r="G357" s="250"/>
      <c r="H357" s="251" t="s">
        <v>21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8" t="s">
        <v>196</v>
      </c>
      <c r="AU357" s="258" t="s">
        <v>83</v>
      </c>
      <c r="AV357" s="15" t="s">
        <v>81</v>
      </c>
      <c r="AW357" s="15" t="s">
        <v>34</v>
      </c>
      <c r="AX357" s="15" t="s">
        <v>73</v>
      </c>
      <c r="AY357" s="258" t="s">
        <v>184</v>
      </c>
    </row>
    <row r="358" s="13" customFormat="1">
      <c r="A358" s="13"/>
      <c r="B358" s="223"/>
      <c r="C358" s="224"/>
      <c r="D358" s="218" t="s">
        <v>196</v>
      </c>
      <c r="E358" s="225" t="s">
        <v>21</v>
      </c>
      <c r="F358" s="226" t="s">
        <v>2779</v>
      </c>
      <c r="G358" s="224"/>
      <c r="H358" s="227">
        <v>0.29999999999999999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3" t="s">
        <v>196</v>
      </c>
      <c r="AU358" s="233" t="s">
        <v>83</v>
      </c>
      <c r="AV358" s="13" t="s">
        <v>83</v>
      </c>
      <c r="AW358" s="13" t="s">
        <v>34</v>
      </c>
      <c r="AX358" s="13" t="s">
        <v>73</v>
      </c>
      <c r="AY358" s="233" t="s">
        <v>184</v>
      </c>
    </row>
    <row r="359" s="14" customFormat="1">
      <c r="A359" s="14"/>
      <c r="B359" s="234"/>
      <c r="C359" s="235"/>
      <c r="D359" s="218" t="s">
        <v>196</v>
      </c>
      <c r="E359" s="236" t="s">
        <v>21</v>
      </c>
      <c r="F359" s="237" t="s">
        <v>198</v>
      </c>
      <c r="G359" s="235"/>
      <c r="H359" s="238">
        <v>0.29999999999999999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44" t="s">
        <v>196</v>
      </c>
      <c r="AU359" s="244" t="s">
        <v>83</v>
      </c>
      <c r="AV359" s="14" t="s">
        <v>183</v>
      </c>
      <c r="AW359" s="14" t="s">
        <v>34</v>
      </c>
      <c r="AX359" s="14" t="s">
        <v>81</v>
      </c>
      <c r="AY359" s="244" t="s">
        <v>184</v>
      </c>
    </row>
    <row r="360" s="12" customFormat="1" ht="22.8" customHeight="1">
      <c r="A360" s="12"/>
      <c r="B360" s="191"/>
      <c r="C360" s="192"/>
      <c r="D360" s="193" t="s">
        <v>72</v>
      </c>
      <c r="E360" s="245" t="s">
        <v>368</v>
      </c>
      <c r="F360" s="245" t="s">
        <v>369</v>
      </c>
      <c r="G360" s="192"/>
      <c r="H360" s="192"/>
      <c r="I360" s="195"/>
      <c r="J360" s="246">
        <f>BK360</f>
        <v>0</v>
      </c>
      <c r="K360" s="192"/>
      <c r="L360" s="197"/>
      <c r="M360" s="198"/>
      <c r="N360" s="199"/>
      <c r="O360" s="199"/>
      <c r="P360" s="200">
        <f>SUM(P361:P374)</f>
        <v>0</v>
      </c>
      <c r="Q360" s="199"/>
      <c r="R360" s="200">
        <f>SUM(R361:R374)</f>
        <v>0</v>
      </c>
      <c r="S360" s="199"/>
      <c r="T360" s="201">
        <f>SUM(T361:T374)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2" t="s">
        <v>81</v>
      </c>
      <c r="AT360" s="203" t="s">
        <v>72</v>
      </c>
      <c r="AU360" s="203" t="s">
        <v>81</v>
      </c>
      <c r="AY360" s="202" t="s">
        <v>184</v>
      </c>
      <c r="BK360" s="204">
        <f>SUM(BK361:BK374)</f>
        <v>0</v>
      </c>
    </row>
    <row r="361" s="2" customFormat="1" ht="21.75" customHeight="1">
      <c r="A361" s="41"/>
      <c r="B361" s="42"/>
      <c r="C361" s="205" t="s">
        <v>830</v>
      </c>
      <c r="D361" s="205" t="s">
        <v>185</v>
      </c>
      <c r="E361" s="206" t="s">
        <v>865</v>
      </c>
      <c r="F361" s="207" t="s">
        <v>866</v>
      </c>
      <c r="G361" s="208" t="s">
        <v>372</v>
      </c>
      <c r="H361" s="209">
        <v>7.6749999999999998</v>
      </c>
      <c r="I361" s="210"/>
      <c r="J361" s="211">
        <f>ROUND(I361*H361,2)</f>
        <v>0</v>
      </c>
      <c r="K361" s="207" t="s">
        <v>219</v>
      </c>
      <c r="L361" s="47"/>
      <c r="M361" s="212" t="s">
        <v>21</v>
      </c>
      <c r="N361" s="213" t="s">
        <v>44</v>
      </c>
      <c r="O361" s="87"/>
      <c r="P361" s="214">
        <f>O361*H361</f>
        <v>0</v>
      </c>
      <c r="Q361" s="214">
        <v>0</v>
      </c>
      <c r="R361" s="214">
        <f>Q361*H361</f>
        <v>0</v>
      </c>
      <c r="S361" s="214">
        <v>0</v>
      </c>
      <c r="T361" s="21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16" t="s">
        <v>183</v>
      </c>
      <c r="AT361" s="216" t="s">
        <v>185</v>
      </c>
      <c r="AU361" s="216" t="s">
        <v>83</v>
      </c>
      <c r="AY361" s="20" t="s">
        <v>184</v>
      </c>
      <c r="BE361" s="217">
        <f>IF(N361="základní",J361,0)</f>
        <v>0</v>
      </c>
      <c r="BF361" s="217">
        <f>IF(N361="snížená",J361,0)</f>
        <v>0</v>
      </c>
      <c r="BG361" s="217">
        <f>IF(N361="zákl. přenesená",J361,0)</f>
        <v>0</v>
      </c>
      <c r="BH361" s="217">
        <f>IF(N361="sníž. přenesená",J361,0)</f>
        <v>0</v>
      </c>
      <c r="BI361" s="217">
        <f>IF(N361="nulová",J361,0)</f>
        <v>0</v>
      </c>
      <c r="BJ361" s="20" t="s">
        <v>81</v>
      </c>
      <c r="BK361" s="217">
        <f>ROUND(I361*H361,2)</f>
        <v>0</v>
      </c>
      <c r="BL361" s="20" t="s">
        <v>183</v>
      </c>
      <c r="BM361" s="216" t="s">
        <v>2919</v>
      </c>
    </row>
    <row r="362" s="2" customFormat="1">
      <c r="A362" s="41"/>
      <c r="B362" s="42"/>
      <c r="C362" s="43"/>
      <c r="D362" s="218" t="s">
        <v>191</v>
      </c>
      <c r="E362" s="43"/>
      <c r="F362" s="219" t="s">
        <v>868</v>
      </c>
      <c r="G362" s="43"/>
      <c r="H362" s="43"/>
      <c r="I362" s="220"/>
      <c r="J362" s="43"/>
      <c r="K362" s="43"/>
      <c r="L362" s="47"/>
      <c r="M362" s="221"/>
      <c r="N362" s="22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191</v>
      </c>
      <c r="AU362" s="20" t="s">
        <v>83</v>
      </c>
    </row>
    <row r="363" s="2" customFormat="1">
      <c r="A363" s="41"/>
      <c r="B363" s="42"/>
      <c r="C363" s="43"/>
      <c r="D363" s="247" t="s">
        <v>221</v>
      </c>
      <c r="E363" s="43"/>
      <c r="F363" s="248" t="s">
        <v>869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221</v>
      </c>
      <c r="AU363" s="20" t="s">
        <v>83</v>
      </c>
    </row>
    <row r="364" s="2" customFormat="1" ht="24.15" customHeight="1">
      <c r="A364" s="41"/>
      <c r="B364" s="42"/>
      <c r="C364" s="205" t="s">
        <v>839</v>
      </c>
      <c r="D364" s="205" t="s">
        <v>185</v>
      </c>
      <c r="E364" s="206" t="s">
        <v>872</v>
      </c>
      <c r="F364" s="207" t="s">
        <v>873</v>
      </c>
      <c r="G364" s="208" t="s">
        <v>372</v>
      </c>
      <c r="H364" s="209">
        <v>68.885999999999996</v>
      </c>
      <c r="I364" s="210"/>
      <c r="J364" s="211">
        <f>ROUND(I364*H364,2)</f>
        <v>0</v>
      </c>
      <c r="K364" s="207" t="s">
        <v>219</v>
      </c>
      <c r="L364" s="47"/>
      <c r="M364" s="212" t="s">
        <v>21</v>
      </c>
      <c r="N364" s="213" t="s">
        <v>44</v>
      </c>
      <c r="O364" s="87"/>
      <c r="P364" s="214">
        <f>O364*H364</f>
        <v>0</v>
      </c>
      <c r="Q364" s="214">
        <v>0</v>
      </c>
      <c r="R364" s="214">
        <f>Q364*H364</f>
        <v>0</v>
      </c>
      <c r="S364" s="214">
        <v>0</v>
      </c>
      <c r="T364" s="21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16" t="s">
        <v>183</v>
      </c>
      <c r="AT364" s="216" t="s">
        <v>185</v>
      </c>
      <c r="AU364" s="216" t="s">
        <v>83</v>
      </c>
      <c r="AY364" s="20" t="s">
        <v>184</v>
      </c>
      <c r="BE364" s="217">
        <f>IF(N364="základní",J364,0)</f>
        <v>0</v>
      </c>
      <c r="BF364" s="217">
        <f>IF(N364="snížená",J364,0)</f>
        <v>0</v>
      </c>
      <c r="BG364" s="217">
        <f>IF(N364="zákl. přenesená",J364,0)</f>
        <v>0</v>
      </c>
      <c r="BH364" s="217">
        <f>IF(N364="sníž. přenesená",J364,0)</f>
        <v>0</v>
      </c>
      <c r="BI364" s="217">
        <f>IF(N364="nulová",J364,0)</f>
        <v>0</v>
      </c>
      <c r="BJ364" s="20" t="s">
        <v>81</v>
      </c>
      <c r="BK364" s="217">
        <f>ROUND(I364*H364,2)</f>
        <v>0</v>
      </c>
      <c r="BL364" s="20" t="s">
        <v>183</v>
      </c>
      <c r="BM364" s="216" t="s">
        <v>2920</v>
      </c>
    </row>
    <row r="365" s="2" customFormat="1">
      <c r="A365" s="41"/>
      <c r="B365" s="42"/>
      <c r="C365" s="43"/>
      <c r="D365" s="218" t="s">
        <v>191</v>
      </c>
      <c r="E365" s="43"/>
      <c r="F365" s="219" t="s">
        <v>875</v>
      </c>
      <c r="G365" s="43"/>
      <c r="H365" s="43"/>
      <c r="I365" s="220"/>
      <c r="J365" s="43"/>
      <c r="K365" s="43"/>
      <c r="L365" s="47"/>
      <c r="M365" s="221"/>
      <c r="N365" s="22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191</v>
      </c>
      <c r="AU365" s="20" t="s">
        <v>83</v>
      </c>
    </row>
    <row r="366" s="2" customFormat="1">
      <c r="A366" s="41"/>
      <c r="B366" s="42"/>
      <c r="C366" s="43"/>
      <c r="D366" s="247" t="s">
        <v>221</v>
      </c>
      <c r="E366" s="43"/>
      <c r="F366" s="248" t="s">
        <v>876</v>
      </c>
      <c r="G366" s="43"/>
      <c r="H366" s="43"/>
      <c r="I366" s="220"/>
      <c r="J366" s="43"/>
      <c r="K366" s="43"/>
      <c r="L366" s="47"/>
      <c r="M366" s="221"/>
      <c r="N366" s="22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221</v>
      </c>
      <c r="AU366" s="20" t="s">
        <v>83</v>
      </c>
    </row>
    <row r="367" s="13" customFormat="1">
      <c r="A367" s="13"/>
      <c r="B367" s="223"/>
      <c r="C367" s="224"/>
      <c r="D367" s="218" t="s">
        <v>196</v>
      </c>
      <c r="E367" s="225" t="s">
        <v>21</v>
      </c>
      <c r="F367" s="226" t="s">
        <v>2921</v>
      </c>
      <c r="G367" s="224"/>
      <c r="H367" s="227">
        <v>68.885999999999996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3" t="s">
        <v>196</v>
      </c>
      <c r="AU367" s="233" t="s">
        <v>83</v>
      </c>
      <c r="AV367" s="13" t="s">
        <v>83</v>
      </c>
      <c r="AW367" s="13" t="s">
        <v>34</v>
      </c>
      <c r="AX367" s="13" t="s">
        <v>73</v>
      </c>
      <c r="AY367" s="233" t="s">
        <v>184</v>
      </c>
    </row>
    <row r="368" s="14" customFormat="1">
      <c r="A368" s="14"/>
      <c r="B368" s="234"/>
      <c r="C368" s="235"/>
      <c r="D368" s="218" t="s">
        <v>196</v>
      </c>
      <c r="E368" s="236" t="s">
        <v>21</v>
      </c>
      <c r="F368" s="237" t="s">
        <v>198</v>
      </c>
      <c r="G368" s="235"/>
      <c r="H368" s="238">
        <v>68.885999999999996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4" t="s">
        <v>196</v>
      </c>
      <c r="AU368" s="244" t="s">
        <v>83</v>
      </c>
      <c r="AV368" s="14" t="s">
        <v>183</v>
      </c>
      <c r="AW368" s="14" t="s">
        <v>34</v>
      </c>
      <c r="AX368" s="14" t="s">
        <v>81</v>
      </c>
      <c r="AY368" s="244" t="s">
        <v>184</v>
      </c>
    </row>
    <row r="369" s="2" customFormat="1" ht="37.8" customHeight="1">
      <c r="A369" s="41"/>
      <c r="B369" s="42"/>
      <c r="C369" s="205" t="s">
        <v>844</v>
      </c>
      <c r="D369" s="205" t="s">
        <v>185</v>
      </c>
      <c r="E369" s="206" t="s">
        <v>378</v>
      </c>
      <c r="F369" s="207" t="s">
        <v>379</v>
      </c>
      <c r="G369" s="208" t="s">
        <v>372</v>
      </c>
      <c r="H369" s="209">
        <v>2.2959999999999998</v>
      </c>
      <c r="I369" s="210"/>
      <c r="J369" s="211">
        <f>ROUND(I369*H369,2)</f>
        <v>0</v>
      </c>
      <c r="K369" s="207" t="s">
        <v>219</v>
      </c>
      <c r="L369" s="47"/>
      <c r="M369" s="212" t="s">
        <v>21</v>
      </c>
      <c r="N369" s="213" t="s">
        <v>44</v>
      </c>
      <c r="O369" s="87"/>
      <c r="P369" s="214">
        <f>O369*H369</f>
        <v>0</v>
      </c>
      <c r="Q369" s="214">
        <v>0</v>
      </c>
      <c r="R369" s="214">
        <f>Q369*H369</f>
        <v>0</v>
      </c>
      <c r="S369" s="214">
        <v>0</v>
      </c>
      <c r="T369" s="21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16" t="s">
        <v>183</v>
      </c>
      <c r="AT369" s="216" t="s">
        <v>185</v>
      </c>
      <c r="AU369" s="216" t="s">
        <v>83</v>
      </c>
      <c r="AY369" s="20" t="s">
        <v>184</v>
      </c>
      <c r="BE369" s="217">
        <f>IF(N369="základní",J369,0)</f>
        <v>0</v>
      </c>
      <c r="BF369" s="217">
        <f>IF(N369="snížená",J369,0)</f>
        <v>0</v>
      </c>
      <c r="BG369" s="217">
        <f>IF(N369="zákl. přenesená",J369,0)</f>
        <v>0</v>
      </c>
      <c r="BH369" s="217">
        <f>IF(N369="sníž. přenesená",J369,0)</f>
        <v>0</v>
      </c>
      <c r="BI369" s="217">
        <f>IF(N369="nulová",J369,0)</f>
        <v>0</v>
      </c>
      <c r="BJ369" s="20" t="s">
        <v>81</v>
      </c>
      <c r="BK369" s="217">
        <f>ROUND(I369*H369,2)</f>
        <v>0</v>
      </c>
      <c r="BL369" s="20" t="s">
        <v>183</v>
      </c>
      <c r="BM369" s="216" t="s">
        <v>2922</v>
      </c>
    </row>
    <row r="370" s="2" customFormat="1">
      <c r="A370" s="41"/>
      <c r="B370" s="42"/>
      <c r="C370" s="43"/>
      <c r="D370" s="218" t="s">
        <v>191</v>
      </c>
      <c r="E370" s="43"/>
      <c r="F370" s="219" t="s">
        <v>381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191</v>
      </c>
      <c r="AU370" s="20" t="s">
        <v>83</v>
      </c>
    </row>
    <row r="371" s="2" customFormat="1">
      <c r="A371" s="41"/>
      <c r="B371" s="42"/>
      <c r="C371" s="43"/>
      <c r="D371" s="247" t="s">
        <v>221</v>
      </c>
      <c r="E371" s="43"/>
      <c r="F371" s="248" t="s">
        <v>382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221</v>
      </c>
      <c r="AU371" s="20" t="s">
        <v>83</v>
      </c>
    </row>
    <row r="372" s="15" customFormat="1">
      <c r="A372" s="15"/>
      <c r="B372" s="249"/>
      <c r="C372" s="250"/>
      <c r="D372" s="218" t="s">
        <v>196</v>
      </c>
      <c r="E372" s="251" t="s">
        <v>21</v>
      </c>
      <c r="F372" s="252" t="s">
        <v>903</v>
      </c>
      <c r="G372" s="250"/>
      <c r="H372" s="251" t="s">
        <v>21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58" t="s">
        <v>196</v>
      </c>
      <c r="AU372" s="258" t="s">
        <v>83</v>
      </c>
      <c r="AV372" s="15" t="s">
        <v>81</v>
      </c>
      <c r="AW372" s="15" t="s">
        <v>34</v>
      </c>
      <c r="AX372" s="15" t="s">
        <v>73</v>
      </c>
      <c r="AY372" s="258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2923</v>
      </c>
      <c r="G373" s="224"/>
      <c r="H373" s="227">
        <v>2.2959999999999998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4" customFormat="1">
      <c r="A374" s="14"/>
      <c r="B374" s="234"/>
      <c r="C374" s="235"/>
      <c r="D374" s="218" t="s">
        <v>196</v>
      </c>
      <c r="E374" s="236" t="s">
        <v>21</v>
      </c>
      <c r="F374" s="237" t="s">
        <v>198</v>
      </c>
      <c r="G374" s="235"/>
      <c r="H374" s="238">
        <v>2.2959999999999998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44" t="s">
        <v>196</v>
      </c>
      <c r="AU374" s="244" t="s">
        <v>83</v>
      </c>
      <c r="AV374" s="14" t="s">
        <v>183</v>
      </c>
      <c r="AW374" s="14" t="s">
        <v>34</v>
      </c>
      <c r="AX374" s="14" t="s">
        <v>81</v>
      </c>
      <c r="AY374" s="244" t="s">
        <v>184</v>
      </c>
    </row>
    <row r="375" s="12" customFormat="1" ht="22.8" customHeight="1">
      <c r="A375" s="12"/>
      <c r="B375" s="191"/>
      <c r="C375" s="192"/>
      <c r="D375" s="193" t="s">
        <v>72</v>
      </c>
      <c r="E375" s="245" t="s">
        <v>919</v>
      </c>
      <c r="F375" s="245" t="s">
        <v>920</v>
      </c>
      <c r="G375" s="192"/>
      <c r="H375" s="192"/>
      <c r="I375" s="195"/>
      <c r="J375" s="246">
        <f>BK375</f>
        <v>0</v>
      </c>
      <c r="K375" s="192"/>
      <c r="L375" s="197"/>
      <c r="M375" s="198"/>
      <c r="N375" s="199"/>
      <c r="O375" s="199"/>
      <c r="P375" s="200">
        <f>SUM(P376:P378)</f>
        <v>0</v>
      </c>
      <c r="Q375" s="199"/>
      <c r="R375" s="200">
        <f>SUM(R376:R378)</f>
        <v>0</v>
      </c>
      <c r="S375" s="199"/>
      <c r="T375" s="201">
        <f>SUM(T376:T378)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02" t="s">
        <v>81</v>
      </c>
      <c r="AT375" s="203" t="s">
        <v>72</v>
      </c>
      <c r="AU375" s="203" t="s">
        <v>81</v>
      </c>
      <c r="AY375" s="202" t="s">
        <v>184</v>
      </c>
      <c r="BK375" s="204">
        <f>SUM(BK376:BK378)</f>
        <v>0</v>
      </c>
    </row>
    <row r="376" s="2" customFormat="1" ht="24.15" customHeight="1">
      <c r="A376" s="41"/>
      <c r="B376" s="42"/>
      <c r="C376" s="205" t="s">
        <v>851</v>
      </c>
      <c r="D376" s="205" t="s">
        <v>185</v>
      </c>
      <c r="E376" s="206" t="s">
        <v>2789</v>
      </c>
      <c r="F376" s="207" t="s">
        <v>2790</v>
      </c>
      <c r="G376" s="208" t="s">
        <v>372</v>
      </c>
      <c r="H376" s="209">
        <v>522.75400000000002</v>
      </c>
      <c r="I376" s="210"/>
      <c r="J376" s="211">
        <f>ROUND(I376*H376,2)</f>
        <v>0</v>
      </c>
      <c r="K376" s="207" t="s">
        <v>219</v>
      </c>
      <c r="L376" s="47"/>
      <c r="M376" s="212" t="s">
        <v>21</v>
      </c>
      <c r="N376" s="213" t="s">
        <v>44</v>
      </c>
      <c r="O376" s="87"/>
      <c r="P376" s="214">
        <f>O376*H376</f>
        <v>0</v>
      </c>
      <c r="Q376" s="214">
        <v>0</v>
      </c>
      <c r="R376" s="214">
        <f>Q376*H376</f>
        <v>0</v>
      </c>
      <c r="S376" s="214">
        <v>0</v>
      </c>
      <c r="T376" s="21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16" t="s">
        <v>183</v>
      </c>
      <c r="AT376" s="216" t="s">
        <v>185</v>
      </c>
      <c r="AU376" s="216" t="s">
        <v>83</v>
      </c>
      <c r="AY376" s="20" t="s">
        <v>184</v>
      </c>
      <c r="BE376" s="217">
        <f>IF(N376="základní",J376,0)</f>
        <v>0</v>
      </c>
      <c r="BF376" s="217">
        <f>IF(N376="snížená",J376,0)</f>
        <v>0</v>
      </c>
      <c r="BG376" s="217">
        <f>IF(N376="zákl. přenesená",J376,0)</f>
        <v>0</v>
      </c>
      <c r="BH376" s="217">
        <f>IF(N376="sníž. přenesená",J376,0)</f>
        <v>0</v>
      </c>
      <c r="BI376" s="217">
        <f>IF(N376="nulová",J376,0)</f>
        <v>0</v>
      </c>
      <c r="BJ376" s="20" t="s">
        <v>81</v>
      </c>
      <c r="BK376" s="217">
        <f>ROUND(I376*H376,2)</f>
        <v>0</v>
      </c>
      <c r="BL376" s="20" t="s">
        <v>183</v>
      </c>
      <c r="BM376" s="216" t="s">
        <v>2924</v>
      </c>
    </row>
    <row r="377" s="2" customFormat="1">
      <c r="A377" s="41"/>
      <c r="B377" s="42"/>
      <c r="C377" s="43"/>
      <c r="D377" s="218" t="s">
        <v>191</v>
      </c>
      <c r="E377" s="43"/>
      <c r="F377" s="219" t="s">
        <v>2792</v>
      </c>
      <c r="G377" s="43"/>
      <c r="H377" s="43"/>
      <c r="I377" s="220"/>
      <c r="J377" s="43"/>
      <c r="K377" s="43"/>
      <c r="L377" s="47"/>
      <c r="M377" s="221"/>
      <c r="N377" s="22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191</v>
      </c>
      <c r="AU377" s="20" t="s">
        <v>83</v>
      </c>
    </row>
    <row r="378" s="2" customFormat="1">
      <c r="A378" s="41"/>
      <c r="B378" s="42"/>
      <c r="C378" s="43"/>
      <c r="D378" s="247" t="s">
        <v>221</v>
      </c>
      <c r="E378" s="43"/>
      <c r="F378" s="248" t="s">
        <v>2793</v>
      </c>
      <c r="G378" s="43"/>
      <c r="H378" s="43"/>
      <c r="I378" s="220"/>
      <c r="J378" s="43"/>
      <c r="K378" s="43"/>
      <c r="L378" s="47"/>
      <c r="M378" s="221"/>
      <c r="N378" s="22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221</v>
      </c>
      <c r="AU378" s="20" t="s">
        <v>83</v>
      </c>
    </row>
    <row r="379" s="12" customFormat="1" ht="25.92" customHeight="1">
      <c r="A379" s="12"/>
      <c r="B379" s="191"/>
      <c r="C379" s="192"/>
      <c r="D379" s="193" t="s">
        <v>72</v>
      </c>
      <c r="E379" s="194" t="s">
        <v>2794</v>
      </c>
      <c r="F379" s="194" t="s">
        <v>2795</v>
      </c>
      <c r="G379" s="192"/>
      <c r="H379" s="192"/>
      <c r="I379" s="195"/>
      <c r="J379" s="196">
        <f>BK379</f>
        <v>0</v>
      </c>
      <c r="K379" s="192"/>
      <c r="L379" s="197"/>
      <c r="M379" s="198"/>
      <c r="N379" s="199"/>
      <c r="O379" s="199"/>
      <c r="P379" s="200">
        <f>P380</f>
        <v>0</v>
      </c>
      <c r="Q379" s="199"/>
      <c r="R379" s="200">
        <f>R380</f>
        <v>0.0032999999999999995</v>
      </c>
      <c r="S379" s="199"/>
      <c r="T379" s="201">
        <f>T380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02" t="s">
        <v>83</v>
      </c>
      <c r="AT379" s="203" t="s">
        <v>72</v>
      </c>
      <c r="AU379" s="203" t="s">
        <v>73</v>
      </c>
      <c r="AY379" s="202" t="s">
        <v>184</v>
      </c>
      <c r="BK379" s="204">
        <f>BK380</f>
        <v>0</v>
      </c>
    </row>
    <row r="380" s="12" customFormat="1" ht="22.8" customHeight="1">
      <c r="A380" s="12"/>
      <c r="B380" s="191"/>
      <c r="C380" s="192"/>
      <c r="D380" s="193" t="s">
        <v>72</v>
      </c>
      <c r="E380" s="245" t="s">
        <v>2796</v>
      </c>
      <c r="F380" s="245" t="s">
        <v>2797</v>
      </c>
      <c r="G380" s="192"/>
      <c r="H380" s="192"/>
      <c r="I380" s="195"/>
      <c r="J380" s="246">
        <f>BK380</f>
        <v>0</v>
      </c>
      <c r="K380" s="192"/>
      <c r="L380" s="197"/>
      <c r="M380" s="198"/>
      <c r="N380" s="199"/>
      <c r="O380" s="199"/>
      <c r="P380" s="200">
        <f>SUM(P381:P386)</f>
        <v>0</v>
      </c>
      <c r="Q380" s="199"/>
      <c r="R380" s="200">
        <f>SUM(R381:R386)</f>
        <v>0.0032999999999999995</v>
      </c>
      <c r="S380" s="199"/>
      <c r="T380" s="201">
        <f>SUM(T381:T386)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2" t="s">
        <v>83</v>
      </c>
      <c r="AT380" s="203" t="s">
        <v>72</v>
      </c>
      <c r="AU380" s="203" t="s">
        <v>81</v>
      </c>
      <c r="AY380" s="202" t="s">
        <v>184</v>
      </c>
      <c r="BK380" s="204">
        <f>SUM(BK381:BK386)</f>
        <v>0</v>
      </c>
    </row>
    <row r="381" s="2" customFormat="1" ht="21.75" customHeight="1">
      <c r="A381" s="41"/>
      <c r="B381" s="42"/>
      <c r="C381" s="205" t="s">
        <v>858</v>
      </c>
      <c r="D381" s="205" t="s">
        <v>185</v>
      </c>
      <c r="E381" s="206" t="s">
        <v>2798</v>
      </c>
      <c r="F381" s="207" t="s">
        <v>2799</v>
      </c>
      <c r="G381" s="208" t="s">
        <v>320</v>
      </c>
      <c r="H381" s="209">
        <v>11</v>
      </c>
      <c r="I381" s="210"/>
      <c r="J381" s="211">
        <f>ROUND(I381*H381,2)</f>
        <v>0</v>
      </c>
      <c r="K381" s="207" t="s">
        <v>21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0.00029999999999999997</v>
      </c>
      <c r="R381" s="214">
        <f>Q381*H381</f>
        <v>0.0032999999999999995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536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536</v>
      </c>
      <c r="BM381" s="216" t="s">
        <v>2925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2801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255</v>
      </c>
      <c r="G383" s="224"/>
      <c r="H383" s="227">
        <v>11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4" customFormat="1">
      <c r="A384" s="14"/>
      <c r="B384" s="234"/>
      <c r="C384" s="235"/>
      <c r="D384" s="218" t="s">
        <v>196</v>
      </c>
      <c r="E384" s="236" t="s">
        <v>21</v>
      </c>
      <c r="F384" s="237" t="s">
        <v>198</v>
      </c>
      <c r="G384" s="235"/>
      <c r="H384" s="238">
        <v>11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4" t="s">
        <v>196</v>
      </c>
      <c r="AU384" s="244" t="s">
        <v>83</v>
      </c>
      <c r="AV384" s="14" t="s">
        <v>183</v>
      </c>
      <c r="AW384" s="14" t="s">
        <v>34</v>
      </c>
      <c r="AX384" s="14" t="s">
        <v>81</v>
      </c>
      <c r="AY384" s="244" t="s">
        <v>184</v>
      </c>
    </row>
    <row r="385" s="2" customFormat="1" ht="16.5" customHeight="1">
      <c r="A385" s="41"/>
      <c r="B385" s="42"/>
      <c r="C385" s="262" t="s">
        <v>864</v>
      </c>
      <c r="D385" s="262" t="s">
        <v>744</v>
      </c>
      <c r="E385" s="263" t="s">
        <v>2802</v>
      </c>
      <c r="F385" s="264" t="s">
        <v>2803</v>
      </c>
      <c r="G385" s="265" t="s">
        <v>1613</v>
      </c>
      <c r="H385" s="266">
        <v>11</v>
      </c>
      <c r="I385" s="267"/>
      <c r="J385" s="268">
        <f>ROUND(I385*H385,2)</f>
        <v>0</v>
      </c>
      <c r="K385" s="264" t="s">
        <v>21</v>
      </c>
      <c r="L385" s="269"/>
      <c r="M385" s="270" t="s">
        <v>21</v>
      </c>
      <c r="N385" s="271" t="s">
        <v>44</v>
      </c>
      <c r="O385" s="87"/>
      <c r="P385" s="214">
        <f>O385*H385</f>
        <v>0</v>
      </c>
      <c r="Q385" s="214">
        <v>0</v>
      </c>
      <c r="R385" s="214">
        <f>Q385*H385</f>
        <v>0</v>
      </c>
      <c r="S385" s="214">
        <v>0</v>
      </c>
      <c r="T385" s="21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16" t="s">
        <v>708</v>
      </c>
      <c r="AT385" s="216" t="s">
        <v>744</v>
      </c>
      <c r="AU385" s="216" t="s">
        <v>83</v>
      </c>
      <c r="AY385" s="20" t="s">
        <v>184</v>
      </c>
      <c r="BE385" s="217">
        <f>IF(N385="základní",J385,0)</f>
        <v>0</v>
      </c>
      <c r="BF385" s="217">
        <f>IF(N385="snížená",J385,0)</f>
        <v>0</v>
      </c>
      <c r="BG385" s="217">
        <f>IF(N385="zákl. přenesená",J385,0)</f>
        <v>0</v>
      </c>
      <c r="BH385" s="217">
        <f>IF(N385="sníž. přenesená",J385,0)</f>
        <v>0</v>
      </c>
      <c r="BI385" s="217">
        <f>IF(N385="nulová",J385,0)</f>
        <v>0</v>
      </c>
      <c r="BJ385" s="20" t="s">
        <v>81</v>
      </c>
      <c r="BK385" s="217">
        <f>ROUND(I385*H385,2)</f>
        <v>0</v>
      </c>
      <c r="BL385" s="20" t="s">
        <v>536</v>
      </c>
      <c r="BM385" s="216" t="s">
        <v>2926</v>
      </c>
    </row>
    <row r="386" s="2" customFormat="1">
      <c r="A386" s="41"/>
      <c r="B386" s="42"/>
      <c r="C386" s="43"/>
      <c r="D386" s="218" t="s">
        <v>191</v>
      </c>
      <c r="E386" s="43"/>
      <c r="F386" s="219" t="s">
        <v>2805</v>
      </c>
      <c r="G386" s="43"/>
      <c r="H386" s="43"/>
      <c r="I386" s="220"/>
      <c r="J386" s="43"/>
      <c r="K386" s="43"/>
      <c r="L386" s="47"/>
      <c r="M386" s="272"/>
      <c r="N386" s="273"/>
      <c r="O386" s="274"/>
      <c r="P386" s="274"/>
      <c r="Q386" s="274"/>
      <c r="R386" s="274"/>
      <c r="S386" s="274"/>
      <c r="T386" s="27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191</v>
      </c>
      <c r="AU386" s="20" t="s">
        <v>83</v>
      </c>
    </row>
    <row r="387" s="2" customFormat="1" ht="6.96" customHeight="1">
      <c r="A387" s="41"/>
      <c r="B387" s="62"/>
      <c r="C387" s="63"/>
      <c r="D387" s="63"/>
      <c r="E387" s="63"/>
      <c r="F387" s="63"/>
      <c r="G387" s="63"/>
      <c r="H387" s="63"/>
      <c r="I387" s="63"/>
      <c r="J387" s="63"/>
      <c r="K387" s="63"/>
      <c r="L387" s="47"/>
      <c r="M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</row>
  </sheetData>
  <sheetProtection sheet="1" autoFilter="0" formatColumns="0" formatRows="0" objects="1" scenarios="1" spinCount="100000" saltValue="QRgxjxlMfwah9YJ7Z4X7Z9+vWcQ585iLfMpRby9bMwlH28u6RkrZh/8rIKqwPp02rzSe+yx92FjIdIuNNihAHQ==" hashValue="VB5+iTsARl49vM5T6nycaqcsLykDTUdcXFf7vCvmq4tcEy7T4STCqqmZkXLjm8OTs8v6iLlYIJtAtPBhMWDzlw==" algorithmName="SHA-512" password="CC35"/>
  <autoFilter ref="C88:K386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32254204"/>
    <hyperlink ref="F111" r:id="rId2" display="https://podminky.urs.cz/item/CS_URS_2024_02/151101101"/>
    <hyperlink ref="F121" r:id="rId3" display="https://podminky.urs.cz/item/CS_URS_2024_02/151101111"/>
    <hyperlink ref="F131" r:id="rId4" display="https://podminky.urs.cz/item/CS_URS_2024_02/162751117"/>
    <hyperlink ref="F136" r:id="rId5" display="https://podminky.urs.cz/item/CS_URS_2024_02/171201231"/>
    <hyperlink ref="F142" r:id="rId6" display="https://podminky.urs.cz/item/CS_URS_2024_02/171251201"/>
    <hyperlink ref="F147" r:id="rId7" display="https://podminky.urs.cz/item/CS_URS_2024_02/174151101"/>
    <hyperlink ref="F164" r:id="rId8" display="https://podminky.urs.cz/item/CS_URS_2024_02/175151101"/>
    <hyperlink ref="F178" r:id="rId9" display="https://podminky.urs.cz/item/CS_URS_2024_02/359901211"/>
    <hyperlink ref="F185" r:id="rId10" display="https://podminky.urs.cz/item/CS_URS_2024_02/451573111"/>
    <hyperlink ref="F192" r:id="rId11" display="https://podminky.urs.cz/item/CS_URS_2024_02/452112112"/>
    <hyperlink ref="F205" r:id="rId12" display="https://podminky.urs.cz/item/CS_URS_2024_02/452112122"/>
    <hyperlink ref="F217" r:id="rId13" display="https://podminky.urs.cz/item/CS_URS_2024_02/871313124"/>
    <hyperlink ref="F224" r:id="rId14" display="https://podminky.urs.cz/item/CS_URS_2024_02/871373124"/>
    <hyperlink ref="F231" r:id="rId15" display="https://podminky.urs.cz/item/CS_URS_2024_02/877310310"/>
    <hyperlink ref="F242" r:id="rId16" display="https://podminky.urs.cz/item/CS_URS_2024_02/892312121"/>
    <hyperlink ref="F247" r:id="rId17" display="https://podminky.urs.cz/item/CS_URS_2024_02/892372121"/>
    <hyperlink ref="F252" r:id="rId18" display="https://podminky.urs.cz/item/CS_URS_2024_02/894411311"/>
    <hyperlink ref="F269" r:id="rId19" display="https://podminky.urs.cz/item/CS_URS_2024_02/894412411"/>
    <hyperlink ref="F276" r:id="rId20" display="https://podminky.urs.cz/item/CS_URS_2024_02/894414111"/>
    <hyperlink ref="F293" r:id="rId21" display="https://podminky.urs.cz/item/CS_URS_2024_02/895941302"/>
    <hyperlink ref="F300" r:id="rId22" display="https://podminky.urs.cz/item/CS_URS_2024_02/895941313"/>
    <hyperlink ref="F307" r:id="rId23" display="https://podminky.urs.cz/item/CS_URS_2024_02/895941322"/>
    <hyperlink ref="F314" r:id="rId24" display="https://podminky.urs.cz/item/CS_URS_2024_02/895941332"/>
    <hyperlink ref="F321" r:id="rId25" display="https://podminky.urs.cz/item/CS_URS_2024_02/899104112"/>
    <hyperlink ref="F328" r:id="rId26" display="https://podminky.urs.cz/item/CS_URS_2024_02/899204112"/>
    <hyperlink ref="F335" r:id="rId27" display="https://podminky.urs.cz/item/CS_URS_2024_02/899501221"/>
    <hyperlink ref="F340" r:id="rId28" display="https://podminky.urs.cz/item/CS_URS_2024_02/899623141"/>
    <hyperlink ref="F349" r:id="rId29" display="https://podminky.urs.cz/item/CS_URS_2024_02/977151124"/>
    <hyperlink ref="F356" r:id="rId30" display="https://podminky.urs.cz/item/CS_URS_2024_02/977151129"/>
    <hyperlink ref="F363" r:id="rId31" display="https://podminky.urs.cz/item/CS_URS_2024_02/997221551"/>
    <hyperlink ref="F366" r:id="rId32" display="https://podminky.urs.cz/item/CS_URS_2024_02/997221559"/>
    <hyperlink ref="F371" r:id="rId33" display="https://podminky.urs.cz/item/CS_URS_2024_02/997221861"/>
    <hyperlink ref="F378" r:id="rId34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2927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ROUND((SUM(BE89:BE341)),  2)</f>
        <v>0</v>
      </c>
      <c r="G33" s="41"/>
      <c r="H33" s="41"/>
      <c r="I33" s="151">
        <v>0.20999999999999999</v>
      </c>
      <c r="J33" s="150">
        <f>ROUND(((SUM(BE89:BE341))*I33),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ROUND((SUM(BF89:BF341)),  2)</f>
        <v>0</v>
      </c>
      <c r="G34" s="41"/>
      <c r="H34" s="41"/>
      <c r="I34" s="151">
        <v>0.12</v>
      </c>
      <c r="J34" s="150">
        <f>ROUND(((SUM(BF89:BF341))*I34),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ROUND((SUM(BG89:BG341)),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ROUND((SUM(BH89:BH341)),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ROUND((SUM(BI89:BI341)),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303 - ODVODNĚNÍ SO 103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2450</v>
      </c>
      <c r="E62" s="177"/>
      <c r="F62" s="177"/>
      <c r="G62" s="177"/>
      <c r="H62" s="177"/>
      <c r="I62" s="177"/>
      <c r="J62" s="178">
        <f>J185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1271</v>
      </c>
      <c r="E63" s="177"/>
      <c r="F63" s="177"/>
      <c r="G63" s="177"/>
      <c r="H63" s="177"/>
      <c r="I63" s="177"/>
      <c r="J63" s="178">
        <f>J192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J207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J302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J315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J330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2451</v>
      </c>
      <c r="E68" s="171"/>
      <c r="F68" s="171"/>
      <c r="G68" s="171"/>
      <c r="H68" s="171"/>
      <c r="I68" s="171"/>
      <c r="J68" s="172">
        <f>J334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2452</v>
      </c>
      <c r="E69" s="177"/>
      <c r="F69" s="177"/>
      <c r="G69" s="177"/>
      <c r="H69" s="177"/>
      <c r="I69" s="177"/>
      <c r="J69" s="178">
        <f>J335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303 - ODVODNĚNÍ SO 103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30. 1. 2025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P90+P334</f>
        <v>0</v>
      </c>
      <c r="Q89" s="99"/>
      <c r="R89" s="188">
        <f>R90+R334</f>
        <v>394.35022032000006</v>
      </c>
      <c r="S89" s="99"/>
      <c r="T89" s="189">
        <f>T90+T334</f>
        <v>21.252600000000001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BK90+BK334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P91+P185+P192+P207+P302+P315+P330</f>
        <v>0</v>
      </c>
      <c r="Q90" s="199"/>
      <c r="R90" s="200">
        <f>R91+R185+R192+R207+R302+R315+R330</f>
        <v>394.34362032000007</v>
      </c>
      <c r="S90" s="199"/>
      <c r="T90" s="201">
        <f>T91+T185+T192+T207+T302+T315+T330</f>
        <v>21.252600000000001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BK91+BK185+BK192+BK207+BK302+BK315+BK330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404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SUM(P92:P184)</f>
        <v>0</v>
      </c>
      <c r="Q91" s="199"/>
      <c r="R91" s="200">
        <f>SUM(R92:R184)</f>
        <v>375.89509752000004</v>
      </c>
      <c r="S91" s="199"/>
      <c r="T91" s="201">
        <f>SUM(T92:T184)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SUM(BK92:BK184)</f>
        <v>0</v>
      </c>
    </row>
    <row r="92" s="2" customFormat="1" ht="33" customHeight="1">
      <c r="A92" s="41"/>
      <c r="B92" s="42"/>
      <c r="C92" s="205" t="s">
        <v>81</v>
      </c>
      <c r="D92" s="205" t="s">
        <v>185</v>
      </c>
      <c r="E92" s="206" t="s">
        <v>2471</v>
      </c>
      <c r="F92" s="207" t="s">
        <v>2472</v>
      </c>
      <c r="G92" s="208" t="s">
        <v>270</v>
      </c>
      <c r="H92" s="209">
        <v>222.30199999999999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2928</v>
      </c>
    </row>
    <row r="93" s="2" customFormat="1">
      <c r="A93" s="41"/>
      <c r="B93" s="42"/>
      <c r="C93" s="43"/>
      <c r="D93" s="218" t="s">
        <v>191</v>
      </c>
      <c r="E93" s="43"/>
      <c r="F93" s="219" t="s">
        <v>2474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2475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2929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2930</v>
      </c>
      <c r="G96" s="224"/>
      <c r="H96" s="227">
        <v>8.9390000000000001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5" customFormat="1">
      <c r="A97" s="15"/>
      <c r="B97" s="249"/>
      <c r="C97" s="250"/>
      <c r="D97" s="218" t="s">
        <v>196</v>
      </c>
      <c r="E97" s="251" t="s">
        <v>21</v>
      </c>
      <c r="F97" s="252" t="s">
        <v>2809</v>
      </c>
      <c r="G97" s="250"/>
      <c r="H97" s="251" t="s">
        <v>21</v>
      </c>
      <c r="I97" s="253"/>
      <c r="J97" s="250"/>
      <c r="K97" s="250"/>
      <c r="L97" s="254"/>
      <c r="M97" s="255"/>
      <c r="N97" s="256"/>
      <c r="O97" s="256"/>
      <c r="P97" s="256"/>
      <c r="Q97" s="256"/>
      <c r="R97" s="256"/>
      <c r="S97" s="256"/>
      <c r="T97" s="25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8" t="s">
        <v>196</v>
      </c>
      <c r="AU97" s="258" t="s">
        <v>83</v>
      </c>
      <c r="AV97" s="15" t="s">
        <v>81</v>
      </c>
      <c r="AW97" s="15" t="s">
        <v>34</v>
      </c>
      <c r="AX97" s="15" t="s">
        <v>73</v>
      </c>
      <c r="AY97" s="258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2931</v>
      </c>
      <c r="G98" s="224"/>
      <c r="H98" s="227">
        <v>12.960000000000001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2811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2932</v>
      </c>
      <c r="G100" s="224"/>
      <c r="H100" s="227">
        <v>28.943999999999999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5" customFormat="1">
      <c r="A101" s="15"/>
      <c r="B101" s="249"/>
      <c r="C101" s="250"/>
      <c r="D101" s="218" t="s">
        <v>196</v>
      </c>
      <c r="E101" s="251" t="s">
        <v>21</v>
      </c>
      <c r="F101" s="252" t="s">
        <v>2933</v>
      </c>
      <c r="G101" s="250"/>
      <c r="H101" s="251" t="s">
        <v>21</v>
      </c>
      <c r="I101" s="253"/>
      <c r="J101" s="250"/>
      <c r="K101" s="250"/>
      <c r="L101" s="254"/>
      <c r="M101" s="255"/>
      <c r="N101" s="256"/>
      <c r="O101" s="256"/>
      <c r="P101" s="256"/>
      <c r="Q101" s="256"/>
      <c r="R101" s="256"/>
      <c r="S101" s="256"/>
      <c r="T101" s="25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8" t="s">
        <v>196</v>
      </c>
      <c r="AU101" s="258" t="s">
        <v>83</v>
      </c>
      <c r="AV101" s="15" t="s">
        <v>81</v>
      </c>
      <c r="AW101" s="15" t="s">
        <v>34</v>
      </c>
      <c r="AX101" s="15" t="s">
        <v>73</v>
      </c>
      <c r="AY101" s="258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2934</v>
      </c>
      <c r="G102" s="224"/>
      <c r="H102" s="227">
        <v>89.659999999999997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2935</v>
      </c>
      <c r="G103" s="224"/>
      <c r="H103" s="227">
        <v>9.8979999999999997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2936</v>
      </c>
      <c r="G104" s="224"/>
      <c r="H104" s="227">
        <v>7.8609999999999998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2937</v>
      </c>
      <c r="G105" s="224"/>
      <c r="H105" s="227">
        <v>5.2400000000000002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2938</v>
      </c>
      <c r="G106" s="224"/>
      <c r="H106" s="227">
        <v>37.799999999999997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2939</v>
      </c>
      <c r="G107" s="224"/>
      <c r="H107" s="227">
        <v>21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222.30199999999996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1.75" customHeight="1">
      <c r="A109" s="41"/>
      <c r="B109" s="42"/>
      <c r="C109" s="205" t="s">
        <v>83</v>
      </c>
      <c r="D109" s="205" t="s">
        <v>185</v>
      </c>
      <c r="E109" s="206" t="s">
        <v>2486</v>
      </c>
      <c r="F109" s="207" t="s">
        <v>2487</v>
      </c>
      <c r="G109" s="208" t="s">
        <v>407</v>
      </c>
      <c r="H109" s="209">
        <v>129.87799999999999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0.00084000000000000003</v>
      </c>
      <c r="R109" s="214">
        <f>Q109*H109</f>
        <v>0.10909751999999999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2940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2489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2490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2929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2941</v>
      </c>
      <c r="G113" s="224"/>
      <c r="H113" s="227">
        <v>17.878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2809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2942</v>
      </c>
      <c r="G115" s="224"/>
      <c r="H115" s="227">
        <v>25.920000000000002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2943</v>
      </c>
      <c r="G116" s="224"/>
      <c r="H116" s="227">
        <v>10.48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2944</v>
      </c>
      <c r="G117" s="224"/>
      <c r="H117" s="227">
        <v>75.599999999999994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129.87799999999999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199</v>
      </c>
      <c r="D119" s="205" t="s">
        <v>185</v>
      </c>
      <c r="E119" s="206" t="s">
        <v>2495</v>
      </c>
      <c r="F119" s="207" t="s">
        <v>2496</v>
      </c>
      <c r="G119" s="208" t="s">
        <v>407</v>
      </c>
      <c r="H119" s="209">
        <v>129.87799999999999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2945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2498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2499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2929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2941</v>
      </c>
      <c r="G123" s="224"/>
      <c r="H123" s="227">
        <v>17.878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2809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2942</v>
      </c>
      <c r="G125" s="224"/>
      <c r="H125" s="227">
        <v>25.920000000000002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2943</v>
      </c>
      <c r="G126" s="224"/>
      <c r="H126" s="227">
        <v>10.48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2944</v>
      </c>
      <c r="G127" s="224"/>
      <c r="H127" s="227">
        <v>75.599999999999994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129.87799999999999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7.8" customHeight="1">
      <c r="A129" s="41"/>
      <c r="B129" s="42"/>
      <c r="C129" s="205" t="s">
        <v>183</v>
      </c>
      <c r="D129" s="205" t="s">
        <v>185</v>
      </c>
      <c r="E129" s="206" t="s">
        <v>603</v>
      </c>
      <c r="F129" s="207" t="s">
        <v>604</v>
      </c>
      <c r="G129" s="208" t="s">
        <v>270</v>
      </c>
      <c r="H129" s="209">
        <v>222.30199999999999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2946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606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607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2947</v>
      </c>
      <c r="G132" s="224"/>
      <c r="H132" s="227">
        <v>222.30199999999999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222.30199999999999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33" customHeight="1">
      <c r="A134" s="41"/>
      <c r="B134" s="42"/>
      <c r="C134" s="205" t="s">
        <v>205</v>
      </c>
      <c r="D134" s="205" t="s">
        <v>185</v>
      </c>
      <c r="E134" s="206" t="s">
        <v>629</v>
      </c>
      <c r="F134" s="207" t="s">
        <v>630</v>
      </c>
      <c r="G134" s="208" t="s">
        <v>372</v>
      </c>
      <c r="H134" s="209">
        <v>133.381</v>
      </c>
      <c r="I134" s="210"/>
      <c r="J134" s="211">
        <f>ROUND(I134*H134,2)</f>
        <v>0</v>
      </c>
      <c r="K134" s="207" t="s">
        <v>219</v>
      </c>
      <c r="L134" s="47"/>
      <c r="M134" s="212" t="s">
        <v>21</v>
      </c>
      <c r="N134" s="213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183</v>
      </c>
      <c r="AT134" s="216" t="s">
        <v>185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2948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632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2" customFormat="1">
      <c r="A136" s="41"/>
      <c r="B136" s="42"/>
      <c r="C136" s="43"/>
      <c r="D136" s="247" t="s">
        <v>221</v>
      </c>
      <c r="E136" s="43"/>
      <c r="F136" s="248" t="s">
        <v>633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221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903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2949</v>
      </c>
      <c r="G138" s="224"/>
      <c r="H138" s="227">
        <v>133.381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133.381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16.5" customHeight="1">
      <c r="A140" s="41"/>
      <c r="B140" s="42"/>
      <c r="C140" s="205" t="s">
        <v>216</v>
      </c>
      <c r="D140" s="205" t="s">
        <v>185</v>
      </c>
      <c r="E140" s="206" t="s">
        <v>636</v>
      </c>
      <c r="F140" s="207" t="s">
        <v>637</v>
      </c>
      <c r="G140" s="208" t="s">
        <v>270</v>
      </c>
      <c r="H140" s="209">
        <v>222.30199999999999</v>
      </c>
      <c r="I140" s="210"/>
      <c r="J140" s="211">
        <f>ROUND(I140*H140,2)</f>
        <v>0</v>
      </c>
      <c r="K140" s="207" t="s">
        <v>219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2950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639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2" customFormat="1">
      <c r="A142" s="41"/>
      <c r="B142" s="42"/>
      <c r="C142" s="43"/>
      <c r="D142" s="247" t="s">
        <v>221</v>
      </c>
      <c r="E142" s="43"/>
      <c r="F142" s="248" t="s">
        <v>640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221</v>
      </c>
      <c r="AU142" s="20" t="s">
        <v>83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2947</v>
      </c>
      <c r="G143" s="224"/>
      <c r="H143" s="227">
        <v>222.30199999999999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222.30199999999999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2505</v>
      </c>
      <c r="F145" s="207" t="s">
        <v>2506</v>
      </c>
      <c r="G145" s="208" t="s">
        <v>270</v>
      </c>
      <c r="H145" s="209">
        <v>88.268000000000001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2951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2508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2509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2929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2952</v>
      </c>
      <c r="G149" s="224"/>
      <c r="H149" s="227">
        <v>3.7799999999999998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5" customFormat="1">
      <c r="A150" s="15"/>
      <c r="B150" s="249"/>
      <c r="C150" s="250"/>
      <c r="D150" s="218" t="s">
        <v>196</v>
      </c>
      <c r="E150" s="251" t="s">
        <v>21</v>
      </c>
      <c r="F150" s="252" t="s">
        <v>2809</v>
      </c>
      <c r="G150" s="250"/>
      <c r="H150" s="251" t="s">
        <v>21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8" t="s">
        <v>196</v>
      </c>
      <c r="AU150" s="258" t="s">
        <v>83</v>
      </c>
      <c r="AV150" s="15" t="s">
        <v>81</v>
      </c>
      <c r="AW150" s="15" t="s">
        <v>34</v>
      </c>
      <c r="AX150" s="15" t="s">
        <v>73</v>
      </c>
      <c r="AY150" s="258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2953</v>
      </c>
      <c r="G151" s="224"/>
      <c r="H151" s="227">
        <v>3.77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5" customFormat="1">
      <c r="A152" s="15"/>
      <c r="B152" s="249"/>
      <c r="C152" s="250"/>
      <c r="D152" s="218" t="s">
        <v>196</v>
      </c>
      <c r="E152" s="251" t="s">
        <v>21</v>
      </c>
      <c r="F152" s="252" t="s">
        <v>2811</v>
      </c>
      <c r="G152" s="250"/>
      <c r="H152" s="251" t="s">
        <v>21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8" t="s">
        <v>196</v>
      </c>
      <c r="AU152" s="258" t="s">
        <v>83</v>
      </c>
      <c r="AV152" s="15" t="s">
        <v>81</v>
      </c>
      <c r="AW152" s="15" t="s">
        <v>34</v>
      </c>
      <c r="AX152" s="15" t="s">
        <v>73</v>
      </c>
      <c r="AY152" s="258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2954</v>
      </c>
      <c r="G153" s="224"/>
      <c r="H153" s="227">
        <v>6.8700000000000001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2933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2955</v>
      </c>
      <c r="G155" s="224"/>
      <c r="H155" s="227">
        <v>37.57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2956</v>
      </c>
      <c r="G156" s="224"/>
      <c r="H156" s="227">
        <v>2.298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2957</v>
      </c>
      <c r="G157" s="224"/>
      <c r="H157" s="227">
        <v>2.7000000000000002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2958</v>
      </c>
      <c r="G158" s="224"/>
      <c r="H158" s="227">
        <v>1.6399999999999999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2959</v>
      </c>
      <c r="G159" s="224"/>
      <c r="H159" s="227">
        <v>8.6400000000000006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2960</v>
      </c>
      <c r="G160" s="224"/>
      <c r="H160" s="227">
        <v>21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88.268000000000001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16.5" customHeight="1">
      <c r="A162" s="41"/>
      <c r="B162" s="42"/>
      <c r="C162" s="262" t="s">
        <v>229</v>
      </c>
      <c r="D162" s="262" t="s">
        <v>744</v>
      </c>
      <c r="E162" s="263" t="s">
        <v>2514</v>
      </c>
      <c r="F162" s="264" t="s">
        <v>2515</v>
      </c>
      <c r="G162" s="265" t="s">
        <v>372</v>
      </c>
      <c r="H162" s="266">
        <v>176.536</v>
      </c>
      <c r="I162" s="267"/>
      <c r="J162" s="268">
        <f>ROUND(I162*H162,2)</f>
        <v>0</v>
      </c>
      <c r="K162" s="264" t="s">
        <v>21</v>
      </c>
      <c r="L162" s="269"/>
      <c r="M162" s="270" t="s">
        <v>21</v>
      </c>
      <c r="N162" s="271" t="s">
        <v>44</v>
      </c>
      <c r="O162" s="87"/>
      <c r="P162" s="214">
        <f>O162*H162</f>
        <v>0</v>
      </c>
      <c r="Q162" s="214">
        <v>1</v>
      </c>
      <c r="R162" s="214">
        <f>Q162*H162</f>
        <v>176.536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229</v>
      </c>
      <c r="AT162" s="216" t="s">
        <v>744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2961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2515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15" customFormat="1">
      <c r="A164" s="15"/>
      <c r="B164" s="249"/>
      <c r="C164" s="250"/>
      <c r="D164" s="218" t="s">
        <v>196</v>
      </c>
      <c r="E164" s="251" t="s">
        <v>21</v>
      </c>
      <c r="F164" s="252" t="s">
        <v>2517</v>
      </c>
      <c r="G164" s="250"/>
      <c r="H164" s="251" t="s">
        <v>21</v>
      </c>
      <c r="I164" s="253"/>
      <c r="J164" s="250"/>
      <c r="K164" s="250"/>
      <c r="L164" s="254"/>
      <c r="M164" s="255"/>
      <c r="N164" s="256"/>
      <c r="O164" s="256"/>
      <c r="P164" s="256"/>
      <c r="Q164" s="256"/>
      <c r="R164" s="256"/>
      <c r="S164" s="256"/>
      <c r="T164" s="25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8" t="s">
        <v>196</v>
      </c>
      <c r="AU164" s="258" t="s">
        <v>83</v>
      </c>
      <c r="AV164" s="15" t="s">
        <v>81</v>
      </c>
      <c r="AW164" s="15" t="s">
        <v>34</v>
      </c>
      <c r="AX164" s="15" t="s">
        <v>73</v>
      </c>
      <c r="AY164" s="258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2962</v>
      </c>
      <c r="G165" s="224"/>
      <c r="H165" s="227">
        <v>176.536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176.536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239</v>
      </c>
      <c r="D167" s="205" t="s">
        <v>185</v>
      </c>
      <c r="E167" s="206" t="s">
        <v>2519</v>
      </c>
      <c r="F167" s="207" t="s">
        <v>2520</v>
      </c>
      <c r="G167" s="208" t="s">
        <v>270</v>
      </c>
      <c r="H167" s="209">
        <v>99.625</v>
      </c>
      <c r="I167" s="210"/>
      <c r="J167" s="211">
        <f>ROUND(I167*H167,2)</f>
        <v>0</v>
      </c>
      <c r="K167" s="207" t="s">
        <v>219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2963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2522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>
      <c r="A169" s="41"/>
      <c r="B169" s="42"/>
      <c r="C169" s="43"/>
      <c r="D169" s="247" t="s">
        <v>221</v>
      </c>
      <c r="E169" s="43"/>
      <c r="F169" s="248" t="s">
        <v>2523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221</v>
      </c>
      <c r="AU169" s="20" t="s">
        <v>83</v>
      </c>
    </row>
    <row r="170" s="15" customFormat="1">
      <c r="A170" s="15"/>
      <c r="B170" s="249"/>
      <c r="C170" s="250"/>
      <c r="D170" s="218" t="s">
        <v>196</v>
      </c>
      <c r="E170" s="251" t="s">
        <v>21</v>
      </c>
      <c r="F170" s="252" t="s">
        <v>2929</v>
      </c>
      <c r="G170" s="250"/>
      <c r="H170" s="251" t="s">
        <v>21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8" t="s">
        <v>196</v>
      </c>
      <c r="AU170" s="258" t="s">
        <v>83</v>
      </c>
      <c r="AV170" s="15" t="s">
        <v>81</v>
      </c>
      <c r="AW170" s="15" t="s">
        <v>34</v>
      </c>
      <c r="AX170" s="15" t="s">
        <v>73</v>
      </c>
      <c r="AY170" s="258" t="s">
        <v>184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2964</v>
      </c>
      <c r="G171" s="224"/>
      <c r="H171" s="227">
        <v>4.0110000000000001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5" customFormat="1">
      <c r="A172" s="15"/>
      <c r="B172" s="249"/>
      <c r="C172" s="250"/>
      <c r="D172" s="218" t="s">
        <v>196</v>
      </c>
      <c r="E172" s="251" t="s">
        <v>21</v>
      </c>
      <c r="F172" s="252" t="s">
        <v>2809</v>
      </c>
      <c r="G172" s="250"/>
      <c r="H172" s="251" t="s">
        <v>21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8" t="s">
        <v>196</v>
      </c>
      <c r="AU172" s="258" t="s">
        <v>83</v>
      </c>
      <c r="AV172" s="15" t="s">
        <v>81</v>
      </c>
      <c r="AW172" s="15" t="s">
        <v>34</v>
      </c>
      <c r="AX172" s="15" t="s">
        <v>73</v>
      </c>
      <c r="AY172" s="258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2965</v>
      </c>
      <c r="G173" s="224"/>
      <c r="H173" s="227">
        <v>6.9320000000000004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2811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2966</v>
      </c>
      <c r="G175" s="224"/>
      <c r="H175" s="227">
        <v>16.643000000000001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5" customFormat="1">
      <c r="A176" s="15"/>
      <c r="B176" s="249"/>
      <c r="C176" s="250"/>
      <c r="D176" s="218" t="s">
        <v>196</v>
      </c>
      <c r="E176" s="251" t="s">
        <v>21</v>
      </c>
      <c r="F176" s="252" t="s">
        <v>2933</v>
      </c>
      <c r="G176" s="250"/>
      <c r="H176" s="251" t="s">
        <v>21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8" t="s">
        <v>196</v>
      </c>
      <c r="AU176" s="258" t="s">
        <v>83</v>
      </c>
      <c r="AV176" s="15" t="s">
        <v>81</v>
      </c>
      <c r="AW176" s="15" t="s">
        <v>34</v>
      </c>
      <c r="AX176" s="15" t="s">
        <v>73</v>
      </c>
      <c r="AY176" s="258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2967</v>
      </c>
      <c r="G177" s="224"/>
      <c r="H177" s="227">
        <v>39.279000000000003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2968</v>
      </c>
      <c r="G178" s="224"/>
      <c r="H178" s="227">
        <v>3.6000000000000001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2969</v>
      </c>
      <c r="G179" s="224"/>
      <c r="H179" s="227">
        <v>29.16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4" customFormat="1">
      <c r="A180" s="14"/>
      <c r="B180" s="234"/>
      <c r="C180" s="235"/>
      <c r="D180" s="218" t="s">
        <v>196</v>
      </c>
      <c r="E180" s="236" t="s">
        <v>21</v>
      </c>
      <c r="F180" s="237" t="s">
        <v>198</v>
      </c>
      <c r="G180" s="235"/>
      <c r="H180" s="238">
        <v>99.625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4" t="s">
        <v>196</v>
      </c>
      <c r="AU180" s="244" t="s">
        <v>83</v>
      </c>
      <c r="AV180" s="14" t="s">
        <v>183</v>
      </c>
      <c r="AW180" s="14" t="s">
        <v>34</v>
      </c>
      <c r="AX180" s="14" t="s">
        <v>81</v>
      </c>
      <c r="AY180" s="244" t="s">
        <v>184</v>
      </c>
    </row>
    <row r="181" s="2" customFormat="1" ht="16.5" customHeight="1">
      <c r="A181" s="41"/>
      <c r="B181" s="42"/>
      <c r="C181" s="262" t="s">
        <v>247</v>
      </c>
      <c r="D181" s="262" t="s">
        <v>744</v>
      </c>
      <c r="E181" s="263" t="s">
        <v>2527</v>
      </c>
      <c r="F181" s="264" t="s">
        <v>2528</v>
      </c>
      <c r="G181" s="265" t="s">
        <v>372</v>
      </c>
      <c r="H181" s="266">
        <v>199.25</v>
      </c>
      <c r="I181" s="267"/>
      <c r="J181" s="268">
        <f>ROUND(I181*H181,2)</f>
        <v>0</v>
      </c>
      <c r="K181" s="264" t="s">
        <v>219</v>
      </c>
      <c r="L181" s="269"/>
      <c r="M181" s="270" t="s">
        <v>21</v>
      </c>
      <c r="N181" s="271" t="s">
        <v>44</v>
      </c>
      <c r="O181" s="87"/>
      <c r="P181" s="214">
        <f>O181*H181</f>
        <v>0</v>
      </c>
      <c r="Q181" s="214">
        <v>1</v>
      </c>
      <c r="R181" s="214">
        <f>Q181*H181</f>
        <v>199.25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229</v>
      </c>
      <c r="AT181" s="216" t="s">
        <v>744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2970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2528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2971</v>
      </c>
      <c r="G183" s="224"/>
      <c r="H183" s="227">
        <v>199.25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199.25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12" customFormat="1" ht="22.8" customHeight="1">
      <c r="A185" s="12"/>
      <c r="B185" s="191"/>
      <c r="C185" s="192"/>
      <c r="D185" s="193" t="s">
        <v>72</v>
      </c>
      <c r="E185" s="245" t="s">
        <v>199</v>
      </c>
      <c r="F185" s="245" t="s">
        <v>2531</v>
      </c>
      <c r="G185" s="192"/>
      <c r="H185" s="192"/>
      <c r="I185" s="195"/>
      <c r="J185" s="246">
        <f>BK185</f>
        <v>0</v>
      </c>
      <c r="K185" s="192"/>
      <c r="L185" s="197"/>
      <c r="M185" s="198"/>
      <c r="N185" s="199"/>
      <c r="O185" s="199"/>
      <c r="P185" s="200">
        <f>SUM(P186:P191)</f>
        <v>0</v>
      </c>
      <c r="Q185" s="199"/>
      <c r="R185" s="200">
        <f>SUM(R186:R191)</f>
        <v>0</v>
      </c>
      <c r="S185" s="199"/>
      <c r="T185" s="201">
        <f>SUM(T186:T191)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2" t="s">
        <v>81</v>
      </c>
      <c r="AT185" s="203" t="s">
        <v>72</v>
      </c>
      <c r="AU185" s="203" t="s">
        <v>81</v>
      </c>
      <c r="AY185" s="202" t="s">
        <v>184</v>
      </c>
      <c r="BK185" s="204">
        <f>SUM(BK186:BK191)</f>
        <v>0</v>
      </c>
    </row>
    <row r="186" s="2" customFormat="1" ht="21.75" customHeight="1">
      <c r="A186" s="41"/>
      <c r="B186" s="42"/>
      <c r="C186" s="205" t="s">
        <v>255</v>
      </c>
      <c r="D186" s="205" t="s">
        <v>185</v>
      </c>
      <c r="E186" s="206" t="s">
        <v>2532</v>
      </c>
      <c r="F186" s="207" t="s">
        <v>2533</v>
      </c>
      <c r="G186" s="208" t="s">
        <v>331</v>
      </c>
      <c r="H186" s="209">
        <v>144.28</v>
      </c>
      <c r="I186" s="210"/>
      <c r="J186" s="211">
        <f>ROUND(I186*H186,2)</f>
        <v>0</v>
      </c>
      <c r="K186" s="207" t="s">
        <v>219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183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183</v>
      </c>
      <c r="BM186" s="216" t="s">
        <v>2972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2535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2" customFormat="1">
      <c r="A188" s="41"/>
      <c r="B188" s="42"/>
      <c r="C188" s="43"/>
      <c r="D188" s="247" t="s">
        <v>221</v>
      </c>
      <c r="E188" s="43"/>
      <c r="F188" s="248" t="s">
        <v>2536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221</v>
      </c>
      <c r="AU188" s="20" t="s">
        <v>83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2973</v>
      </c>
      <c r="G189" s="224"/>
      <c r="H189" s="227">
        <v>7.6399999999999997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2974</v>
      </c>
      <c r="G190" s="224"/>
      <c r="H190" s="227">
        <v>136.63999999999999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144.27999999999997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12" customFormat="1" ht="22.8" customHeight="1">
      <c r="A192" s="12"/>
      <c r="B192" s="191"/>
      <c r="C192" s="192"/>
      <c r="D192" s="193" t="s">
        <v>72</v>
      </c>
      <c r="E192" s="245" t="s">
        <v>183</v>
      </c>
      <c r="F192" s="245" t="s">
        <v>1415</v>
      </c>
      <c r="G192" s="192"/>
      <c r="H192" s="192"/>
      <c r="I192" s="195"/>
      <c r="J192" s="246">
        <f>BK192</f>
        <v>0</v>
      </c>
      <c r="K192" s="192"/>
      <c r="L192" s="197"/>
      <c r="M192" s="198"/>
      <c r="N192" s="199"/>
      <c r="O192" s="199"/>
      <c r="P192" s="200">
        <f>SUM(P193:P206)</f>
        <v>0</v>
      </c>
      <c r="Q192" s="199"/>
      <c r="R192" s="200">
        <f>SUM(R193:R206)</f>
        <v>0</v>
      </c>
      <c r="S192" s="199"/>
      <c r="T192" s="201">
        <f>SUM(T193:T206)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2" t="s">
        <v>81</v>
      </c>
      <c r="AT192" s="203" t="s">
        <v>72</v>
      </c>
      <c r="AU192" s="203" t="s">
        <v>81</v>
      </c>
      <c r="AY192" s="202" t="s">
        <v>184</v>
      </c>
      <c r="BK192" s="204">
        <f>SUM(BK193:BK206)</f>
        <v>0</v>
      </c>
    </row>
    <row r="193" s="2" customFormat="1" ht="16.5" customHeight="1">
      <c r="A193" s="41"/>
      <c r="B193" s="42"/>
      <c r="C193" s="205" t="s">
        <v>8</v>
      </c>
      <c r="D193" s="205" t="s">
        <v>185</v>
      </c>
      <c r="E193" s="206" t="s">
        <v>2539</v>
      </c>
      <c r="F193" s="207" t="s">
        <v>2540</v>
      </c>
      <c r="G193" s="208" t="s">
        <v>270</v>
      </c>
      <c r="H193" s="209">
        <v>22.943999999999999</v>
      </c>
      <c r="I193" s="210"/>
      <c r="J193" s="211">
        <f>ROUND(I193*H193,2)</f>
        <v>0</v>
      </c>
      <c r="K193" s="207" t="s">
        <v>219</v>
      </c>
      <c r="L193" s="47"/>
      <c r="M193" s="212" t="s">
        <v>21</v>
      </c>
      <c r="N193" s="213" t="s">
        <v>44</v>
      </c>
      <c r="O193" s="87"/>
      <c r="P193" s="214">
        <f>O193*H193</f>
        <v>0</v>
      </c>
      <c r="Q193" s="214">
        <v>0</v>
      </c>
      <c r="R193" s="214">
        <f>Q193*H193</f>
        <v>0</v>
      </c>
      <c r="S193" s="214">
        <v>0</v>
      </c>
      <c r="T193" s="21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16" t="s">
        <v>183</v>
      </c>
      <c r="AT193" s="216" t="s">
        <v>185</v>
      </c>
      <c r="AU193" s="216" t="s">
        <v>83</v>
      </c>
      <c r="AY193" s="20" t="s">
        <v>184</v>
      </c>
      <c r="BE193" s="217">
        <f>IF(N193="základní",J193,0)</f>
        <v>0</v>
      </c>
      <c r="BF193" s="217">
        <f>IF(N193="snížená",J193,0)</f>
        <v>0</v>
      </c>
      <c r="BG193" s="217">
        <f>IF(N193="zákl. přenesená",J193,0)</f>
        <v>0</v>
      </c>
      <c r="BH193" s="217">
        <f>IF(N193="sníž. přenesená",J193,0)</f>
        <v>0</v>
      </c>
      <c r="BI193" s="217">
        <f>IF(N193="nulová",J193,0)</f>
        <v>0</v>
      </c>
      <c r="BJ193" s="20" t="s">
        <v>81</v>
      </c>
      <c r="BK193" s="217">
        <f>ROUND(I193*H193,2)</f>
        <v>0</v>
      </c>
      <c r="BL193" s="20" t="s">
        <v>183</v>
      </c>
      <c r="BM193" s="216" t="s">
        <v>2975</v>
      </c>
    </row>
    <row r="194" s="2" customFormat="1">
      <c r="A194" s="41"/>
      <c r="B194" s="42"/>
      <c r="C194" s="43"/>
      <c r="D194" s="218" t="s">
        <v>191</v>
      </c>
      <c r="E194" s="43"/>
      <c r="F194" s="219" t="s">
        <v>2542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191</v>
      </c>
      <c r="AU194" s="20" t="s">
        <v>83</v>
      </c>
    </row>
    <row r="195" s="2" customFormat="1">
      <c r="A195" s="41"/>
      <c r="B195" s="42"/>
      <c r="C195" s="43"/>
      <c r="D195" s="247" t="s">
        <v>221</v>
      </c>
      <c r="E195" s="43"/>
      <c r="F195" s="248" t="s">
        <v>2543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221</v>
      </c>
      <c r="AU195" s="20" t="s">
        <v>83</v>
      </c>
    </row>
    <row r="196" s="15" customFormat="1">
      <c r="A196" s="15"/>
      <c r="B196" s="249"/>
      <c r="C196" s="250"/>
      <c r="D196" s="218" t="s">
        <v>196</v>
      </c>
      <c r="E196" s="251" t="s">
        <v>21</v>
      </c>
      <c r="F196" s="252" t="s">
        <v>2929</v>
      </c>
      <c r="G196" s="250"/>
      <c r="H196" s="251" t="s">
        <v>21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8" t="s">
        <v>196</v>
      </c>
      <c r="AU196" s="258" t="s">
        <v>83</v>
      </c>
      <c r="AV196" s="15" t="s">
        <v>81</v>
      </c>
      <c r="AW196" s="15" t="s">
        <v>34</v>
      </c>
      <c r="AX196" s="15" t="s">
        <v>73</v>
      </c>
      <c r="AY196" s="258" t="s">
        <v>184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2976</v>
      </c>
      <c r="G197" s="224"/>
      <c r="H197" s="227">
        <v>1.1459999999999999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5" customFormat="1">
      <c r="A198" s="15"/>
      <c r="B198" s="249"/>
      <c r="C198" s="250"/>
      <c r="D198" s="218" t="s">
        <v>196</v>
      </c>
      <c r="E198" s="251" t="s">
        <v>21</v>
      </c>
      <c r="F198" s="252" t="s">
        <v>2809</v>
      </c>
      <c r="G198" s="250"/>
      <c r="H198" s="251" t="s">
        <v>21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8" t="s">
        <v>196</v>
      </c>
      <c r="AU198" s="258" t="s">
        <v>83</v>
      </c>
      <c r="AV198" s="15" t="s">
        <v>81</v>
      </c>
      <c r="AW198" s="15" t="s">
        <v>34</v>
      </c>
      <c r="AX198" s="15" t="s">
        <v>73</v>
      </c>
      <c r="AY198" s="258" t="s">
        <v>184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2977</v>
      </c>
      <c r="G199" s="224"/>
      <c r="H199" s="227">
        <v>2.2610000000000001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5" customFormat="1">
      <c r="A200" s="15"/>
      <c r="B200" s="249"/>
      <c r="C200" s="250"/>
      <c r="D200" s="218" t="s">
        <v>196</v>
      </c>
      <c r="E200" s="251" t="s">
        <v>21</v>
      </c>
      <c r="F200" s="252" t="s">
        <v>2811</v>
      </c>
      <c r="G200" s="250"/>
      <c r="H200" s="251" t="s">
        <v>21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8" t="s">
        <v>196</v>
      </c>
      <c r="AU200" s="258" t="s">
        <v>83</v>
      </c>
      <c r="AV200" s="15" t="s">
        <v>81</v>
      </c>
      <c r="AW200" s="15" t="s">
        <v>34</v>
      </c>
      <c r="AX200" s="15" t="s">
        <v>73</v>
      </c>
      <c r="AY200" s="258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2978</v>
      </c>
      <c r="G201" s="224"/>
      <c r="H201" s="227">
        <v>5.4269999999999996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2933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2979</v>
      </c>
      <c r="G203" s="224"/>
      <c r="H203" s="227">
        <v>12.808999999999999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2980</v>
      </c>
      <c r="G204" s="224"/>
      <c r="H204" s="227">
        <v>0.72299999999999998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2981</v>
      </c>
      <c r="G205" s="224"/>
      <c r="H205" s="227">
        <v>0.57799999999999996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4" customFormat="1">
      <c r="A206" s="14"/>
      <c r="B206" s="234"/>
      <c r="C206" s="235"/>
      <c r="D206" s="218" t="s">
        <v>196</v>
      </c>
      <c r="E206" s="236" t="s">
        <v>21</v>
      </c>
      <c r="F206" s="237" t="s">
        <v>198</v>
      </c>
      <c r="G206" s="235"/>
      <c r="H206" s="238">
        <v>22.943999999999999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4" t="s">
        <v>196</v>
      </c>
      <c r="AU206" s="244" t="s">
        <v>83</v>
      </c>
      <c r="AV206" s="14" t="s">
        <v>183</v>
      </c>
      <c r="AW206" s="14" t="s">
        <v>34</v>
      </c>
      <c r="AX206" s="14" t="s">
        <v>81</v>
      </c>
      <c r="AY206" s="244" t="s">
        <v>184</v>
      </c>
    </row>
    <row r="207" s="12" customFormat="1" ht="22.8" customHeight="1">
      <c r="A207" s="12"/>
      <c r="B207" s="191"/>
      <c r="C207" s="192"/>
      <c r="D207" s="193" t="s">
        <v>72</v>
      </c>
      <c r="E207" s="245" t="s">
        <v>229</v>
      </c>
      <c r="F207" s="245" t="s">
        <v>786</v>
      </c>
      <c r="G207" s="192"/>
      <c r="H207" s="192"/>
      <c r="I207" s="195"/>
      <c r="J207" s="246">
        <f>BK207</f>
        <v>0</v>
      </c>
      <c r="K207" s="192"/>
      <c r="L207" s="197"/>
      <c r="M207" s="198"/>
      <c r="N207" s="199"/>
      <c r="O207" s="199"/>
      <c r="P207" s="200">
        <f>SUM(P208:P301)</f>
        <v>0</v>
      </c>
      <c r="Q207" s="199"/>
      <c r="R207" s="200">
        <f>SUM(R208:R301)</f>
        <v>18.437654799999997</v>
      </c>
      <c r="S207" s="199"/>
      <c r="T207" s="201">
        <f>SUM(T208:T301)</f>
        <v>21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2" t="s">
        <v>81</v>
      </c>
      <c r="AT207" s="203" t="s">
        <v>72</v>
      </c>
      <c r="AU207" s="203" t="s">
        <v>81</v>
      </c>
      <c r="AY207" s="202" t="s">
        <v>184</v>
      </c>
      <c r="BK207" s="204">
        <f>SUM(BK208:BK301)</f>
        <v>0</v>
      </c>
    </row>
    <row r="208" s="2" customFormat="1" ht="16.5" customHeight="1">
      <c r="A208" s="41"/>
      <c r="B208" s="42"/>
      <c r="C208" s="205" t="s">
        <v>385</v>
      </c>
      <c r="D208" s="205" t="s">
        <v>185</v>
      </c>
      <c r="E208" s="206" t="s">
        <v>2609</v>
      </c>
      <c r="F208" s="207" t="s">
        <v>2610</v>
      </c>
      <c r="G208" s="208" t="s">
        <v>1613</v>
      </c>
      <c r="H208" s="209">
        <v>14</v>
      </c>
      <c r="I208" s="210"/>
      <c r="J208" s="211">
        <f>ROUND(I208*H208,2)</f>
        <v>0</v>
      </c>
      <c r="K208" s="207" t="s">
        <v>21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</v>
      </c>
      <c r="R208" s="214">
        <f>Q208*H208</f>
        <v>0</v>
      </c>
      <c r="S208" s="214">
        <v>0.17999999999999999</v>
      </c>
      <c r="T208" s="215">
        <f>S208*H208</f>
        <v>2.52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2982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2610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391</v>
      </c>
      <c r="G210" s="224"/>
      <c r="H210" s="227">
        <v>14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14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24.15" customHeight="1">
      <c r="A212" s="41"/>
      <c r="B212" s="42"/>
      <c r="C212" s="205" t="s">
        <v>391</v>
      </c>
      <c r="D212" s="205" t="s">
        <v>185</v>
      </c>
      <c r="E212" s="206" t="s">
        <v>2612</v>
      </c>
      <c r="F212" s="207" t="s">
        <v>2613</v>
      </c>
      <c r="G212" s="208" t="s">
        <v>331</v>
      </c>
      <c r="H212" s="209">
        <v>136.63999999999999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1.0000000000000001E-05</v>
      </c>
      <c r="R212" s="214">
        <f>Q212*H212</f>
        <v>0.0013664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2983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2615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2616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2984</v>
      </c>
      <c r="G215" s="224"/>
      <c r="H215" s="227">
        <v>51.25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2985</v>
      </c>
      <c r="G216" s="224"/>
      <c r="H216" s="227">
        <v>85.390000000000001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4" customFormat="1">
      <c r="A217" s="14"/>
      <c r="B217" s="234"/>
      <c r="C217" s="235"/>
      <c r="D217" s="218" t="s">
        <v>196</v>
      </c>
      <c r="E217" s="236" t="s">
        <v>21</v>
      </c>
      <c r="F217" s="237" t="s">
        <v>198</v>
      </c>
      <c r="G217" s="235"/>
      <c r="H217" s="238">
        <v>136.63999999999999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4" t="s">
        <v>196</v>
      </c>
      <c r="AU217" s="244" t="s">
        <v>83</v>
      </c>
      <c r="AV217" s="14" t="s">
        <v>183</v>
      </c>
      <c r="AW217" s="14" t="s">
        <v>34</v>
      </c>
      <c r="AX217" s="14" t="s">
        <v>81</v>
      </c>
      <c r="AY217" s="244" t="s">
        <v>184</v>
      </c>
    </row>
    <row r="218" s="2" customFormat="1" ht="24.15" customHeight="1">
      <c r="A218" s="41"/>
      <c r="B218" s="42"/>
      <c r="C218" s="262" t="s">
        <v>525</v>
      </c>
      <c r="D218" s="262" t="s">
        <v>744</v>
      </c>
      <c r="E218" s="263" t="s">
        <v>2618</v>
      </c>
      <c r="F218" s="264" t="s">
        <v>2619</v>
      </c>
      <c r="G218" s="265" t="s">
        <v>331</v>
      </c>
      <c r="H218" s="266">
        <v>136.63999999999999</v>
      </c>
      <c r="I218" s="267"/>
      <c r="J218" s="268">
        <f>ROUND(I218*H218,2)</f>
        <v>0</v>
      </c>
      <c r="K218" s="264" t="s">
        <v>219</v>
      </c>
      <c r="L218" s="269"/>
      <c r="M218" s="270" t="s">
        <v>21</v>
      </c>
      <c r="N218" s="271" t="s">
        <v>44</v>
      </c>
      <c r="O218" s="87"/>
      <c r="P218" s="214">
        <f>O218*H218</f>
        <v>0</v>
      </c>
      <c r="Q218" s="214">
        <v>0.0054999999999999997</v>
      </c>
      <c r="R218" s="214">
        <f>Q218*H218</f>
        <v>0.75151999999999985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229</v>
      </c>
      <c r="AT218" s="216" t="s">
        <v>744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2986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2619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2" customFormat="1" ht="24.15" customHeight="1">
      <c r="A220" s="41"/>
      <c r="B220" s="42"/>
      <c r="C220" s="205" t="s">
        <v>536</v>
      </c>
      <c r="D220" s="205" t="s">
        <v>185</v>
      </c>
      <c r="E220" s="206" t="s">
        <v>2987</v>
      </c>
      <c r="F220" s="207" t="s">
        <v>2988</v>
      </c>
      <c r="G220" s="208" t="s">
        <v>331</v>
      </c>
      <c r="H220" s="209">
        <v>7.6399999999999997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1.0000000000000001E-05</v>
      </c>
      <c r="R220" s="214">
        <f>Q220*H220</f>
        <v>7.64E-05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2989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2990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2991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2992</v>
      </c>
      <c r="G223" s="224"/>
      <c r="H223" s="227">
        <v>7.6399999999999997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7.6399999999999997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556</v>
      </c>
      <c r="D225" s="262" t="s">
        <v>744</v>
      </c>
      <c r="E225" s="263" t="s">
        <v>2993</v>
      </c>
      <c r="F225" s="264" t="s">
        <v>2994</v>
      </c>
      <c r="G225" s="265" t="s">
        <v>331</v>
      </c>
      <c r="H225" s="266">
        <v>7.8689999999999998</v>
      </c>
      <c r="I225" s="267"/>
      <c r="J225" s="268">
        <f>ROUND(I225*H225,2)</f>
        <v>0</v>
      </c>
      <c r="K225" s="264" t="s">
        <v>219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0.0080000000000000002</v>
      </c>
      <c r="R225" s="214">
        <f>Q225*H225</f>
        <v>0.062951999999999994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229</v>
      </c>
      <c r="AT225" s="216" t="s">
        <v>744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2995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2994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4"/>
      <c r="F227" s="226" t="s">
        <v>2996</v>
      </c>
      <c r="G227" s="224"/>
      <c r="H227" s="227">
        <v>7.8689999999999998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4</v>
      </c>
      <c r="AX227" s="13" t="s">
        <v>81</v>
      </c>
      <c r="AY227" s="233" t="s">
        <v>184</v>
      </c>
    </row>
    <row r="228" s="2" customFormat="1" ht="33" customHeight="1">
      <c r="A228" s="41"/>
      <c r="B228" s="42"/>
      <c r="C228" s="205" t="s">
        <v>575</v>
      </c>
      <c r="D228" s="205" t="s">
        <v>185</v>
      </c>
      <c r="E228" s="206" t="s">
        <v>2632</v>
      </c>
      <c r="F228" s="207" t="s">
        <v>2633</v>
      </c>
      <c r="G228" s="208" t="s">
        <v>320</v>
      </c>
      <c r="H228" s="209">
        <v>54</v>
      </c>
      <c r="I228" s="210"/>
      <c r="J228" s="211">
        <f>ROUND(I228*H228,2)</f>
        <v>0</v>
      </c>
      <c r="K228" s="207" t="s">
        <v>219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183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2997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2635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2" customFormat="1">
      <c r="A230" s="41"/>
      <c r="B230" s="42"/>
      <c r="C230" s="43"/>
      <c r="D230" s="247" t="s">
        <v>221</v>
      </c>
      <c r="E230" s="43"/>
      <c r="F230" s="248" t="s">
        <v>2636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221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2998</v>
      </c>
      <c r="G231" s="224"/>
      <c r="H231" s="227">
        <v>36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2999</v>
      </c>
      <c r="G232" s="224"/>
      <c r="H232" s="227">
        <v>18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54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62" t="s">
        <v>582</v>
      </c>
      <c r="D234" s="262" t="s">
        <v>744</v>
      </c>
      <c r="E234" s="263" t="s">
        <v>2638</v>
      </c>
      <c r="F234" s="264" t="s">
        <v>2639</v>
      </c>
      <c r="G234" s="265" t="s">
        <v>320</v>
      </c>
      <c r="H234" s="266">
        <v>54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0.0011999999999999999</v>
      </c>
      <c r="R234" s="214">
        <f>Q234*H234</f>
        <v>0.064799999999999996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744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3000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2639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16.5" customHeight="1">
      <c r="A236" s="41"/>
      <c r="B236" s="42"/>
      <c r="C236" s="205" t="s">
        <v>590</v>
      </c>
      <c r="D236" s="205" t="s">
        <v>185</v>
      </c>
      <c r="E236" s="206" t="s">
        <v>2641</v>
      </c>
      <c r="F236" s="207" t="s">
        <v>2642</v>
      </c>
      <c r="G236" s="208" t="s">
        <v>270</v>
      </c>
      <c r="H236" s="209">
        <v>10.5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1.76</v>
      </c>
      <c r="T236" s="215">
        <f>S236*H236</f>
        <v>18.48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3001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2644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3002</v>
      </c>
      <c r="G238" s="224"/>
      <c r="H238" s="227">
        <v>10.5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10.5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7</v>
      </c>
      <c r="D240" s="205" t="s">
        <v>185</v>
      </c>
      <c r="E240" s="206" t="s">
        <v>2646</v>
      </c>
      <c r="F240" s="207" t="s">
        <v>2647</v>
      </c>
      <c r="G240" s="208" t="s">
        <v>2648</v>
      </c>
      <c r="H240" s="209">
        <v>18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0.00010000000000000001</v>
      </c>
      <c r="R240" s="214">
        <f>Q240*H240</f>
        <v>0.0018000000000000002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3003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2650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2651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575</v>
      </c>
      <c r="G243" s="224"/>
      <c r="H243" s="227">
        <v>18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602</v>
      </c>
      <c r="D245" s="205" t="s">
        <v>185</v>
      </c>
      <c r="E245" s="206" t="s">
        <v>3004</v>
      </c>
      <c r="F245" s="207" t="s">
        <v>3005</v>
      </c>
      <c r="G245" s="208" t="s">
        <v>2648</v>
      </c>
      <c r="H245" s="209">
        <v>1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0.00018000000000000001</v>
      </c>
      <c r="R245" s="214">
        <f>Q245*H245</f>
        <v>0.00018000000000000001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3006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3007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3008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81</v>
      </c>
      <c r="G248" s="224"/>
      <c r="H248" s="227">
        <v>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376</v>
      </c>
      <c r="D250" s="205" t="s">
        <v>185</v>
      </c>
      <c r="E250" s="206" t="s">
        <v>3009</v>
      </c>
      <c r="F250" s="207" t="s">
        <v>3010</v>
      </c>
      <c r="G250" s="208" t="s">
        <v>320</v>
      </c>
      <c r="H250" s="209">
        <v>2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0.12422</v>
      </c>
      <c r="R250" s="214">
        <f>Q250*H250</f>
        <v>0.24843999999999999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3011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3012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3013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83</v>
      </c>
      <c r="G253" s="224"/>
      <c r="H253" s="227">
        <v>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2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24.15" customHeight="1">
      <c r="A255" s="41"/>
      <c r="B255" s="42"/>
      <c r="C255" s="262" t="s">
        <v>619</v>
      </c>
      <c r="D255" s="262" t="s">
        <v>744</v>
      </c>
      <c r="E255" s="263" t="s">
        <v>3014</v>
      </c>
      <c r="F255" s="264" t="s">
        <v>3015</v>
      </c>
      <c r="G255" s="265" t="s">
        <v>320</v>
      </c>
      <c r="H255" s="266">
        <v>2</v>
      </c>
      <c r="I255" s="267"/>
      <c r="J255" s="268">
        <f>ROUND(I255*H255,2)</f>
        <v>0</v>
      </c>
      <c r="K255" s="264" t="s">
        <v>219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0.108</v>
      </c>
      <c r="R255" s="214">
        <f>Q255*H255</f>
        <v>0.216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744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3016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3015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2" customFormat="1" ht="24.15" customHeight="1">
      <c r="A257" s="41"/>
      <c r="B257" s="42"/>
      <c r="C257" s="205" t="s">
        <v>628</v>
      </c>
      <c r="D257" s="205" t="s">
        <v>185</v>
      </c>
      <c r="E257" s="206" t="s">
        <v>2695</v>
      </c>
      <c r="F257" s="207" t="s">
        <v>2696</v>
      </c>
      <c r="G257" s="208" t="s">
        <v>320</v>
      </c>
      <c r="H257" s="209">
        <v>16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0.12422</v>
      </c>
      <c r="R257" s="214">
        <f>Q257*H257</f>
        <v>1.98752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3017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2698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2699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536</v>
      </c>
      <c r="G260" s="224"/>
      <c r="H260" s="227">
        <v>16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1.75" customHeight="1">
      <c r="A262" s="41"/>
      <c r="B262" s="42"/>
      <c r="C262" s="262" t="s">
        <v>635</v>
      </c>
      <c r="D262" s="262" t="s">
        <v>744</v>
      </c>
      <c r="E262" s="263" t="s">
        <v>2700</v>
      </c>
      <c r="F262" s="264" t="s">
        <v>2701</v>
      </c>
      <c r="G262" s="265" t="s">
        <v>320</v>
      </c>
      <c r="H262" s="266">
        <v>16</v>
      </c>
      <c r="I262" s="267"/>
      <c r="J262" s="268">
        <f>ROUND(I262*H262,2)</f>
        <v>0</v>
      </c>
      <c r="K262" s="264" t="s">
        <v>219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0.067000000000000004</v>
      </c>
      <c r="R262" s="214">
        <f>Q262*H262</f>
        <v>1.0720000000000001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229</v>
      </c>
      <c r="AT262" s="216" t="s">
        <v>744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3018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2701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 ht="24.15" customHeight="1">
      <c r="A264" s="41"/>
      <c r="B264" s="42"/>
      <c r="C264" s="205" t="s">
        <v>643</v>
      </c>
      <c r="D264" s="205" t="s">
        <v>185</v>
      </c>
      <c r="E264" s="206" t="s">
        <v>2703</v>
      </c>
      <c r="F264" s="207" t="s">
        <v>2704</v>
      </c>
      <c r="G264" s="208" t="s">
        <v>320</v>
      </c>
      <c r="H264" s="209">
        <v>18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0.02972</v>
      </c>
      <c r="R264" s="214">
        <f>Q264*H264</f>
        <v>0.53495999999999999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3019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2706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2707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3020</v>
      </c>
      <c r="G267" s="224"/>
      <c r="H267" s="227">
        <v>18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18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21.75" customHeight="1">
      <c r="A269" s="41"/>
      <c r="B269" s="42"/>
      <c r="C269" s="262" t="s">
        <v>651</v>
      </c>
      <c r="D269" s="262" t="s">
        <v>744</v>
      </c>
      <c r="E269" s="263" t="s">
        <v>2708</v>
      </c>
      <c r="F269" s="264" t="s">
        <v>2709</v>
      </c>
      <c r="G269" s="265" t="s">
        <v>320</v>
      </c>
      <c r="H269" s="266">
        <v>18</v>
      </c>
      <c r="I269" s="267"/>
      <c r="J269" s="268">
        <f>ROUND(I269*H269,2)</f>
        <v>0</v>
      </c>
      <c r="K269" s="264" t="s">
        <v>219</v>
      </c>
      <c r="L269" s="269"/>
      <c r="M269" s="270" t="s">
        <v>21</v>
      </c>
      <c r="N269" s="271" t="s">
        <v>44</v>
      </c>
      <c r="O269" s="87"/>
      <c r="P269" s="214">
        <f>O269*H269</f>
        <v>0</v>
      </c>
      <c r="Q269" s="214">
        <v>0.058000000000000003</v>
      </c>
      <c r="R269" s="214">
        <f>Q269*H269</f>
        <v>1.044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229</v>
      </c>
      <c r="AT269" s="216" t="s">
        <v>744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3021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2709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3020</v>
      </c>
      <c r="G271" s="224"/>
      <c r="H271" s="227">
        <v>18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18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4.15" customHeight="1">
      <c r="A273" s="41"/>
      <c r="B273" s="42"/>
      <c r="C273" s="205" t="s">
        <v>664</v>
      </c>
      <c r="D273" s="205" t="s">
        <v>185</v>
      </c>
      <c r="E273" s="206" t="s">
        <v>2711</v>
      </c>
      <c r="F273" s="207" t="s">
        <v>2712</v>
      </c>
      <c r="G273" s="208" t="s">
        <v>320</v>
      </c>
      <c r="H273" s="209">
        <v>18</v>
      </c>
      <c r="I273" s="210"/>
      <c r="J273" s="211">
        <f>ROUND(I273*H273,2)</f>
        <v>0</v>
      </c>
      <c r="K273" s="207" t="s">
        <v>219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0.02972</v>
      </c>
      <c r="R273" s="214">
        <f>Q273*H273</f>
        <v>0.53495999999999999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3022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2714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2715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3020</v>
      </c>
      <c r="G276" s="224"/>
      <c r="H276" s="227">
        <v>18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18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24.15" customHeight="1">
      <c r="A278" s="41"/>
      <c r="B278" s="42"/>
      <c r="C278" s="262" t="s">
        <v>693</v>
      </c>
      <c r="D278" s="262" t="s">
        <v>744</v>
      </c>
      <c r="E278" s="263" t="s">
        <v>2716</v>
      </c>
      <c r="F278" s="264" t="s">
        <v>2717</v>
      </c>
      <c r="G278" s="265" t="s">
        <v>320</v>
      </c>
      <c r="H278" s="266">
        <v>18</v>
      </c>
      <c r="I278" s="267"/>
      <c r="J278" s="268">
        <f>ROUND(I278*H278,2)</f>
        <v>0</v>
      </c>
      <c r="K278" s="264" t="s">
        <v>219</v>
      </c>
      <c r="L278" s="269"/>
      <c r="M278" s="270" t="s">
        <v>21</v>
      </c>
      <c r="N278" s="271" t="s">
        <v>44</v>
      </c>
      <c r="O278" s="87"/>
      <c r="P278" s="214">
        <f>O278*H278</f>
        <v>0</v>
      </c>
      <c r="Q278" s="214">
        <v>0.057000000000000002</v>
      </c>
      <c r="R278" s="214">
        <f>Q278*H278</f>
        <v>1.026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229</v>
      </c>
      <c r="AT278" s="216" t="s">
        <v>744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3023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2717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2" customFormat="1" ht="24.15" customHeight="1">
      <c r="A280" s="41"/>
      <c r="B280" s="42"/>
      <c r="C280" s="205" t="s">
        <v>700</v>
      </c>
      <c r="D280" s="205" t="s">
        <v>185</v>
      </c>
      <c r="E280" s="206" t="s">
        <v>2719</v>
      </c>
      <c r="F280" s="207" t="s">
        <v>2720</v>
      </c>
      <c r="G280" s="208" t="s">
        <v>320</v>
      </c>
      <c r="H280" s="209">
        <v>18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0.02972</v>
      </c>
      <c r="R280" s="214">
        <f>Q280*H280</f>
        <v>0.53495999999999999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3024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2722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2723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3020</v>
      </c>
      <c r="G283" s="224"/>
      <c r="H283" s="227">
        <v>18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18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2" customFormat="1" ht="33" customHeight="1">
      <c r="A285" s="41"/>
      <c r="B285" s="42"/>
      <c r="C285" s="262" t="s">
        <v>708</v>
      </c>
      <c r="D285" s="262" t="s">
        <v>744</v>
      </c>
      <c r="E285" s="263" t="s">
        <v>2724</v>
      </c>
      <c r="F285" s="264" t="s">
        <v>2725</v>
      </c>
      <c r="G285" s="265" t="s">
        <v>320</v>
      </c>
      <c r="H285" s="266">
        <v>18</v>
      </c>
      <c r="I285" s="267"/>
      <c r="J285" s="268">
        <f>ROUND(I285*H285,2)</f>
        <v>0</v>
      </c>
      <c r="K285" s="264" t="s">
        <v>219</v>
      </c>
      <c r="L285" s="269"/>
      <c r="M285" s="270" t="s">
        <v>21</v>
      </c>
      <c r="N285" s="271" t="s">
        <v>44</v>
      </c>
      <c r="O285" s="87"/>
      <c r="P285" s="214">
        <f>O285*H285</f>
        <v>0</v>
      </c>
      <c r="Q285" s="214">
        <v>0.29799999999999999</v>
      </c>
      <c r="R285" s="214">
        <f>Q285*H285</f>
        <v>5.3639999999999999</v>
      </c>
      <c r="S285" s="214">
        <v>0</v>
      </c>
      <c r="T285" s="21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16" t="s">
        <v>229</v>
      </c>
      <c r="AT285" s="216" t="s">
        <v>744</v>
      </c>
      <c r="AU285" s="216" t="s">
        <v>83</v>
      </c>
      <c r="AY285" s="20" t="s">
        <v>184</v>
      </c>
      <c r="BE285" s="217">
        <f>IF(N285="základní",J285,0)</f>
        <v>0</v>
      </c>
      <c r="BF285" s="217">
        <f>IF(N285="snížená",J285,0)</f>
        <v>0</v>
      </c>
      <c r="BG285" s="217">
        <f>IF(N285="zákl. přenesená",J285,0)</f>
        <v>0</v>
      </c>
      <c r="BH285" s="217">
        <f>IF(N285="sníž. přenesená",J285,0)</f>
        <v>0</v>
      </c>
      <c r="BI285" s="217">
        <f>IF(N285="nulová",J285,0)</f>
        <v>0</v>
      </c>
      <c r="BJ285" s="20" t="s">
        <v>81</v>
      </c>
      <c r="BK285" s="217">
        <f>ROUND(I285*H285,2)</f>
        <v>0</v>
      </c>
      <c r="BL285" s="20" t="s">
        <v>183</v>
      </c>
      <c r="BM285" s="216" t="s">
        <v>3025</v>
      </c>
    </row>
    <row r="286" s="2" customFormat="1">
      <c r="A286" s="41"/>
      <c r="B286" s="42"/>
      <c r="C286" s="43"/>
      <c r="D286" s="218" t="s">
        <v>191</v>
      </c>
      <c r="E286" s="43"/>
      <c r="F286" s="219" t="s">
        <v>2725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191</v>
      </c>
      <c r="AU286" s="20" t="s">
        <v>83</v>
      </c>
    </row>
    <row r="287" s="2" customFormat="1" ht="24.15" customHeight="1">
      <c r="A287" s="41"/>
      <c r="B287" s="42"/>
      <c r="C287" s="205" t="s">
        <v>715</v>
      </c>
      <c r="D287" s="205" t="s">
        <v>185</v>
      </c>
      <c r="E287" s="206" t="s">
        <v>2736</v>
      </c>
      <c r="F287" s="207" t="s">
        <v>2737</v>
      </c>
      <c r="G287" s="208" t="s">
        <v>320</v>
      </c>
      <c r="H287" s="209">
        <v>18</v>
      </c>
      <c r="I287" s="210"/>
      <c r="J287" s="211">
        <f>ROUND(I287*H287,2)</f>
        <v>0</v>
      </c>
      <c r="K287" s="207" t="s">
        <v>219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0.21734000000000001</v>
      </c>
      <c r="R287" s="214">
        <f>Q287*H287</f>
        <v>3.9121200000000003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3026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2737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2739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3020</v>
      </c>
      <c r="G290" s="224"/>
      <c r="H290" s="227">
        <v>18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18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16.5" customHeight="1">
      <c r="A292" s="41"/>
      <c r="B292" s="42"/>
      <c r="C292" s="262" t="s">
        <v>722</v>
      </c>
      <c r="D292" s="262" t="s">
        <v>744</v>
      </c>
      <c r="E292" s="263" t="s">
        <v>2740</v>
      </c>
      <c r="F292" s="264" t="s">
        <v>2741</v>
      </c>
      <c r="G292" s="265" t="s">
        <v>320</v>
      </c>
      <c r="H292" s="266">
        <v>18</v>
      </c>
      <c r="I292" s="267"/>
      <c r="J292" s="268">
        <f>ROUND(I292*H292,2)</f>
        <v>0</v>
      </c>
      <c r="K292" s="264" t="s">
        <v>21</v>
      </c>
      <c r="L292" s="269"/>
      <c r="M292" s="270" t="s">
        <v>21</v>
      </c>
      <c r="N292" s="271" t="s">
        <v>44</v>
      </c>
      <c r="O292" s="87"/>
      <c r="P292" s="214">
        <f>O292*H292</f>
        <v>0</v>
      </c>
      <c r="Q292" s="214">
        <v>0.059999999999999998</v>
      </c>
      <c r="R292" s="214">
        <f>Q292*H292</f>
        <v>1.0800000000000001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229</v>
      </c>
      <c r="AT292" s="216" t="s">
        <v>744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3027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2741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2" customFormat="1" ht="24.15" customHeight="1">
      <c r="A294" s="41"/>
      <c r="B294" s="42"/>
      <c r="C294" s="205" t="s">
        <v>730</v>
      </c>
      <c r="D294" s="205" t="s">
        <v>185</v>
      </c>
      <c r="E294" s="206" t="s">
        <v>2748</v>
      </c>
      <c r="F294" s="207" t="s">
        <v>2749</v>
      </c>
      <c r="G294" s="208" t="s">
        <v>270</v>
      </c>
      <c r="H294" s="209">
        <v>4.3109999999999999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3028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2751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2752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5" customFormat="1">
      <c r="A297" s="15"/>
      <c r="B297" s="249"/>
      <c r="C297" s="250"/>
      <c r="D297" s="218" t="s">
        <v>196</v>
      </c>
      <c r="E297" s="251" t="s">
        <v>21</v>
      </c>
      <c r="F297" s="252" t="s">
        <v>2753</v>
      </c>
      <c r="G297" s="250"/>
      <c r="H297" s="251" t="s">
        <v>21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8" t="s">
        <v>196</v>
      </c>
      <c r="AU297" s="258" t="s">
        <v>83</v>
      </c>
      <c r="AV297" s="15" t="s">
        <v>81</v>
      </c>
      <c r="AW297" s="15" t="s">
        <v>34</v>
      </c>
      <c r="AX297" s="15" t="s">
        <v>73</v>
      </c>
      <c r="AY297" s="258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3029</v>
      </c>
      <c r="G298" s="224"/>
      <c r="H298" s="227">
        <v>2.601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5" customFormat="1">
      <c r="A299" s="15"/>
      <c r="B299" s="249"/>
      <c r="C299" s="250"/>
      <c r="D299" s="218" t="s">
        <v>196</v>
      </c>
      <c r="E299" s="251" t="s">
        <v>21</v>
      </c>
      <c r="F299" s="252" t="s">
        <v>2755</v>
      </c>
      <c r="G299" s="250"/>
      <c r="H299" s="251" t="s">
        <v>21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8" t="s">
        <v>196</v>
      </c>
      <c r="AU299" s="258" t="s">
        <v>83</v>
      </c>
      <c r="AV299" s="15" t="s">
        <v>81</v>
      </c>
      <c r="AW299" s="15" t="s">
        <v>34</v>
      </c>
      <c r="AX299" s="15" t="s">
        <v>73</v>
      </c>
      <c r="AY299" s="258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3030</v>
      </c>
      <c r="G300" s="224"/>
      <c r="H300" s="227">
        <v>1.71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4" customFormat="1">
      <c r="A301" s="14"/>
      <c r="B301" s="234"/>
      <c r="C301" s="235"/>
      <c r="D301" s="218" t="s">
        <v>196</v>
      </c>
      <c r="E301" s="236" t="s">
        <v>21</v>
      </c>
      <c r="F301" s="237" t="s">
        <v>198</v>
      </c>
      <c r="G301" s="235"/>
      <c r="H301" s="238">
        <v>4.3109999999999999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4" t="s">
        <v>196</v>
      </c>
      <c r="AU301" s="244" t="s">
        <v>83</v>
      </c>
      <c r="AV301" s="14" t="s">
        <v>183</v>
      </c>
      <c r="AW301" s="14" t="s">
        <v>34</v>
      </c>
      <c r="AX301" s="14" t="s">
        <v>81</v>
      </c>
      <c r="AY301" s="244" t="s">
        <v>184</v>
      </c>
    </row>
    <row r="302" s="12" customFormat="1" ht="22.8" customHeight="1">
      <c r="A302" s="12"/>
      <c r="B302" s="191"/>
      <c r="C302" s="192"/>
      <c r="D302" s="193" t="s">
        <v>72</v>
      </c>
      <c r="E302" s="245" t="s">
        <v>239</v>
      </c>
      <c r="F302" s="245" t="s">
        <v>267</v>
      </c>
      <c r="G302" s="192"/>
      <c r="H302" s="192"/>
      <c r="I302" s="195"/>
      <c r="J302" s="246">
        <f>BK302</f>
        <v>0</v>
      </c>
      <c r="K302" s="192"/>
      <c r="L302" s="197"/>
      <c r="M302" s="198"/>
      <c r="N302" s="199"/>
      <c r="O302" s="199"/>
      <c r="P302" s="200">
        <f>SUM(P303:P314)</f>
        <v>0</v>
      </c>
      <c r="Q302" s="199"/>
      <c r="R302" s="200">
        <f>SUM(R303:R314)</f>
        <v>0.010868000000000001</v>
      </c>
      <c r="S302" s="199"/>
      <c r="T302" s="201">
        <f>SUM(T303:T314)</f>
        <v>0.25260000000000005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2" t="s">
        <v>81</v>
      </c>
      <c r="AT302" s="203" t="s">
        <v>72</v>
      </c>
      <c r="AU302" s="203" t="s">
        <v>81</v>
      </c>
      <c r="AY302" s="202" t="s">
        <v>184</v>
      </c>
      <c r="BK302" s="204">
        <f>SUM(BK303:BK314)</f>
        <v>0</v>
      </c>
    </row>
    <row r="303" s="2" customFormat="1" ht="24.15" customHeight="1">
      <c r="A303" s="41"/>
      <c r="B303" s="42"/>
      <c r="C303" s="205" t="s">
        <v>737</v>
      </c>
      <c r="D303" s="205" t="s">
        <v>185</v>
      </c>
      <c r="E303" s="206" t="s">
        <v>2909</v>
      </c>
      <c r="F303" s="207" t="s">
        <v>2910</v>
      </c>
      <c r="G303" s="208" t="s">
        <v>331</v>
      </c>
      <c r="H303" s="209">
        <v>4.2000000000000002</v>
      </c>
      <c r="I303" s="210"/>
      <c r="J303" s="211">
        <f>ROUND(I303*H303,2)</f>
        <v>0</v>
      </c>
      <c r="K303" s="207" t="s">
        <v>219</v>
      </c>
      <c r="L303" s="47"/>
      <c r="M303" s="212" t="s">
        <v>21</v>
      </c>
      <c r="N303" s="213" t="s">
        <v>44</v>
      </c>
      <c r="O303" s="87"/>
      <c r="P303" s="214">
        <f>O303*H303</f>
        <v>0</v>
      </c>
      <c r="Q303" s="214">
        <v>0.0024399999999999999</v>
      </c>
      <c r="R303" s="214">
        <f>Q303*H303</f>
        <v>0.010248</v>
      </c>
      <c r="S303" s="214">
        <v>0.056000000000000001</v>
      </c>
      <c r="T303" s="215">
        <f>S303*H303</f>
        <v>0.23520000000000002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183</v>
      </c>
      <c r="AT303" s="216" t="s">
        <v>185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3031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2912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>
      <c r="A305" s="41"/>
      <c r="B305" s="42"/>
      <c r="C305" s="43"/>
      <c r="D305" s="247" t="s">
        <v>221</v>
      </c>
      <c r="E305" s="43"/>
      <c r="F305" s="248" t="s">
        <v>2913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221</v>
      </c>
      <c r="AU305" s="20" t="s">
        <v>83</v>
      </c>
    </row>
    <row r="306" s="13" customFormat="1">
      <c r="A306" s="13"/>
      <c r="B306" s="223"/>
      <c r="C306" s="224"/>
      <c r="D306" s="218" t="s">
        <v>196</v>
      </c>
      <c r="E306" s="225" t="s">
        <v>21</v>
      </c>
      <c r="F306" s="226" t="s">
        <v>3032</v>
      </c>
      <c r="G306" s="224"/>
      <c r="H306" s="227">
        <v>0.59999999999999998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3" t="s">
        <v>196</v>
      </c>
      <c r="AU306" s="233" t="s">
        <v>83</v>
      </c>
      <c r="AV306" s="13" t="s">
        <v>83</v>
      </c>
      <c r="AW306" s="13" t="s">
        <v>34</v>
      </c>
      <c r="AX306" s="13" t="s">
        <v>73</v>
      </c>
      <c r="AY306" s="233" t="s">
        <v>184</v>
      </c>
    </row>
    <row r="307" s="15" customFormat="1">
      <c r="A307" s="15"/>
      <c r="B307" s="249"/>
      <c r="C307" s="250"/>
      <c r="D307" s="218" t="s">
        <v>196</v>
      </c>
      <c r="E307" s="251" t="s">
        <v>21</v>
      </c>
      <c r="F307" s="252" t="s">
        <v>3033</v>
      </c>
      <c r="G307" s="250"/>
      <c r="H307" s="251" t="s">
        <v>21</v>
      </c>
      <c r="I307" s="253"/>
      <c r="J307" s="250"/>
      <c r="K307" s="250"/>
      <c r="L307" s="254"/>
      <c r="M307" s="255"/>
      <c r="N307" s="256"/>
      <c r="O307" s="256"/>
      <c r="P307" s="256"/>
      <c r="Q307" s="256"/>
      <c r="R307" s="256"/>
      <c r="S307" s="256"/>
      <c r="T307" s="25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58" t="s">
        <v>196</v>
      </c>
      <c r="AU307" s="258" t="s">
        <v>83</v>
      </c>
      <c r="AV307" s="15" t="s">
        <v>81</v>
      </c>
      <c r="AW307" s="15" t="s">
        <v>34</v>
      </c>
      <c r="AX307" s="15" t="s">
        <v>73</v>
      </c>
      <c r="AY307" s="258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3034</v>
      </c>
      <c r="G308" s="224"/>
      <c r="H308" s="227">
        <v>3.6000000000000001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4" customFormat="1">
      <c r="A309" s="14"/>
      <c r="B309" s="234"/>
      <c r="C309" s="235"/>
      <c r="D309" s="218" t="s">
        <v>196</v>
      </c>
      <c r="E309" s="236" t="s">
        <v>21</v>
      </c>
      <c r="F309" s="237" t="s">
        <v>198</v>
      </c>
      <c r="G309" s="235"/>
      <c r="H309" s="238">
        <v>4.2000000000000002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4" t="s">
        <v>196</v>
      </c>
      <c r="AU309" s="244" t="s">
        <v>83</v>
      </c>
      <c r="AV309" s="14" t="s">
        <v>183</v>
      </c>
      <c r="AW309" s="14" t="s">
        <v>34</v>
      </c>
      <c r="AX309" s="14" t="s">
        <v>81</v>
      </c>
      <c r="AY309" s="244" t="s">
        <v>184</v>
      </c>
    </row>
    <row r="310" s="2" customFormat="1" ht="24.15" customHeight="1">
      <c r="A310" s="41"/>
      <c r="B310" s="42"/>
      <c r="C310" s="205" t="s">
        <v>743</v>
      </c>
      <c r="D310" s="205" t="s">
        <v>185</v>
      </c>
      <c r="E310" s="206" t="s">
        <v>3035</v>
      </c>
      <c r="F310" s="207" t="s">
        <v>3036</v>
      </c>
      <c r="G310" s="208" t="s">
        <v>331</v>
      </c>
      <c r="H310" s="209">
        <v>0.20000000000000001</v>
      </c>
      <c r="I310" s="210"/>
      <c r="J310" s="211">
        <f>ROUND(I310*H310,2)</f>
        <v>0</v>
      </c>
      <c r="K310" s="207" t="s">
        <v>219</v>
      </c>
      <c r="L310" s="47"/>
      <c r="M310" s="212" t="s">
        <v>21</v>
      </c>
      <c r="N310" s="213" t="s">
        <v>44</v>
      </c>
      <c r="O310" s="87"/>
      <c r="P310" s="214">
        <f>O310*H310</f>
        <v>0</v>
      </c>
      <c r="Q310" s="214">
        <v>0.0030999999999999999</v>
      </c>
      <c r="R310" s="214">
        <f>Q310*H310</f>
        <v>0.00062</v>
      </c>
      <c r="S310" s="214">
        <v>0.086999999999999994</v>
      </c>
      <c r="T310" s="215">
        <f>S310*H310</f>
        <v>0.017399999999999999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16" t="s">
        <v>183</v>
      </c>
      <c r="AT310" s="216" t="s">
        <v>185</v>
      </c>
      <c r="AU310" s="216" t="s">
        <v>83</v>
      </c>
      <c r="AY310" s="20" t="s">
        <v>184</v>
      </c>
      <c r="BE310" s="217">
        <f>IF(N310="základní",J310,0)</f>
        <v>0</v>
      </c>
      <c r="BF310" s="217">
        <f>IF(N310="snížená",J310,0)</f>
        <v>0</v>
      </c>
      <c r="BG310" s="217">
        <f>IF(N310="zákl. přenesená",J310,0)</f>
        <v>0</v>
      </c>
      <c r="BH310" s="217">
        <f>IF(N310="sníž. přenesená",J310,0)</f>
        <v>0</v>
      </c>
      <c r="BI310" s="217">
        <f>IF(N310="nulová",J310,0)</f>
        <v>0</v>
      </c>
      <c r="BJ310" s="20" t="s">
        <v>81</v>
      </c>
      <c r="BK310" s="217">
        <f>ROUND(I310*H310,2)</f>
        <v>0</v>
      </c>
      <c r="BL310" s="20" t="s">
        <v>183</v>
      </c>
      <c r="BM310" s="216" t="s">
        <v>3037</v>
      </c>
    </row>
    <row r="311" s="2" customFormat="1">
      <c r="A311" s="41"/>
      <c r="B311" s="42"/>
      <c r="C311" s="43"/>
      <c r="D311" s="218" t="s">
        <v>191</v>
      </c>
      <c r="E311" s="43"/>
      <c r="F311" s="219" t="s">
        <v>3038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191</v>
      </c>
      <c r="AU311" s="20" t="s">
        <v>83</v>
      </c>
    </row>
    <row r="312" s="2" customFormat="1">
      <c r="A312" s="41"/>
      <c r="B312" s="42"/>
      <c r="C312" s="43"/>
      <c r="D312" s="247" t="s">
        <v>221</v>
      </c>
      <c r="E312" s="43"/>
      <c r="F312" s="248" t="s">
        <v>3039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221</v>
      </c>
      <c r="AU312" s="20" t="s">
        <v>83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3040</v>
      </c>
      <c r="G313" s="224"/>
      <c r="H313" s="227">
        <v>0.20000000000000001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0.20000000000000001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12" customFormat="1" ht="22.8" customHeight="1">
      <c r="A315" s="12"/>
      <c r="B315" s="191"/>
      <c r="C315" s="192"/>
      <c r="D315" s="193" t="s">
        <v>72</v>
      </c>
      <c r="E315" s="245" t="s">
        <v>368</v>
      </c>
      <c r="F315" s="245" t="s">
        <v>369</v>
      </c>
      <c r="G315" s="192"/>
      <c r="H315" s="192"/>
      <c r="I315" s="195"/>
      <c r="J315" s="246">
        <f>BK315</f>
        <v>0</v>
      </c>
      <c r="K315" s="192"/>
      <c r="L315" s="197"/>
      <c r="M315" s="198"/>
      <c r="N315" s="199"/>
      <c r="O315" s="199"/>
      <c r="P315" s="200">
        <f>SUM(P316:P329)</f>
        <v>0</v>
      </c>
      <c r="Q315" s="199"/>
      <c r="R315" s="200">
        <f>SUM(R316:R329)</f>
        <v>0</v>
      </c>
      <c r="S315" s="199"/>
      <c r="T315" s="201">
        <f>SUM(T316:T329)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2" t="s">
        <v>81</v>
      </c>
      <c r="AT315" s="203" t="s">
        <v>72</v>
      </c>
      <c r="AU315" s="203" t="s">
        <v>81</v>
      </c>
      <c r="AY315" s="202" t="s">
        <v>184</v>
      </c>
      <c r="BK315" s="204">
        <f>SUM(BK316:BK329)</f>
        <v>0</v>
      </c>
    </row>
    <row r="316" s="2" customFormat="1" ht="21.75" customHeight="1">
      <c r="A316" s="41"/>
      <c r="B316" s="42"/>
      <c r="C316" s="205" t="s">
        <v>748</v>
      </c>
      <c r="D316" s="205" t="s">
        <v>185</v>
      </c>
      <c r="E316" s="206" t="s">
        <v>865</v>
      </c>
      <c r="F316" s="207" t="s">
        <v>866</v>
      </c>
      <c r="G316" s="208" t="s">
        <v>372</v>
      </c>
      <c r="H316" s="209">
        <v>21.253</v>
      </c>
      <c r="I316" s="210"/>
      <c r="J316" s="211">
        <f>ROUND(I316*H316,2)</f>
        <v>0</v>
      </c>
      <c r="K316" s="207" t="s">
        <v>219</v>
      </c>
      <c r="L316" s="47"/>
      <c r="M316" s="212" t="s">
        <v>21</v>
      </c>
      <c r="N316" s="213" t="s">
        <v>44</v>
      </c>
      <c r="O316" s="87"/>
      <c r="P316" s="214">
        <f>O316*H316</f>
        <v>0</v>
      </c>
      <c r="Q316" s="214">
        <v>0</v>
      </c>
      <c r="R316" s="214">
        <f>Q316*H316</f>
        <v>0</v>
      </c>
      <c r="S316" s="214">
        <v>0</v>
      </c>
      <c r="T316" s="21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16" t="s">
        <v>183</v>
      </c>
      <c r="AT316" s="216" t="s">
        <v>185</v>
      </c>
      <c r="AU316" s="216" t="s">
        <v>83</v>
      </c>
      <c r="AY316" s="20" t="s">
        <v>184</v>
      </c>
      <c r="BE316" s="217">
        <f>IF(N316="základní",J316,0)</f>
        <v>0</v>
      </c>
      <c r="BF316" s="217">
        <f>IF(N316="snížená",J316,0)</f>
        <v>0</v>
      </c>
      <c r="BG316" s="217">
        <f>IF(N316="zákl. přenesená",J316,0)</f>
        <v>0</v>
      </c>
      <c r="BH316" s="217">
        <f>IF(N316="sníž. přenesená",J316,0)</f>
        <v>0</v>
      </c>
      <c r="BI316" s="217">
        <f>IF(N316="nulová",J316,0)</f>
        <v>0</v>
      </c>
      <c r="BJ316" s="20" t="s">
        <v>81</v>
      </c>
      <c r="BK316" s="217">
        <f>ROUND(I316*H316,2)</f>
        <v>0</v>
      </c>
      <c r="BL316" s="20" t="s">
        <v>183</v>
      </c>
      <c r="BM316" s="216" t="s">
        <v>3041</v>
      </c>
    </row>
    <row r="317" s="2" customFormat="1">
      <c r="A317" s="41"/>
      <c r="B317" s="42"/>
      <c r="C317" s="43"/>
      <c r="D317" s="218" t="s">
        <v>191</v>
      </c>
      <c r="E317" s="43"/>
      <c r="F317" s="219" t="s">
        <v>868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191</v>
      </c>
      <c r="AU317" s="20" t="s">
        <v>83</v>
      </c>
    </row>
    <row r="318" s="2" customFormat="1">
      <c r="A318" s="41"/>
      <c r="B318" s="42"/>
      <c r="C318" s="43"/>
      <c r="D318" s="247" t="s">
        <v>221</v>
      </c>
      <c r="E318" s="43"/>
      <c r="F318" s="248" t="s">
        <v>869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221</v>
      </c>
      <c r="AU318" s="20" t="s">
        <v>83</v>
      </c>
    </row>
    <row r="319" s="2" customFormat="1" ht="24.15" customHeight="1">
      <c r="A319" s="41"/>
      <c r="B319" s="42"/>
      <c r="C319" s="205" t="s">
        <v>751</v>
      </c>
      <c r="D319" s="205" t="s">
        <v>185</v>
      </c>
      <c r="E319" s="206" t="s">
        <v>872</v>
      </c>
      <c r="F319" s="207" t="s">
        <v>873</v>
      </c>
      <c r="G319" s="208" t="s">
        <v>372</v>
      </c>
      <c r="H319" s="209">
        <v>191.27699999999999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</v>
      </c>
      <c r="R319" s="214">
        <f>Q319*H319</f>
        <v>0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3042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875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876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3043</v>
      </c>
      <c r="G322" s="224"/>
      <c r="H322" s="227">
        <v>191.27699999999999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191.27699999999999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37.8" customHeight="1">
      <c r="A324" s="41"/>
      <c r="B324" s="42"/>
      <c r="C324" s="205" t="s">
        <v>755</v>
      </c>
      <c r="D324" s="205" t="s">
        <v>185</v>
      </c>
      <c r="E324" s="206" t="s">
        <v>378</v>
      </c>
      <c r="F324" s="207" t="s">
        <v>379</v>
      </c>
      <c r="G324" s="208" t="s">
        <v>372</v>
      </c>
      <c r="H324" s="209">
        <v>6.3760000000000003</v>
      </c>
      <c r="I324" s="210"/>
      <c r="J324" s="211">
        <f>ROUND(I324*H324,2)</f>
        <v>0</v>
      </c>
      <c r="K324" s="207" t="s">
        <v>219</v>
      </c>
      <c r="L324" s="47"/>
      <c r="M324" s="212" t="s">
        <v>21</v>
      </c>
      <c r="N324" s="213" t="s">
        <v>44</v>
      </c>
      <c r="O324" s="87"/>
      <c r="P324" s="214">
        <f>O324*H324</f>
        <v>0</v>
      </c>
      <c r="Q324" s="214">
        <v>0</v>
      </c>
      <c r="R324" s="214">
        <f>Q324*H324</f>
        <v>0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183</v>
      </c>
      <c r="AT324" s="216" t="s">
        <v>185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3044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381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>
      <c r="A326" s="41"/>
      <c r="B326" s="42"/>
      <c r="C326" s="43"/>
      <c r="D326" s="247" t="s">
        <v>221</v>
      </c>
      <c r="E326" s="43"/>
      <c r="F326" s="248" t="s">
        <v>382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221</v>
      </c>
      <c r="AU326" s="20" t="s">
        <v>83</v>
      </c>
    </row>
    <row r="327" s="15" customFormat="1">
      <c r="A327" s="15"/>
      <c r="B327" s="249"/>
      <c r="C327" s="250"/>
      <c r="D327" s="218" t="s">
        <v>196</v>
      </c>
      <c r="E327" s="251" t="s">
        <v>21</v>
      </c>
      <c r="F327" s="252" t="s">
        <v>903</v>
      </c>
      <c r="G327" s="250"/>
      <c r="H327" s="251" t="s">
        <v>21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8" t="s">
        <v>196</v>
      </c>
      <c r="AU327" s="258" t="s">
        <v>83</v>
      </c>
      <c r="AV327" s="15" t="s">
        <v>81</v>
      </c>
      <c r="AW327" s="15" t="s">
        <v>34</v>
      </c>
      <c r="AX327" s="15" t="s">
        <v>73</v>
      </c>
      <c r="AY327" s="258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3045</v>
      </c>
      <c r="G328" s="224"/>
      <c r="H328" s="227">
        <v>6.3760000000000003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4" customFormat="1">
      <c r="A329" s="14"/>
      <c r="B329" s="234"/>
      <c r="C329" s="235"/>
      <c r="D329" s="218" t="s">
        <v>196</v>
      </c>
      <c r="E329" s="236" t="s">
        <v>21</v>
      </c>
      <c r="F329" s="237" t="s">
        <v>198</v>
      </c>
      <c r="G329" s="235"/>
      <c r="H329" s="238">
        <v>6.3760000000000003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4" t="s">
        <v>196</v>
      </c>
      <c r="AU329" s="244" t="s">
        <v>83</v>
      </c>
      <c r="AV329" s="14" t="s">
        <v>183</v>
      </c>
      <c r="AW329" s="14" t="s">
        <v>34</v>
      </c>
      <c r="AX329" s="14" t="s">
        <v>81</v>
      </c>
      <c r="AY329" s="244" t="s">
        <v>184</v>
      </c>
    </row>
    <row r="330" s="12" customFormat="1" ht="22.8" customHeight="1">
      <c r="A330" s="12"/>
      <c r="B330" s="191"/>
      <c r="C330" s="192"/>
      <c r="D330" s="193" t="s">
        <v>72</v>
      </c>
      <c r="E330" s="245" t="s">
        <v>919</v>
      </c>
      <c r="F330" s="245" t="s">
        <v>920</v>
      </c>
      <c r="G330" s="192"/>
      <c r="H330" s="192"/>
      <c r="I330" s="195"/>
      <c r="J330" s="246">
        <f>BK330</f>
        <v>0</v>
      </c>
      <c r="K330" s="192"/>
      <c r="L330" s="197"/>
      <c r="M330" s="198"/>
      <c r="N330" s="199"/>
      <c r="O330" s="199"/>
      <c r="P330" s="200">
        <f>SUM(P331:P333)</f>
        <v>0</v>
      </c>
      <c r="Q330" s="199"/>
      <c r="R330" s="200">
        <f>SUM(R331:R333)</f>
        <v>0</v>
      </c>
      <c r="S330" s="199"/>
      <c r="T330" s="201">
        <f>SUM(T331:T333)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2" t="s">
        <v>81</v>
      </c>
      <c r="AT330" s="203" t="s">
        <v>72</v>
      </c>
      <c r="AU330" s="203" t="s">
        <v>81</v>
      </c>
      <c r="AY330" s="202" t="s">
        <v>184</v>
      </c>
      <c r="BK330" s="204">
        <f>SUM(BK331:BK333)</f>
        <v>0</v>
      </c>
    </row>
    <row r="331" s="2" customFormat="1" ht="24.15" customHeight="1">
      <c r="A331" s="41"/>
      <c r="B331" s="42"/>
      <c r="C331" s="205" t="s">
        <v>762</v>
      </c>
      <c r="D331" s="205" t="s">
        <v>185</v>
      </c>
      <c r="E331" s="206" t="s">
        <v>2789</v>
      </c>
      <c r="F331" s="207" t="s">
        <v>2790</v>
      </c>
      <c r="G331" s="208" t="s">
        <v>372</v>
      </c>
      <c r="H331" s="209">
        <v>394.34399999999999</v>
      </c>
      <c r="I331" s="210"/>
      <c r="J331" s="211">
        <f>ROUND(I331*H331,2)</f>
        <v>0</v>
      </c>
      <c r="K331" s="207" t="s">
        <v>219</v>
      </c>
      <c r="L331" s="47"/>
      <c r="M331" s="212" t="s">
        <v>21</v>
      </c>
      <c r="N331" s="213" t="s">
        <v>44</v>
      </c>
      <c r="O331" s="87"/>
      <c r="P331" s="214">
        <f>O331*H331</f>
        <v>0</v>
      </c>
      <c r="Q331" s="214">
        <v>0</v>
      </c>
      <c r="R331" s="214">
        <f>Q331*H331</f>
        <v>0</v>
      </c>
      <c r="S331" s="214">
        <v>0</v>
      </c>
      <c r="T331" s="21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16" t="s">
        <v>183</v>
      </c>
      <c r="AT331" s="216" t="s">
        <v>185</v>
      </c>
      <c r="AU331" s="216" t="s">
        <v>83</v>
      </c>
      <c r="AY331" s="20" t="s">
        <v>184</v>
      </c>
      <c r="BE331" s="217">
        <f>IF(N331="základní",J331,0)</f>
        <v>0</v>
      </c>
      <c r="BF331" s="217">
        <f>IF(N331="snížená",J331,0)</f>
        <v>0</v>
      </c>
      <c r="BG331" s="217">
        <f>IF(N331="zákl. přenesená",J331,0)</f>
        <v>0</v>
      </c>
      <c r="BH331" s="217">
        <f>IF(N331="sníž. přenesená",J331,0)</f>
        <v>0</v>
      </c>
      <c r="BI331" s="217">
        <f>IF(N331="nulová",J331,0)</f>
        <v>0</v>
      </c>
      <c r="BJ331" s="20" t="s">
        <v>81</v>
      </c>
      <c r="BK331" s="217">
        <f>ROUND(I331*H331,2)</f>
        <v>0</v>
      </c>
      <c r="BL331" s="20" t="s">
        <v>183</v>
      </c>
      <c r="BM331" s="216" t="s">
        <v>3046</v>
      </c>
    </row>
    <row r="332" s="2" customFormat="1">
      <c r="A332" s="41"/>
      <c r="B332" s="42"/>
      <c r="C332" s="43"/>
      <c r="D332" s="218" t="s">
        <v>191</v>
      </c>
      <c r="E332" s="43"/>
      <c r="F332" s="219" t="s">
        <v>2792</v>
      </c>
      <c r="G332" s="43"/>
      <c r="H332" s="43"/>
      <c r="I332" s="220"/>
      <c r="J332" s="43"/>
      <c r="K332" s="43"/>
      <c r="L332" s="47"/>
      <c r="M332" s="221"/>
      <c r="N332" s="22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191</v>
      </c>
      <c r="AU332" s="20" t="s">
        <v>83</v>
      </c>
    </row>
    <row r="333" s="2" customFormat="1">
      <c r="A333" s="41"/>
      <c r="B333" s="42"/>
      <c r="C333" s="43"/>
      <c r="D333" s="247" t="s">
        <v>221</v>
      </c>
      <c r="E333" s="43"/>
      <c r="F333" s="248" t="s">
        <v>2793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221</v>
      </c>
      <c r="AU333" s="20" t="s">
        <v>83</v>
      </c>
    </row>
    <row r="334" s="12" customFormat="1" ht="25.92" customHeight="1">
      <c r="A334" s="12"/>
      <c r="B334" s="191"/>
      <c r="C334" s="192"/>
      <c r="D334" s="193" t="s">
        <v>72</v>
      </c>
      <c r="E334" s="194" t="s">
        <v>2794</v>
      </c>
      <c r="F334" s="194" t="s">
        <v>2795</v>
      </c>
      <c r="G334" s="192"/>
      <c r="H334" s="192"/>
      <c r="I334" s="195"/>
      <c r="J334" s="196">
        <f>BK334</f>
        <v>0</v>
      </c>
      <c r="K334" s="192"/>
      <c r="L334" s="197"/>
      <c r="M334" s="198"/>
      <c r="N334" s="199"/>
      <c r="O334" s="199"/>
      <c r="P334" s="200">
        <f>P335</f>
        <v>0</v>
      </c>
      <c r="Q334" s="199"/>
      <c r="R334" s="200">
        <f>R335</f>
        <v>0.0065999999999999991</v>
      </c>
      <c r="S334" s="199"/>
      <c r="T334" s="201">
        <f>T335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2" t="s">
        <v>83</v>
      </c>
      <c r="AT334" s="203" t="s">
        <v>72</v>
      </c>
      <c r="AU334" s="203" t="s">
        <v>73</v>
      </c>
      <c r="AY334" s="202" t="s">
        <v>184</v>
      </c>
      <c r="BK334" s="204">
        <f>BK335</f>
        <v>0</v>
      </c>
    </row>
    <row r="335" s="12" customFormat="1" ht="22.8" customHeight="1">
      <c r="A335" s="12"/>
      <c r="B335" s="191"/>
      <c r="C335" s="192"/>
      <c r="D335" s="193" t="s">
        <v>72</v>
      </c>
      <c r="E335" s="245" t="s">
        <v>2796</v>
      </c>
      <c r="F335" s="245" t="s">
        <v>2797</v>
      </c>
      <c r="G335" s="192"/>
      <c r="H335" s="192"/>
      <c r="I335" s="195"/>
      <c r="J335" s="246">
        <f>BK335</f>
        <v>0</v>
      </c>
      <c r="K335" s="192"/>
      <c r="L335" s="197"/>
      <c r="M335" s="198"/>
      <c r="N335" s="199"/>
      <c r="O335" s="199"/>
      <c r="P335" s="200">
        <f>SUM(P336:P341)</f>
        <v>0</v>
      </c>
      <c r="Q335" s="199"/>
      <c r="R335" s="200">
        <f>SUM(R336:R341)</f>
        <v>0.0065999999999999991</v>
      </c>
      <c r="S335" s="199"/>
      <c r="T335" s="201">
        <f>SUM(T336:T341)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02" t="s">
        <v>83</v>
      </c>
      <c r="AT335" s="203" t="s">
        <v>72</v>
      </c>
      <c r="AU335" s="203" t="s">
        <v>81</v>
      </c>
      <c r="AY335" s="202" t="s">
        <v>184</v>
      </c>
      <c r="BK335" s="204">
        <f>SUM(BK336:BK341)</f>
        <v>0</v>
      </c>
    </row>
    <row r="336" s="2" customFormat="1" ht="21.75" customHeight="1">
      <c r="A336" s="41"/>
      <c r="B336" s="42"/>
      <c r="C336" s="205" t="s">
        <v>766</v>
      </c>
      <c r="D336" s="205" t="s">
        <v>185</v>
      </c>
      <c r="E336" s="206" t="s">
        <v>2798</v>
      </c>
      <c r="F336" s="207" t="s">
        <v>2799</v>
      </c>
      <c r="G336" s="208" t="s">
        <v>320</v>
      </c>
      <c r="H336" s="209">
        <v>22</v>
      </c>
      <c r="I336" s="210"/>
      <c r="J336" s="211">
        <f>ROUND(I336*H336,2)</f>
        <v>0</v>
      </c>
      <c r="K336" s="207" t="s">
        <v>21</v>
      </c>
      <c r="L336" s="47"/>
      <c r="M336" s="212" t="s">
        <v>21</v>
      </c>
      <c r="N336" s="213" t="s">
        <v>44</v>
      </c>
      <c r="O336" s="87"/>
      <c r="P336" s="214">
        <f>O336*H336</f>
        <v>0</v>
      </c>
      <c r="Q336" s="214">
        <v>0.00029999999999999997</v>
      </c>
      <c r="R336" s="214">
        <f>Q336*H336</f>
        <v>0.0065999999999999991</v>
      </c>
      <c r="S336" s="214">
        <v>0</v>
      </c>
      <c r="T336" s="21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16" t="s">
        <v>536</v>
      </c>
      <c r="AT336" s="216" t="s">
        <v>185</v>
      </c>
      <c r="AU336" s="216" t="s">
        <v>83</v>
      </c>
      <c r="AY336" s="20" t="s">
        <v>184</v>
      </c>
      <c r="BE336" s="217">
        <f>IF(N336="základní",J336,0)</f>
        <v>0</v>
      </c>
      <c r="BF336" s="217">
        <f>IF(N336="snížená",J336,0)</f>
        <v>0</v>
      </c>
      <c r="BG336" s="217">
        <f>IF(N336="zákl. přenesená",J336,0)</f>
        <v>0</v>
      </c>
      <c r="BH336" s="217">
        <f>IF(N336="sníž. přenesená",J336,0)</f>
        <v>0</v>
      </c>
      <c r="BI336" s="217">
        <f>IF(N336="nulová",J336,0)</f>
        <v>0</v>
      </c>
      <c r="BJ336" s="20" t="s">
        <v>81</v>
      </c>
      <c r="BK336" s="217">
        <f>ROUND(I336*H336,2)</f>
        <v>0</v>
      </c>
      <c r="BL336" s="20" t="s">
        <v>536</v>
      </c>
      <c r="BM336" s="216" t="s">
        <v>3047</v>
      </c>
    </row>
    <row r="337" s="2" customFormat="1">
      <c r="A337" s="41"/>
      <c r="B337" s="42"/>
      <c r="C337" s="43"/>
      <c r="D337" s="218" t="s">
        <v>191</v>
      </c>
      <c r="E337" s="43"/>
      <c r="F337" s="219" t="s">
        <v>2801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191</v>
      </c>
      <c r="AU337" s="20" t="s">
        <v>83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602</v>
      </c>
      <c r="G338" s="224"/>
      <c r="H338" s="227">
        <v>22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4" customFormat="1">
      <c r="A339" s="14"/>
      <c r="B339" s="234"/>
      <c r="C339" s="235"/>
      <c r="D339" s="218" t="s">
        <v>196</v>
      </c>
      <c r="E339" s="236" t="s">
        <v>21</v>
      </c>
      <c r="F339" s="237" t="s">
        <v>198</v>
      </c>
      <c r="G339" s="235"/>
      <c r="H339" s="238">
        <v>22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4" t="s">
        <v>196</v>
      </c>
      <c r="AU339" s="244" t="s">
        <v>83</v>
      </c>
      <c r="AV339" s="14" t="s">
        <v>183</v>
      </c>
      <c r="AW339" s="14" t="s">
        <v>34</v>
      </c>
      <c r="AX339" s="14" t="s">
        <v>81</v>
      </c>
      <c r="AY339" s="244" t="s">
        <v>184</v>
      </c>
    </row>
    <row r="340" s="2" customFormat="1" ht="16.5" customHeight="1">
      <c r="A340" s="41"/>
      <c r="B340" s="42"/>
      <c r="C340" s="262" t="s">
        <v>772</v>
      </c>
      <c r="D340" s="262" t="s">
        <v>744</v>
      </c>
      <c r="E340" s="263" t="s">
        <v>2802</v>
      </c>
      <c r="F340" s="264" t="s">
        <v>2803</v>
      </c>
      <c r="G340" s="265" t="s">
        <v>1613</v>
      </c>
      <c r="H340" s="266">
        <v>22</v>
      </c>
      <c r="I340" s="267"/>
      <c r="J340" s="268">
        <f>ROUND(I340*H340,2)</f>
        <v>0</v>
      </c>
      <c r="K340" s="264" t="s">
        <v>21</v>
      </c>
      <c r="L340" s="269"/>
      <c r="M340" s="270" t="s">
        <v>21</v>
      </c>
      <c r="N340" s="271" t="s">
        <v>44</v>
      </c>
      <c r="O340" s="87"/>
      <c r="P340" s="214">
        <f>O340*H340</f>
        <v>0</v>
      </c>
      <c r="Q340" s="214">
        <v>0</v>
      </c>
      <c r="R340" s="214">
        <f>Q340*H340</f>
        <v>0</v>
      </c>
      <c r="S340" s="214">
        <v>0</v>
      </c>
      <c r="T340" s="21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16" t="s">
        <v>708</v>
      </c>
      <c r="AT340" s="216" t="s">
        <v>744</v>
      </c>
      <c r="AU340" s="216" t="s">
        <v>83</v>
      </c>
      <c r="AY340" s="20" t="s">
        <v>184</v>
      </c>
      <c r="BE340" s="217">
        <f>IF(N340="základní",J340,0)</f>
        <v>0</v>
      </c>
      <c r="BF340" s="217">
        <f>IF(N340="snížená",J340,0)</f>
        <v>0</v>
      </c>
      <c r="BG340" s="217">
        <f>IF(N340="zákl. přenesená",J340,0)</f>
        <v>0</v>
      </c>
      <c r="BH340" s="217">
        <f>IF(N340="sníž. přenesená",J340,0)</f>
        <v>0</v>
      </c>
      <c r="BI340" s="217">
        <f>IF(N340="nulová",J340,0)</f>
        <v>0</v>
      </c>
      <c r="BJ340" s="20" t="s">
        <v>81</v>
      </c>
      <c r="BK340" s="217">
        <f>ROUND(I340*H340,2)</f>
        <v>0</v>
      </c>
      <c r="BL340" s="20" t="s">
        <v>536</v>
      </c>
      <c r="BM340" s="216" t="s">
        <v>3048</v>
      </c>
    </row>
    <row r="341" s="2" customFormat="1">
      <c r="A341" s="41"/>
      <c r="B341" s="42"/>
      <c r="C341" s="43"/>
      <c r="D341" s="218" t="s">
        <v>191</v>
      </c>
      <c r="E341" s="43"/>
      <c r="F341" s="219" t="s">
        <v>2805</v>
      </c>
      <c r="G341" s="43"/>
      <c r="H341" s="43"/>
      <c r="I341" s="220"/>
      <c r="J341" s="43"/>
      <c r="K341" s="43"/>
      <c r="L341" s="47"/>
      <c r="M341" s="272"/>
      <c r="N341" s="273"/>
      <c r="O341" s="274"/>
      <c r="P341" s="274"/>
      <c r="Q341" s="274"/>
      <c r="R341" s="274"/>
      <c r="S341" s="274"/>
      <c r="T341" s="275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191</v>
      </c>
      <c r="AU341" s="20" t="s">
        <v>83</v>
      </c>
    </row>
    <row r="342" s="2" customFormat="1" ht="6.96" customHeight="1">
      <c r="A342" s="41"/>
      <c r="B342" s="62"/>
      <c r="C342" s="63"/>
      <c r="D342" s="63"/>
      <c r="E342" s="63"/>
      <c r="F342" s="63"/>
      <c r="G342" s="63"/>
      <c r="H342" s="63"/>
      <c r="I342" s="63"/>
      <c r="J342" s="63"/>
      <c r="K342" s="63"/>
      <c r="L342" s="47"/>
      <c r="M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</row>
  </sheetData>
  <sheetProtection sheet="1" autoFilter="0" formatColumns="0" formatRows="0" objects="1" scenarios="1" spinCount="100000" saltValue="XAovQLjgN1W3dtO+SkOY2tsPFpCk9O0M8nYdDf6DZgV61J3zfkWUBBo4drkzAiVQHJx8mTflahSwoh77LVAPXA==" hashValue="u/3IeWkL6FXBmEuHRxRZo01Ya5A/dmtHP9HqD/yTbz0Lvq15FrNX9FdEfSMCDgXsRLVsRpB8W1TF3SMHnz2swg==" algorithmName="SHA-512" password="CC35"/>
  <autoFilter ref="C88:K341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32254204"/>
    <hyperlink ref="F111" r:id="rId2" display="https://podminky.urs.cz/item/CS_URS_2024_02/151101101"/>
    <hyperlink ref="F121" r:id="rId3" display="https://podminky.urs.cz/item/CS_URS_2024_02/151101111"/>
    <hyperlink ref="F131" r:id="rId4" display="https://podminky.urs.cz/item/CS_URS_2024_02/162751117"/>
    <hyperlink ref="F136" r:id="rId5" display="https://podminky.urs.cz/item/CS_URS_2024_02/171201231"/>
    <hyperlink ref="F142" r:id="rId6" display="https://podminky.urs.cz/item/CS_URS_2024_02/171251201"/>
    <hyperlink ref="F147" r:id="rId7" display="https://podminky.urs.cz/item/CS_URS_2024_02/174151101"/>
    <hyperlink ref="F169" r:id="rId8" display="https://podminky.urs.cz/item/CS_URS_2024_02/175151101"/>
    <hyperlink ref="F188" r:id="rId9" display="https://podminky.urs.cz/item/CS_URS_2024_02/359901211"/>
    <hyperlink ref="F195" r:id="rId10" display="https://podminky.urs.cz/item/CS_URS_2024_02/451573111"/>
    <hyperlink ref="F214" r:id="rId11" display="https://podminky.urs.cz/item/CS_URS_2024_02/871313124"/>
    <hyperlink ref="F222" r:id="rId12" display="https://podminky.urs.cz/item/CS_URS_2024_02/871353124"/>
    <hyperlink ref="F230" r:id="rId13" display="https://podminky.urs.cz/item/CS_URS_2024_02/877310310"/>
    <hyperlink ref="F242" r:id="rId14" display="https://podminky.urs.cz/item/CS_URS_2024_02/892312121"/>
    <hyperlink ref="F247" r:id="rId15" display="https://podminky.urs.cz/item/CS_URS_2024_02/892352121"/>
    <hyperlink ref="F252" r:id="rId16" display="https://podminky.urs.cz/item/CS_URS_2024_02/895941301"/>
    <hyperlink ref="F259" r:id="rId17" display="https://podminky.urs.cz/item/CS_URS_2024_02/895941302"/>
    <hyperlink ref="F266" r:id="rId18" display="https://podminky.urs.cz/item/CS_URS_2024_02/895941313"/>
    <hyperlink ref="F275" r:id="rId19" display="https://podminky.urs.cz/item/CS_URS_2024_02/895941322"/>
    <hyperlink ref="F282" r:id="rId20" display="https://podminky.urs.cz/item/CS_URS_2024_02/895941332"/>
    <hyperlink ref="F289" r:id="rId21" display="https://podminky.urs.cz/item/CS_URS_2024_02/899204112"/>
    <hyperlink ref="F296" r:id="rId22" display="https://podminky.urs.cz/item/CS_URS_2024_02/899623141"/>
    <hyperlink ref="F305" r:id="rId23" display="https://podminky.urs.cz/item/CS_URS_2024_02/977151124"/>
    <hyperlink ref="F312" r:id="rId24" display="https://podminky.urs.cz/item/CS_URS_2024_02/977151126"/>
    <hyperlink ref="F318" r:id="rId25" display="https://podminky.urs.cz/item/CS_URS_2024_02/997221551"/>
    <hyperlink ref="F321" r:id="rId26" display="https://podminky.urs.cz/item/CS_URS_2024_02/997221559"/>
    <hyperlink ref="F326" r:id="rId27" display="https://podminky.urs.cz/item/CS_URS_2024_02/997221861"/>
    <hyperlink ref="F333" r:id="rId28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9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3049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ROUND((SUM(BE90:BE583)),  2)</f>
        <v>0</v>
      </c>
      <c r="G33" s="41"/>
      <c r="H33" s="41"/>
      <c r="I33" s="151">
        <v>0.20999999999999999</v>
      </c>
      <c r="J33" s="150">
        <f>ROUND(((SUM(BE90:BE583))*I33),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ROUND((SUM(BF90:BF583)),  2)</f>
        <v>0</v>
      </c>
      <c r="G34" s="41"/>
      <c r="H34" s="41"/>
      <c r="I34" s="151">
        <v>0.12</v>
      </c>
      <c r="J34" s="150">
        <f>ROUND(((SUM(BF90:BF583))*I34),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ROUND((SUM(BG90:BG583)),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ROUND((SUM(BH90:BH583)),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ROUND((SUM(BI90:BI583)),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304 - PŘELOŽKA JEDNOTNÉ KANALIZACE DN 1000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J285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2450</v>
      </c>
      <c r="E63" s="177"/>
      <c r="F63" s="177"/>
      <c r="G63" s="177"/>
      <c r="H63" s="177"/>
      <c r="I63" s="177"/>
      <c r="J63" s="178">
        <f>J293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1271</v>
      </c>
      <c r="E64" s="177"/>
      <c r="F64" s="177"/>
      <c r="G64" s="177"/>
      <c r="H64" s="177"/>
      <c r="I64" s="177"/>
      <c r="J64" s="178">
        <f>J301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J387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J526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J543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J570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2451</v>
      </c>
      <c r="E69" s="171"/>
      <c r="F69" s="171"/>
      <c r="G69" s="171"/>
      <c r="H69" s="171"/>
      <c r="I69" s="171"/>
      <c r="J69" s="172">
        <f>J574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2452</v>
      </c>
      <c r="E70" s="177"/>
      <c r="F70" s="177"/>
      <c r="G70" s="177"/>
      <c r="H70" s="177"/>
      <c r="I70" s="177"/>
      <c r="J70" s="178">
        <f>J575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304 - PŘELOŽKA JEDNOTNÉ KANALIZACE DN 1000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30. 1. 2025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P91+P574</f>
        <v>0</v>
      </c>
      <c r="Q90" s="99"/>
      <c r="R90" s="188">
        <f>R91+R574</f>
        <v>2183.9526847100001</v>
      </c>
      <c r="S90" s="99"/>
      <c r="T90" s="189">
        <f>T91+T574</f>
        <v>410.92400500000002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BK91+BK574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P92+P285+P293+P301+P387+P526+P543+P570</f>
        <v>0</v>
      </c>
      <c r="Q91" s="199"/>
      <c r="R91" s="200">
        <f>R92+R285+R293+R301+R387+R526+R543+R570</f>
        <v>2183.9520847100002</v>
      </c>
      <c r="S91" s="199"/>
      <c r="T91" s="201">
        <f>T92+T285+T293+T301+T387+T526+T543+T570</f>
        <v>410.92400500000002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BK92+BK285+BK293+BK301+BK387+BK526+BK543+BK570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SUM(P93:P284)</f>
        <v>0</v>
      </c>
      <c r="Q92" s="199"/>
      <c r="R92" s="200">
        <f>SUM(R93:R284)</f>
        <v>1300.130764</v>
      </c>
      <c r="S92" s="199"/>
      <c r="T92" s="201">
        <f>SUM(T93:T284)</f>
        <v>386.23850500000003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SUM(BK93:BK284)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972</v>
      </c>
      <c r="F93" s="207" t="s">
        <v>973</v>
      </c>
      <c r="G93" s="208" t="s">
        <v>407</v>
      </c>
      <c r="H93" s="209">
        <v>556.94100000000003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0.44</v>
      </c>
      <c r="T93" s="215">
        <f>S93*H93</f>
        <v>245.05404000000002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3050</v>
      </c>
    </row>
    <row r="94" s="2" customFormat="1">
      <c r="A94" s="41"/>
      <c r="B94" s="42"/>
      <c r="C94" s="43"/>
      <c r="D94" s="218" t="s">
        <v>191</v>
      </c>
      <c r="E94" s="43"/>
      <c r="F94" s="219" t="s">
        <v>975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976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3051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3052</v>
      </c>
      <c r="G97" s="224"/>
      <c r="H97" s="227">
        <v>3.54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5" customFormat="1">
      <c r="A98" s="15"/>
      <c r="B98" s="249"/>
      <c r="C98" s="250"/>
      <c r="D98" s="218" t="s">
        <v>196</v>
      </c>
      <c r="E98" s="251" t="s">
        <v>21</v>
      </c>
      <c r="F98" s="252" t="s">
        <v>2483</v>
      </c>
      <c r="G98" s="250"/>
      <c r="H98" s="251" t="s">
        <v>21</v>
      </c>
      <c r="I98" s="253"/>
      <c r="J98" s="250"/>
      <c r="K98" s="250"/>
      <c r="L98" s="254"/>
      <c r="M98" s="255"/>
      <c r="N98" s="256"/>
      <c r="O98" s="256"/>
      <c r="P98" s="256"/>
      <c r="Q98" s="256"/>
      <c r="R98" s="256"/>
      <c r="S98" s="256"/>
      <c r="T98" s="257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8" t="s">
        <v>196</v>
      </c>
      <c r="AU98" s="258" t="s">
        <v>83</v>
      </c>
      <c r="AV98" s="15" t="s">
        <v>81</v>
      </c>
      <c r="AW98" s="15" t="s">
        <v>34</v>
      </c>
      <c r="AX98" s="15" t="s">
        <v>73</v>
      </c>
      <c r="AY98" s="258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3053</v>
      </c>
      <c r="G99" s="224"/>
      <c r="H99" s="227">
        <v>13.619999999999999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3054</v>
      </c>
      <c r="G100" s="224"/>
      <c r="H100" s="227">
        <v>4.0499999999999998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5" customFormat="1">
      <c r="A101" s="15"/>
      <c r="B101" s="249"/>
      <c r="C101" s="250"/>
      <c r="D101" s="218" t="s">
        <v>196</v>
      </c>
      <c r="E101" s="251" t="s">
        <v>21</v>
      </c>
      <c r="F101" s="252" t="s">
        <v>3055</v>
      </c>
      <c r="G101" s="250"/>
      <c r="H101" s="251" t="s">
        <v>21</v>
      </c>
      <c r="I101" s="253"/>
      <c r="J101" s="250"/>
      <c r="K101" s="250"/>
      <c r="L101" s="254"/>
      <c r="M101" s="255"/>
      <c r="N101" s="256"/>
      <c r="O101" s="256"/>
      <c r="P101" s="256"/>
      <c r="Q101" s="256"/>
      <c r="R101" s="256"/>
      <c r="S101" s="256"/>
      <c r="T101" s="25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8" t="s">
        <v>196</v>
      </c>
      <c r="AU101" s="258" t="s">
        <v>83</v>
      </c>
      <c r="AV101" s="15" t="s">
        <v>81</v>
      </c>
      <c r="AW101" s="15" t="s">
        <v>34</v>
      </c>
      <c r="AX101" s="15" t="s">
        <v>73</v>
      </c>
      <c r="AY101" s="258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3056</v>
      </c>
      <c r="G102" s="224"/>
      <c r="H102" s="227">
        <v>506.53899999999999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3057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3058</v>
      </c>
      <c r="G104" s="224"/>
      <c r="H104" s="227">
        <v>17.399999999999999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5" customFormat="1">
      <c r="A105" s="15"/>
      <c r="B105" s="249"/>
      <c r="C105" s="250"/>
      <c r="D105" s="218" t="s">
        <v>196</v>
      </c>
      <c r="E105" s="251" t="s">
        <v>21</v>
      </c>
      <c r="F105" s="252" t="s">
        <v>3059</v>
      </c>
      <c r="G105" s="250"/>
      <c r="H105" s="251" t="s">
        <v>21</v>
      </c>
      <c r="I105" s="253"/>
      <c r="J105" s="250"/>
      <c r="K105" s="250"/>
      <c r="L105" s="254"/>
      <c r="M105" s="255"/>
      <c r="N105" s="256"/>
      <c r="O105" s="256"/>
      <c r="P105" s="256"/>
      <c r="Q105" s="256"/>
      <c r="R105" s="256"/>
      <c r="S105" s="256"/>
      <c r="T105" s="25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8" t="s">
        <v>196</v>
      </c>
      <c r="AU105" s="258" t="s">
        <v>83</v>
      </c>
      <c r="AV105" s="15" t="s">
        <v>81</v>
      </c>
      <c r="AW105" s="15" t="s">
        <v>34</v>
      </c>
      <c r="AX105" s="15" t="s">
        <v>73</v>
      </c>
      <c r="AY105" s="258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3060</v>
      </c>
      <c r="G106" s="224"/>
      <c r="H106" s="227">
        <v>11.792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556.94100000000003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83</v>
      </c>
      <c r="D108" s="205" t="s">
        <v>185</v>
      </c>
      <c r="E108" s="206" t="s">
        <v>518</v>
      </c>
      <c r="F108" s="207" t="s">
        <v>519</v>
      </c>
      <c r="G108" s="208" t="s">
        <v>407</v>
      </c>
      <c r="H108" s="209">
        <v>545.149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1.0000000000000001E-05</v>
      </c>
      <c r="R108" s="214">
        <f>Q108*H108</f>
        <v>0.0054514900000000007</v>
      </c>
      <c r="S108" s="214">
        <v>0.11500000000000001</v>
      </c>
      <c r="T108" s="215">
        <f>S108*H108</f>
        <v>62.692135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3061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521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522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3051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3052</v>
      </c>
      <c r="G112" s="224"/>
      <c r="H112" s="227">
        <v>3.54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5" customFormat="1">
      <c r="A113" s="15"/>
      <c r="B113" s="249"/>
      <c r="C113" s="250"/>
      <c r="D113" s="218" t="s">
        <v>196</v>
      </c>
      <c r="E113" s="251" t="s">
        <v>21</v>
      </c>
      <c r="F113" s="252" t="s">
        <v>2483</v>
      </c>
      <c r="G113" s="250"/>
      <c r="H113" s="251" t="s">
        <v>21</v>
      </c>
      <c r="I113" s="253"/>
      <c r="J113" s="250"/>
      <c r="K113" s="250"/>
      <c r="L113" s="254"/>
      <c r="M113" s="255"/>
      <c r="N113" s="256"/>
      <c r="O113" s="256"/>
      <c r="P113" s="256"/>
      <c r="Q113" s="256"/>
      <c r="R113" s="256"/>
      <c r="S113" s="256"/>
      <c r="T113" s="25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8" t="s">
        <v>196</v>
      </c>
      <c r="AU113" s="258" t="s">
        <v>83</v>
      </c>
      <c r="AV113" s="15" t="s">
        <v>81</v>
      </c>
      <c r="AW113" s="15" t="s">
        <v>34</v>
      </c>
      <c r="AX113" s="15" t="s">
        <v>73</v>
      </c>
      <c r="AY113" s="258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3053</v>
      </c>
      <c r="G114" s="224"/>
      <c r="H114" s="227">
        <v>13.619999999999999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3054</v>
      </c>
      <c r="G115" s="224"/>
      <c r="H115" s="227">
        <v>4.0499999999999998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3055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3056</v>
      </c>
      <c r="G117" s="224"/>
      <c r="H117" s="227">
        <v>506.53899999999999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3057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3058</v>
      </c>
      <c r="G119" s="224"/>
      <c r="H119" s="227">
        <v>17.399999999999999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545.149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199</v>
      </c>
      <c r="D121" s="205" t="s">
        <v>185</v>
      </c>
      <c r="E121" s="206" t="s">
        <v>3062</v>
      </c>
      <c r="F121" s="207" t="s">
        <v>3063</v>
      </c>
      <c r="G121" s="208" t="s">
        <v>407</v>
      </c>
      <c r="H121" s="209">
        <v>568.78499999999997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2.0000000000000002E-05</v>
      </c>
      <c r="R121" s="214">
        <f>Q121*H121</f>
        <v>0.011375700000000001</v>
      </c>
      <c r="S121" s="214">
        <v>0.13800000000000001</v>
      </c>
      <c r="T121" s="215">
        <f>S121*H121</f>
        <v>78.492329999999995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3064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3065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3066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3051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3052</v>
      </c>
      <c r="G125" s="224"/>
      <c r="H125" s="227">
        <v>3.54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5" customFormat="1">
      <c r="A126" s="15"/>
      <c r="B126" s="249"/>
      <c r="C126" s="250"/>
      <c r="D126" s="218" t="s">
        <v>196</v>
      </c>
      <c r="E126" s="251" t="s">
        <v>21</v>
      </c>
      <c r="F126" s="252" t="s">
        <v>2483</v>
      </c>
      <c r="G126" s="250"/>
      <c r="H126" s="251" t="s">
        <v>21</v>
      </c>
      <c r="I126" s="253"/>
      <c r="J126" s="250"/>
      <c r="K126" s="250"/>
      <c r="L126" s="254"/>
      <c r="M126" s="255"/>
      <c r="N126" s="256"/>
      <c r="O126" s="256"/>
      <c r="P126" s="256"/>
      <c r="Q126" s="256"/>
      <c r="R126" s="256"/>
      <c r="S126" s="256"/>
      <c r="T126" s="25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8" t="s">
        <v>196</v>
      </c>
      <c r="AU126" s="258" t="s">
        <v>83</v>
      </c>
      <c r="AV126" s="15" t="s">
        <v>81</v>
      </c>
      <c r="AW126" s="15" t="s">
        <v>34</v>
      </c>
      <c r="AX126" s="15" t="s">
        <v>73</v>
      </c>
      <c r="AY126" s="258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3053</v>
      </c>
      <c r="G127" s="224"/>
      <c r="H127" s="227">
        <v>13.619999999999999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3054</v>
      </c>
      <c r="G128" s="224"/>
      <c r="H128" s="227">
        <v>4.0499999999999998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3055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3056</v>
      </c>
      <c r="G130" s="224"/>
      <c r="H130" s="227">
        <v>506.53899999999999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3057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3058</v>
      </c>
      <c r="G132" s="224"/>
      <c r="H132" s="227">
        <v>17.399999999999999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3059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3067</v>
      </c>
      <c r="G134" s="224"/>
      <c r="H134" s="227">
        <v>23.635999999999999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4" customFormat="1">
      <c r="A135" s="14"/>
      <c r="B135" s="234"/>
      <c r="C135" s="235"/>
      <c r="D135" s="218" t="s">
        <v>196</v>
      </c>
      <c r="E135" s="236" t="s">
        <v>21</v>
      </c>
      <c r="F135" s="237" t="s">
        <v>198</v>
      </c>
      <c r="G135" s="235"/>
      <c r="H135" s="238">
        <v>568.78499999999997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4" t="s">
        <v>196</v>
      </c>
      <c r="AU135" s="244" t="s">
        <v>83</v>
      </c>
      <c r="AV135" s="14" t="s">
        <v>183</v>
      </c>
      <c r="AW135" s="14" t="s">
        <v>34</v>
      </c>
      <c r="AX135" s="14" t="s">
        <v>81</v>
      </c>
      <c r="AY135" s="244" t="s">
        <v>184</v>
      </c>
    </row>
    <row r="136" s="2" customFormat="1" ht="16.5" customHeight="1">
      <c r="A136" s="41"/>
      <c r="B136" s="42"/>
      <c r="C136" s="205" t="s">
        <v>183</v>
      </c>
      <c r="D136" s="205" t="s">
        <v>185</v>
      </c>
      <c r="E136" s="206" t="s">
        <v>3068</v>
      </c>
      <c r="F136" s="207" t="s">
        <v>3069</v>
      </c>
      <c r="G136" s="208" t="s">
        <v>331</v>
      </c>
      <c r="H136" s="209">
        <v>60</v>
      </c>
      <c r="I136" s="210"/>
      <c r="J136" s="211">
        <f>ROUND(I136*H136,2)</f>
        <v>0</v>
      </c>
      <c r="K136" s="207" t="s">
        <v>219</v>
      </c>
      <c r="L136" s="47"/>
      <c r="M136" s="212" t="s">
        <v>21</v>
      </c>
      <c r="N136" s="213" t="s">
        <v>44</v>
      </c>
      <c r="O136" s="87"/>
      <c r="P136" s="214">
        <f>O136*H136</f>
        <v>0</v>
      </c>
      <c r="Q136" s="214">
        <v>0.01004</v>
      </c>
      <c r="R136" s="214">
        <f>Q136*H136</f>
        <v>0.60240000000000005</v>
      </c>
      <c r="S136" s="214">
        <v>0</v>
      </c>
      <c r="T136" s="21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16" t="s">
        <v>183</v>
      </c>
      <c r="AT136" s="216" t="s">
        <v>185</v>
      </c>
      <c r="AU136" s="216" t="s">
        <v>83</v>
      </c>
      <c r="AY136" s="20" t="s">
        <v>184</v>
      </c>
      <c r="BE136" s="217">
        <f>IF(N136="základní",J136,0)</f>
        <v>0</v>
      </c>
      <c r="BF136" s="217">
        <f>IF(N136="snížená",J136,0)</f>
        <v>0</v>
      </c>
      <c r="BG136" s="217">
        <f>IF(N136="zákl. přenesená",J136,0)</f>
        <v>0</v>
      </c>
      <c r="BH136" s="217">
        <f>IF(N136="sníž. přenesená",J136,0)</f>
        <v>0</v>
      </c>
      <c r="BI136" s="217">
        <f>IF(N136="nulová",J136,0)</f>
        <v>0</v>
      </c>
      <c r="BJ136" s="20" t="s">
        <v>81</v>
      </c>
      <c r="BK136" s="217">
        <f>ROUND(I136*H136,2)</f>
        <v>0</v>
      </c>
      <c r="BL136" s="20" t="s">
        <v>183</v>
      </c>
      <c r="BM136" s="216" t="s">
        <v>3070</v>
      </c>
    </row>
    <row r="137" s="2" customFormat="1">
      <c r="A137" s="41"/>
      <c r="B137" s="42"/>
      <c r="C137" s="43"/>
      <c r="D137" s="218" t="s">
        <v>191</v>
      </c>
      <c r="E137" s="43"/>
      <c r="F137" s="219" t="s">
        <v>3071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191</v>
      </c>
      <c r="AU137" s="20" t="s">
        <v>83</v>
      </c>
    </row>
    <row r="138" s="2" customFormat="1">
      <c r="A138" s="41"/>
      <c r="B138" s="42"/>
      <c r="C138" s="43"/>
      <c r="D138" s="247" t="s">
        <v>221</v>
      </c>
      <c r="E138" s="43"/>
      <c r="F138" s="248" t="s">
        <v>3072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221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3073</v>
      </c>
      <c r="G139" s="224"/>
      <c r="H139" s="227">
        <v>60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60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4.15" customHeight="1">
      <c r="A141" s="41"/>
      <c r="B141" s="42"/>
      <c r="C141" s="205" t="s">
        <v>205</v>
      </c>
      <c r="D141" s="205" t="s">
        <v>185</v>
      </c>
      <c r="E141" s="206" t="s">
        <v>3074</v>
      </c>
      <c r="F141" s="207" t="s">
        <v>3075</v>
      </c>
      <c r="G141" s="208" t="s">
        <v>194</v>
      </c>
      <c r="H141" s="209">
        <v>204</v>
      </c>
      <c r="I141" s="210"/>
      <c r="J141" s="211">
        <f>ROUND(I141*H141,2)</f>
        <v>0</v>
      </c>
      <c r="K141" s="207" t="s">
        <v>219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4.0000000000000003E-05</v>
      </c>
      <c r="R141" s="214">
        <f>Q141*H141</f>
        <v>0.0081600000000000006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183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183</v>
      </c>
      <c r="BM141" s="216" t="s">
        <v>3076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3077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>
      <c r="A143" s="41"/>
      <c r="B143" s="42"/>
      <c r="C143" s="43"/>
      <c r="D143" s="247" t="s">
        <v>221</v>
      </c>
      <c r="E143" s="43"/>
      <c r="F143" s="248" t="s">
        <v>3078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221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3079</v>
      </c>
      <c r="G144" s="224"/>
      <c r="H144" s="227">
        <v>204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4" customFormat="1">
      <c r="A145" s="14"/>
      <c r="B145" s="234"/>
      <c r="C145" s="235"/>
      <c r="D145" s="218" t="s">
        <v>196</v>
      </c>
      <c r="E145" s="236" t="s">
        <v>21</v>
      </c>
      <c r="F145" s="237" t="s">
        <v>198</v>
      </c>
      <c r="G145" s="235"/>
      <c r="H145" s="238">
        <v>204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4" t="s">
        <v>196</v>
      </c>
      <c r="AU145" s="244" t="s">
        <v>83</v>
      </c>
      <c r="AV145" s="14" t="s">
        <v>183</v>
      </c>
      <c r="AW145" s="14" t="s">
        <v>34</v>
      </c>
      <c r="AX145" s="14" t="s">
        <v>81</v>
      </c>
      <c r="AY145" s="244" t="s">
        <v>184</v>
      </c>
    </row>
    <row r="146" s="2" customFormat="1" ht="24.15" customHeight="1">
      <c r="A146" s="41"/>
      <c r="B146" s="42"/>
      <c r="C146" s="205" t="s">
        <v>216</v>
      </c>
      <c r="D146" s="205" t="s">
        <v>185</v>
      </c>
      <c r="E146" s="206" t="s">
        <v>3080</v>
      </c>
      <c r="F146" s="207" t="s">
        <v>3081</v>
      </c>
      <c r="G146" s="208" t="s">
        <v>3082</v>
      </c>
      <c r="H146" s="209">
        <v>8.5</v>
      </c>
      <c r="I146" s="210"/>
      <c r="J146" s="211">
        <f>ROUND(I146*H146,2)</f>
        <v>0</v>
      </c>
      <c r="K146" s="207" t="s">
        <v>219</v>
      </c>
      <c r="L146" s="47"/>
      <c r="M146" s="212" t="s">
        <v>21</v>
      </c>
      <c r="N146" s="213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183</v>
      </c>
      <c r="AT146" s="216" t="s">
        <v>185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3083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3084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2" customFormat="1">
      <c r="A148" s="41"/>
      <c r="B148" s="42"/>
      <c r="C148" s="43"/>
      <c r="D148" s="247" t="s">
        <v>221</v>
      </c>
      <c r="E148" s="43"/>
      <c r="F148" s="248" t="s">
        <v>3085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221</v>
      </c>
      <c r="AU148" s="20" t="s">
        <v>83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3086</v>
      </c>
      <c r="G149" s="224"/>
      <c r="H149" s="227">
        <v>8.5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8.5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33" customHeight="1">
      <c r="A151" s="41"/>
      <c r="B151" s="42"/>
      <c r="C151" s="205" t="s">
        <v>223</v>
      </c>
      <c r="D151" s="205" t="s">
        <v>185</v>
      </c>
      <c r="E151" s="206" t="s">
        <v>3087</v>
      </c>
      <c r="F151" s="207" t="s">
        <v>3088</v>
      </c>
      <c r="G151" s="208" t="s">
        <v>270</v>
      </c>
      <c r="H151" s="209">
        <v>72.373000000000005</v>
      </c>
      <c r="I151" s="210"/>
      <c r="J151" s="211">
        <f>ROUND(I151*H151,2)</f>
        <v>0</v>
      </c>
      <c r="K151" s="207" t="s">
        <v>219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3089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3090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>
      <c r="A153" s="41"/>
      <c r="B153" s="42"/>
      <c r="C153" s="43"/>
      <c r="D153" s="247" t="s">
        <v>221</v>
      </c>
      <c r="E153" s="43"/>
      <c r="F153" s="248" t="s">
        <v>3091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221</v>
      </c>
      <c r="AU153" s="20" t="s">
        <v>83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3059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3092</v>
      </c>
      <c r="G155" s="224"/>
      <c r="H155" s="227">
        <v>32.246000000000002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3093</v>
      </c>
      <c r="G156" s="224"/>
      <c r="H156" s="227">
        <v>40.127000000000002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72.373000000000005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33" customHeight="1">
      <c r="A158" s="41"/>
      <c r="B158" s="42"/>
      <c r="C158" s="205" t="s">
        <v>229</v>
      </c>
      <c r="D158" s="205" t="s">
        <v>185</v>
      </c>
      <c r="E158" s="206" t="s">
        <v>3094</v>
      </c>
      <c r="F158" s="207" t="s">
        <v>3095</v>
      </c>
      <c r="G158" s="208" t="s">
        <v>270</v>
      </c>
      <c r="H158" s="209">
        <v>66.893000000000001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3096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3097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3098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5" customFormat="1">
      <c r="A161" s="15"/>
      <c r="B161" s="249"/>
      <c r="C161" s="250"/>
      <c r="D161" s="218" t="s">
        <v>196</v>
      </c>
      <c r="E161" s="251" t="s">
        <v>21</v>
      </c>
      <c r="F161" s="252" t="s">
        <v>3051</v>
      </c>
      <c r="G161" s="250"/>
      <c r="H161" s="251" t="s">
        <v>21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8" t="s">
        <v>196</v>
      </c>
      <c r="AU161" s="258" t="s">
        <v>83</v>
      </c>
      <c r="AV161" s="15" t="s">
        <v>81</v>
      </c>
      <c r="AW161" s="15" t="s">
        <v>34</v>
      </c>
      <c r="AX161" s="15" t="s">
        <v>73</v>
      </c>
      <c r="AY161" s="258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3099</v>
      </c>
      <c r="G162" s="224"/>
      <c r="H162" s="227">
        <v>10.359999999999999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5" customFormat="1">
      <c r="A163" s="15"/>
      <c r="B163" s="249"/>
      <c r="C163" s="250"/>
      <c r="D163" s="218" t="s">
        <v>196</v>
      </c>
      <c r="E163" s="251" t="s">
        <v>21</v>
      </c>
      <c r="F163" s="252" t="s">
        <v>2483</v>
      </c>
      <c r="G163" s="250"/>
      <c r="H163" s="251" t="s">
        <v>21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58" t="s">
        <v>196</v>
      </c>
      <c r="AU163" s="258" t="s">
        <v>83</v>
      </c>
      <c r="AV163" s="15" t="s">
        <v>81</v>
      </c>
      <c r="AW163" s="15" t="s">
        <v>34</v>
      </c>
      <c r="AX163" s="15" t="s">
        <v>73</v>
      </c>
      <c r="AY163" s="258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3100</v>
      </c>
      <c r="G164" s="224"/>
      <c r="H164" s="227">
        <v>25.742000000000001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3101</v>
      </c>
      <c r="G165" s="224"/>
      <c r="H165" s="227">
        <v>24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3102</v>
      </c>
      <c r="G166" s="224"/>
      <c r="H166" s="227">
        <v>6.7910000000000004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66.893000000000001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37.8" customHeight="1">
      <c r="A168" s="41"/>
      <c r="B168" s="42"/>
      <c r="C168" s="205" t="s">
        <v>239</v>
      </c>
      <c r="D168" s="205" t="s">
        <v>185</v>
      </c>
      <c r="E168" s="206" t="s">
        <v>3103</v>
      </c>
      <c r="F168" s="207" t="s">
        <v>3104</v>
      </c>
      <c r="G168" s="208" t="s">
        <v>270</v>
      </c>
      <c r="H168" s="209">
        <v>994.76800000000003</v>
      </c>
      <c r="I168" s="210"/>
      <c r="J168" s="211">
        <f>ROUND(I168*H168,2)</f>
        <v>0</v>
      </c>
      <c r="K168" s="207" t="s">
        <v>21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</v>
      </c>
      <c r="R168" s="214">
        <f>Q168*H168</f>
        <v>0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3105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3106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15" customFormat="1">
      <c r="A170" s="15"/>
      <c r="B170" s="249"/>
      <c r="C170" s="250"/>
      <c r="D170" s="218" t="s">
        <v>196</v>
      </c>
      <c r="E170" s="251" t="s">
        <v>21</v>
      </c>
      <c r="F170" s="252" t="s">
        <v>3055</v>
      </c>
      <c r="G170" s="250"/>
      <c r="H170" s="251" t="s">
        <v>21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8" t="s">
        <v>196</v>
      </c>
      <c r="AU170" s="258" t="s">
        <v>83</v>
      </c>
      <c r="AV170" s="15" t="s">
        <v>81</v>
      </c>
      <c r="AW170" s="15" t="s">
        <v>34</v>
      </c>
      <c r="AX170" s="15" t="s">
        <v>73</v>
      </c>
      <c r="AY170" s="258" t="s">
        <v>184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3107</v>
      </c>
      <c r="G171" s="224"/>
      <c r="H171" s="227">
        <v>957.35799999999995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5" customFormat="1">
      <c r="A172" s="15"/>
      <c r="B172" s="249"/>
      <c r="C172" s="250"/>
      <c r="D172" s="218" t="s">
        <v>196</v>
      </c>
      <c r="E172" s="251" t="s">
        <v>21</v>
      </c>
      <c r="F172" s="252" t="s">
        <v>3057</v>
      </c>
      <c r="G172" s="250"/>
      <c r="H172" s="251" t="s">
        <v>21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8" t="s">
        <v>196</v>
      </c>
      <c r="AU172" s="258" t="s">
        <v>83</v>
      </c>
      <c r="AV172" s="15" t="s">
        <v>81</v>
      </c>
      <c r="AW172" s="15" t="s">
        <v>34</v>
      </c>
      <c r="AX172" s="15" t="s">
        <v>73</v>
      </c>
      <c r="AY172" s="258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3108</v>
      </c>
      <c r="G173" s="224"/>
      <c r="H173" s="227">
        <v>37.409999999999997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994.76799999999992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2" customFormat="1" ht="21.75" customHeight="1">
      <c r="A175" s="41"/>
      <c r="B175" s="42"/>
      <c r="C175" s="205" t="s">
        <v>247</v>
      </c>
      <c r="D175" s="205" t="s">
        <v>185</v>
      </c>
      <c r="E175" s="206" t="s">
        <v>2486</v>
      </c>
      <c r="F175" s="207" t="s">
        <v>2487</v>
      </c>
      <c r="G175" s="208" t="s">
        <v>407</v>
      </c>
      <c r="H175" s="209">
        <v>72.203999999999994</v>
      </c>
      <c r="I175" s="210"/>
      <c r="J175" s="211">
        <f>ROUND(I175*H175,2)</f>
        <v>0</v>
      </c>
      <c r="K175" s="207" t="s">
        <v>219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0.00084000000000000003</v>
      </c>
      <c r="R175" s="214">
        <f>Q175*H175</f>
        <v>0.060651359999999994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183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183</v>
      </c>
      <c r="BM175" s="216" t="s">
        <v>3109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2489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2" customFormat="1">
      <c r="A177" s="41"/>
      <c r="B177" s="42"/>
      <c r="C177" s="43"/>
      <c r="D177" s="247" t="s">
        <v>221</v>
      </c>
      <c r="E177" s="43"/>
      <c r="F177" s="248" t="s">
        <v>2490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221</v>
      </c>
      <c r="AU177" s="20" t="s">
        <v>83</v>
      </c>
    </row>
    <row r="178" s="15" customFormat="1">
      <c r="A178" s="15"/>
      <c r="B178" s="249"/>
      <c r="C178" s="250"/>
      <c r="D178" s="218" t="s">
        <v>196</v>
      </c>
      <c r="E178" s="251" t="s">
        <v>21</v>
      </c>
      <c r="F178" s="252" t="s">
        <v>3051</v>
      </c>
      <c r="G178" s="250"/>
      <c r="H178" s="251" t="s">
        <v>21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58" t="s">
        <v>196</v>
      </c>
      <c r="AU178" s="258" t="s">
        <v>83</v>
      </c>
      <c r="AV178" s="15" t="s">
        <v>81</v>
      </c>
      <c r="AW178" s="15" t="s">
        <v>34</v>
      </c>
      <c r="AX178" s="15" t="s">
        <v>73</v>
      </c>
      <c r="AY178" s="258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3110</v>
      </c>
      <c r="G179" s="224"/>
      <c r="H179" s="227">
        <v>20.719999999999999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5" customFormat="1">
      <c r="A180" s="15"/>
      <c r="B180" s="249"/>
      <c r="C180" s="250"/>
      <c r="D180" s="218" t="s">
        <v>196</v>
      </c>
      <c r="E180" s="251" t="s">
        <v>21</v>
      </c>
      <c r="F180" s="252" t="s">
        <v>2483</v>
      </c>
      <c r="G180" s="250"/>
      <c r="H180" s="251" t="s">
        <v>21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8" t="s">
        <v>196</v>
      </c>
      <c r="AU180" s="258" t="s">
        <v>83</v>
      </c>
      <c r="AV180" s="15" t="s">
        <v>81</v>
      </c>
      <c r="AW180" s="15" t="s">
        <v>34</v>
      </c>
      <c r="AX180" s="15" t="s">
        <v>73</v>
      </c>
      <c r="AY180" s="258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3111</v>
      </c>
      <c r="G181" s="224"/>
      <c r="H181" s="227">
        <v>51.484000000000002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72.204000000000008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24.15" customHeight="1">
      <c r="A183" s="41"/>
      <c r="B183" s="42"/>
      <c r="C183" s="205" t="s">
        <v>255</v>
      </c>
      <c r="D183" s="205" t="s">
        <v>185</v>
      </c>
      <c r="E183" s="206" t="s">
        <v>3112</v>
      </c>
      <c r="F183" s="207" t="s">
        <v>3113</v>
      </c>
      <c r="G183" s="208" t="s">
        <v>407</v>
      </c>
      <c r="H183" s="209">
        <v>939.67700000000002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0.00084999999999999995</v>
      </c>
      <c r="R183" s="214">
        <f>Q183*H183</f>
        <v>0.79872544999999995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3114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3115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3116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3055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3117</v>
      </c>
      <c r="G187" s="224"/>
      <c r="H187" s="227">
        <v>922.47699999999998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3057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3118</v>
      </c>
      <c r="G189" s="224"/>
      <c r="H189" s="227">
        <v>17.199999999999999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4" customFormat="1">
      <c r="A190" s="14"/>
      <c r="B190" s="234"/>
      <c r="C190" s="235"/>
      <c r="D190" s="218" t="s">
        <v>196</v>
      </c>
      <c r="E190" s="236" t="s">
        <v>21</v>
      </c>
      <c r="F190" s="237" t="s">
        <v>198</v>
      </c>
      <c r="G190" s="235"/>
      <c r="H190" s="238">
        <v>939.67700000000002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4" t="s">
        <v>196</v>
      </c>
      <c r="AU190" s="244" t="s">
        <v>83</v>
      </c>
      <c r="AV190" s="14" t="s">
        <v>183</v>
      </c>
      <c r="AW190" s="14" t="s">
        <v>34</v>
      </c>
      <c r="AX190" s="14" t="s">
        <v>81</v>
      </c>
      <c r="AY190" s="244" t="s">
        <v>184</v>
      </c>
    </row>
    <row r="191" s="2" customFormat="1" ht="24.15" customHeight="1">
      <c r="A191" s="41"/>
      <c r="B191" s="42"/>
      <c r="C191" s="205" t="s">
        <v>8</v>
      </c>
      <c r="D191" s="205" t="s">
        <v>185</v>
      </c>
      <c r="E191" s="206" t="s">
        <v>2495</v>
      </c>
      <c r="F191" s="207" t="s">
        <v>2496</v>
      </c>
      <c r="G191" s="208" t="s">
        <v>407</v>
      </c>
      <c r="H191" s="209">
        <v>72.203999999999994</v>
      </c>
      <c r="I191" s="210"/>
      <c r="J191" s="211">
        <f>ROUND(I191*H191,2)</f>
        <v>0</v>
      </c>
      <c r="K191" s="207" t="s">
        <v>219</v>
      </c>
      <c r="L191" s="47"/>
      <c r="M191" s="212" t="s">
        <v>21</v>
      </c>
      <c r="N191" s="213" t="s">
        <v>44</v>
      </c>
      <c r="O191" s="87"/>
      <c r="P191" s="214">
        <f>O191*H191</f>
        <v>0</v>
      </c>
      <c r="Q191" s="214">
        <v>0</v>
      </c>
      <c r="R191" s="214">
        <f>Q191*H191</f>
        <v>0</v>
      </c>
      <c r="S191" s="214">
        <v>0</v>
      </c>
      <c r="T191" s="21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16" t="s">
        <v>183</v>
      </c>
      <c r="AT191" s="216" t="s">
        <v>185</v>
      </c>
      <c r="AU191" s="216" t="s">
        <v>83</v>
      </c>
      <c r="AY191" s="20" t="s">
        <v>184</v>
      </c>
      <c r="BE191" s="217">
        <f>IF(N191="základní",J191,0)</f>
        <v>0</v>
      </c>
      <c r="BF191" s="217">
        <f>IF(N191="snížená",J191,0)</f>
        <v>0</v>
      </c>
      <c r="BG191" s="217">
        <f>IF(N191="zákl. přenesená",J191,0)</f>
        <v>0</v>
      </c>
      <c r="BH191" s="217">
        <f>IF(N191="sníž. přenesená",J191,0)</f>
        <v>0</v>
      </c>
      <c r="BI191" s="217">
        <f>IF(N191="nulová",J191,0)</f>
        <v>0</v>
      </c>
      <c r="BJ191" s="20" t="s">
        <v>81</v>
      </c>
      <c r="BK191" s="217">
        <f>ROUND(I191*H191,2)</f>
        <v>0</v>
      </c>
      <c r="BL191" s="20" t="s">
        <v>183</v>
      </c>
      <c r="BM191" s="216" t="s">
        <v>3119</v>
      </c>
    </row>
    <row r="192" s="2" customFormat="1">
      <c r="A192" s="41"/>
      <c r="B192" s="42"/>
      <c r="C192" s="43"/>
      <c r="D192" s="218" t="s">
        <v>191</v>
      </c>
      <c r="E192" s="43"/>
      <c r="F192" s="219" t="s">
        <v>2498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191</v>
      </c>
      <c r="AU192" s="20" t="s">
        <v>83</v>
      </c>
    </row>
    <row r="193" s="2" customFormat="1">
      <c r="A193" s="41"/>
      <c r="B193" s="42"/>
      <c r="C193" s="43"/>
      <c r="D193" s="247" t="s">
        <v>221</v>
      </c>
      <c r="E193" s="43"/>
      <c r="F193" s="248" t="s">
        <v>2499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221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3120</v>
      </c>
      <c r="G194" s="224"/>
      <c r="H194" s="227">
        <v>72.203999999999994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72.203999999999994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385</v>
      </c>
      <c r="D196" s="205" t="s">
        <v>185</v>
      </c>
      <c r="E196" s="206" t="s">
        <v>3121</v>
      </c>
      <c r="F196" s="207" t="s">
        <v>3122</v>
      </c>
      <c r="G196" s="208" t="s">
        <v>407</v>
      </c>
      <c r="H196" s="209">
        <v>939.67700000000002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3123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3124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3125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3126</v>
      </c>
      <c r="G199" s="224"/>
      <c r="H199" s="227">
        <v>939.67700000000002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4" customFormat="1">
      <c r="A200" s="14"/>
      <c r="B200" s="234"/>
      <c r="C200" s="235"/>
      <c r="D200" s="218" t="s">
        <v>196</v>
      </c>
      <c r="E200" s="236" t="s">
        <v>21</v>
      </c>
      <c r="F200" s="237" t="s">
        <v>198</v>
      </c>
      <c r="G200" s="235"/>
      <c r="H200" s="238">
        <v>939.67700000000002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4" t="s">
        <v>196</v>
      </c>
      <c r="AU200" s="244" t="s">
        <v>83</v>
      </c>
      <c r="AV200" s="14" t="s">
        <v>183</v>
      </c>
      <c r="AW200" s="14" t="s">
        <v>34</v>
      </c>
      <c r="AX200" s="14" t="s">
        <v>81</v>
      </c>
      <c r="AY200" s="244" t="s">
        <v>184</v>
      </c>
    </row>
    <row r="201" s="2" customFormat="1" ht="37.8" customHeight="1">
      <c r="A201" s="41"/>
      <c r="B201" s="42"/>
      <c r="C201" s="205" t="s">
        <v>391</v>
      </c>
      <c r="D201" s="205" t="s">
        <v>185</v>
      </c>
      <c r="E201" s="206" t="s">
        <v>603</v>
      </c>
      <c r="F201" s="207" t="s">
        <v>604</v>
      </c>
      <c r="G201" s="208" t="s">
        <v>270</v>
      </c>
      <c r="H201" s="209">
        <v>1061.6610000000001</v>
      </c>
      <c r="I201" s="210"/>
      <c r="J201" s="211">
        <f>ROUND(I201*H201,2)</f>
        <v>0</v>
      </c>
      <c r="K201" s="207" t="s">
        <v>219</v>
      </c>
      <c r="L201" s="47"/>
      <c r="M201" s="212" t="s">
        <v>21</v>
      </c>
      <c r="N201" s="213" t="s">
        <v>44</v>
      </c>
      <c r="O201" s="87"/>
      <c r="P201" s="214">
        <f>O201*H201</f>
        <v>0</v>
      </c>
      <c r="Q201" s="214">
        <v>0</v>
      </c>
      <c r="R201" s="214">
        <f>Q201*H201</f>
        <v>0</v>
      </c>
      <c r="S201" s="214">
        <v>0</v>
      </c>
      <c r="T201" s="21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16" t="s">
        <v>183</v>
      </c>
      <c r="AT201" s="216" t="s">
        <v>185</v>
      </c>
      <c r="AU201" s="216" t="s">
        <v>83</v>
      </c>
      <c r="AY201" s="20" t="s">
        <v>184</v>
      </c>
      <c r="BE201" s="217">
        <f>IF(N201="základní",J201,0)</f>
        <v>0</v>
      </c>
      <c r="BF201" s="217">
        <f>IF(N201="snížená",J201,0)</f>
        <v>0</v>
      </c>
      <c r="BG201" s="217">
        <f>IF(N201="zákl. přenesená",J201,0)</f>
        <v>0</v>
      </c>
      <c r="BH201" s="217">
        <f>IF(N201="sníž. přenesená",J201,0)</f>
        <v>0</v>
      </c>
      <c r="BI201" s="217">
        <f>IF(N201="nulová",J201,0)</f>
        <v>0</v>
      </c>
      <c r="BJ201" s="20" t="s">
        <v>81</v>
      </c>
      <c r="BK201" s="217">
        <f>ROUND(I201*H201,2)</f>
        <v>0</v>
      </c>
      <c r="BL201" s="20" t="s">
        <v>183</v>
      </c>
      <c r="BM201" s="216" t="s">
        <v>3127</v>
      </c>
    </row>
    <row r="202" s="2" customFormat="1">
      <c r="A202" s="41"/>
      <c r="B202" s="42"/>
      <c r="C202" s="43"/>
      <c r="D202" s="218" t="s">
        <v>191</v>
      </c>
      <c r="E202" s="43"/>
      <c r="F202" s="219" t="s">
        <v>606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191</v>
      </c>
      <c r="AU202" s="20" t="s">
        <v>83</v>
      </c>
    </row>
    <row r="203" s="2" customFormat="1">
      <c r="A203" s="41"/>
      <c r="B203" s="42"/>
      <c r="C203" s="43"/>
      <c r="D203" s="247" t="s">
        <v>221</v>
      </c>
      <c r="E203" s="43"/>
      <c r="F203" s="248" t="s">
        <v>607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221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3128</v>
      </c>
      <c r="G204" s="224"/>
      <c r="H204" s="227">
        <v>66.893000000000001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3129</v>
      </c>
      <c r="G205" s="224"/>
      <c r="H205" s="227">
        <v>994.76800000000003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4" customFormat="1">
      <c r="A206" s="14"/>
      <c r="B206" s="234"/>
      <c r="C206" s="235"/>
      <c r="D206" s="218" t="s">
        <v>196</v>
      </c>
      <c r="E206" s="236" t="s">
        <v>21</v>
      </c>
      <c r="F206" s="237" t="s">
        <v>198</v>
      </c>
      <c r="G206" s="235"/>
      <c r="H206" s="238">
        <v>1061.6610000000001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4" t="s">
        <v>196</v>
      </c>
      <c r="AU206" s="244" t="s">
        <v>83</v>
      </c>
      <c r="AV206" s="14" t="s">
        <v>183</v>
      </c>
      <c r="AW206" s="14" t="s">
        <v>34</v>
      </c>
      <c r="AX206" s="14" t="s">
        <v>81</v>
      </c>
      <c r="AY206" s="244" t="s">
        <v>184</v>
      </c>
    </row>
    <row r="207" s="2" customFormat="1" ht="37.8" customHeight="1">
      <c r="A207" s="41"/>
      <c r="B207" s="42"/>
      <c r="C207" s="205" t="s">
        <v>525</v>
      </c>
      <c r="D207" s="205" t="s">
        <v>185</v>
      </c>
      <c r="E207" s="206" t="s">
        <v>1755</v>
      </c>
      <c r="F207" s="207" t="s">
        <v>604</v>
      </c>
      <c r="G207" s="208" t="s">
        <v>270</v>
      </c>
      <c r="H207" s="209">
        <v>67.129999999999995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183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183</v>
      </c>
      <c r="BM207" s="216" t="s">
        <v>3130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606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15" customFormat="1">
      <c r="A209" s="15"/>
      <c r="B209" s="249"/>
      <c r="C209" s="250"/>
      <c r="D209" s="218" t="s">
        <v>196</v>
      </c>
      <c r="E209" s="251" t="s">
        <v>21</v>
      </c>
      <c r="F209" s="252" t="s">
        <v>3059</v>
      </c>
      <c r="G209" s="250"/>
      <c r="H209" s="251" t="s">
        <v>21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8" t="s">
        <v>196</v>
      </c>
      <c r="AU209" s="258" t="s">
        <v>83</v>
      </c>
      <c r="AV209" s="15" t="s">
        <v>81</v>
      </c>
      <c r="AW209" s="15" t="s">
        <v>34</v>
      </c>
      <c r="AX209" s="15" t="s">
        <v>73</v>
      </c>
      <c r="AY209" s="258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3131</v>
      </c>
      <c r="G210" s="224"/>
      <c r="H210" s="227">
        <v>27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3132</v>
      </c>
      <c r="G211" s="224"/>
      <c r="H211" s="227">
        <v>40.130000000000003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4" customFormat="1">
      <c r="A212" s="14"/>
      <c r="B212" s="234"/>
      <c r="C212" s="235"/>
      <c r="D212" s="218" t="s">
        <v>196</v>
      </c>
      <c r="E212" s="236" t="s">
        <v>21</v>
      </c>
      <c r="F212" s="237" t="s">
        <v>198</v>
      </c>
      <c r="G212" s="235"/>
      <c r="H212" s="238">
        <v>67.129999999999995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4" t="s">
        <v>196</v>
      </c>
      <c r="AU212" s="244" t="s">
        <v>83</v>
      </c>
      <c r="AV212" s="14" t="s">
        <v>183</v>
      </c>
      <c r="AW212" s="14" t="s">
        <v>34</v>
      </c>
      <c r="AX212" s="14" t="s">
        <v>81</v>
      </c>
      <c r="AY212" s="244" t="s">
        <v>184</v>
      </c>
    </row>
    <row r="213" s="2" customFormat="1" ht="33" customHeight="1">
      <c r="A213" s="41"/>
      <c r="B213" s="42"/>
      <c r="C213" s="205" t="s">
        <v>536</v>
      </c>
      <c r="D213" s="205" t="s">
        <v>185</v>
      </c>
      <c r="E213" s="206" t="s">
        <v>629</v>
      </c>
      <c r="F213" s="207" t="s">
        <v>630</v>
      </c>
      <c r="G213" s="208" t="s">
        <v>372</v>
      </c>
      <c r="H213" s="209">
        <v>677.27499999999998</v>
      </c>
      <c r="I213" s="210"/>
      <c r="J213" s="211">
        <f>ROUND(I213*H213,2)</f>
        <v>0</v>
      </c>
      <c r="K213" s="207" t="s">
        <v>219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183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183</v>
      </c>
      <c r="BM213" s="216" t="s">
        <v>3133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632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>
      <c r="A215" s="41"/>
      <c r="B215" s="42"/>
      <c r="C215" s="43"/>
      <c r="D215" s="247" t="s">
        <v>221</v>
      </c>
      <c r="E215" s="43"/>
      <c r="F215" s="248" t="s">
        <v>633</v>
      </c>
      <c r="G215" s="43"/>
      <c r="H215" s="43"/>
      <c r="I215" s="220"/>
      <c r="J215" s="43"/>
      <c r="K215" s="43"/>
      <c r="L215" s="47"/>
      <c r="M215" s="221"/>
      <c r="N215" s="22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221</v>
      </c>
      <c r="AU215" s="20" t="s">
        <v>83</v>
      </c>
    </row>
    <row r="216" s="15" customFormat="1">
      <c r="A216" s="15"/>
      <c r="B216" s="249"/>
      <c r="C216" s="250"/>
      <c r="D216" s="218" t="s">
        <v>196</v>
      </c>
      <c r="E216" s="251" t="s">
        <v>21</v>
      </c>
      <c r="F216" s="252" t="s">
        <v>3134</v>
      </c>
      <c r="G216" s="250"/>
      <c r="H216" s="251" t="s">
        <v>21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8" t="s">
        <v>196</v>
      </c>
      <c r="AU216" s="258" t="s">
        <v>83</v>
      </c>
      <c r="AV216" s="15" t="s">
        <v>81</v>
      </c>
      <c r="AW216" s="15" t="s">
        <v>34</v>
      </c>
      <c r="AX216" s="15" t="s">
        <v>73</v>
      </c>
      <c r="AY216" s="258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3135</v>
      </c>
      <c r="G217" s="224"/>
      <c r="H217" s="227">
        <v>636.99699999999996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3136</v>
      </c>
      <c r="G218" s="224"/>
      <c r="H218" s="227">
        <v>40.277999999999999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677.27499999999998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16.5" customHeight="1">
      <c r="A220" s="41"/>
      <c r="B220" s="42"/>
      <c r="C220" s="205" t="s">
        <v>556</v>
      </c>
      <c r="D220" s="205" t="s">
        <v>185</v>
      </c>
      <c r="E220" s="206" t="s">
        <v>636</v>
      </c>
      <c r="F220" s="207" t="s">
        <v>637</v>
      </c>
      <c r="G220" s="208" t="s">
        <v>270</v>
      </c>
      <c r="H220" s="209">
        <v>1128.7909999999999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3137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639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640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3138</v>
      </c>
      <c r="G223" s="224"/>
      <c r="H223" s="227">
        <v>1061.6610000000001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3139</v>
      </c>
      <c r="G224" s="224"/>
      <c r="H224" s="227">
        <v>67.129999999999995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4" customFormat="1">
      <c r="A225" s="14"/>
      <c r="B225" s="234"/>
      <c r="C225" s="235"/>
      <c r="D225" s="218" t="s">
        <v>196</v>
      </c>
      <c r="E225" s="236" t="s">
        <v>21</v>
      </c>
      <c r="F225" s="237" t="s">
        <v>198</v>
      </c>
      <c r="G225" s="235"/>
      <c r="H225" s="238">
        <v>1128.7910000000002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4" t="s">
        <v>196</v>
      </c>
      <c r="AU225" s="244" t="s">
        <v>83</v>
      </c>
      <c r="AV225" s="14" t="s">
        <v>183</v>
      </c>
      <c r="AW225" s="14" t="s">
        <v>34</v>
      </c>
      <c r="AX225" s="14" t="s">
        <v>81</v>
      </c>
      <c r="AY225" s="244" t="s">
        <v>184</v>
      </c>
    </row>
    <row r="226" s="2" customFormat="1" ht="24.15" customHeight="1">
      <c r="A226" s="41"/>
      <c r="B226" s="42"/>
      <c r="C226" s="205" t="s">
        <v>575</v>
      </c>
      <c r="D226" s="205" t="s">
        <v>185</v>
      </c>
      <c r="E226" s="206" t="s">
        <v>2505</v>
      </c>
      <c r="F226" s="207" t="s">
        <v>2506</v>
      </c>
      <c r="G226" s="208" t="s">
        <v>270</v>
      </c>
      <c r="H226" s="209">
        <v>136.15899999999999</v>
      </c>
      <c r="I226" s="210"/>
      <c r="J226" s="211">
        <f>ROUND(I226*H226,2)</f>
        <v>0</v>
      </c>
      <c r="K226" s="207" t="s">
        <v>219</v>
      </c>
      <c r="L226" s="47"/>
      <c r="M226" s="212" t="s">
        <v>21</v>
      </c>
      <c r="N226" s="213" t="s">
        <v>44</v>
      </c>
      <c r="O226" s="87"/>
      <c r="P226" s="214">
        <f>O226*H226</f>
        <v>0</v>
      </c>
      <c r="Q226" s="214">
        <v>0</v>
      </c>
      <c r="R226" s="214">
        <f>Q226*H226</f>
        <v>0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183</v>
      </c>
      <c r="AT226" s="216" t="s">
        <v>185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183</v>
      </c>
      <c r="BM226" s="216" t="s">
        <v>3140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2508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>
      <c r="A228" s="41"/>
      <c r="B228" s="42"/>
      <c r="C228" s="43"/>
      <c r="D228" s="247" t="s">
        <v>221</v>
      </c>
      <c r="E228" s="43"/>
      <c r="F228" s="248" t="s">
        <v>2509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221</v>
      </c>
      <c r="AU228" s="20" t="s">
        <v>83</v>
      </c>
    </row>
    <row r="229" s="15" customFormat="1">
      <c r="A229" s="15"/>
      <c r="B229" s="249"/>
      <c r="C229" s="250"/>
      <c r="D229" s="218" t="s">
        <v>196</v>
      </c>
      <c r="E229" s="251" t="s">
        <v>21</v>
      </c>
      <c r="F229" s="252" t="s">
        <v>3055</v>
      </c>
      <c r="G229" s="250"/>
      <c r="H229" s="251" t="s">
        <v>21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8" t="s">
        <v>196</v>
      </c>
      <c r="AU229" s="258" t="s">
        <v>83</v>
      </c>
      <c r="AV229" s="15" t="s">
        <v>81</v>
      </c>
      <c r="AW229" s="15" t="s">
        <v>34</v>
      </c>
      <c r="AX229" s="15" t="s">
        <v>73</v>
      </c>
      <c r="AY229" s="258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3141</v>
      </c>
      <c r="G230" s="224"/>
      <c r="H230" s="227">
        <v>86.116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5" customFormat="1">
      <c r="A231" s="15"/>
      <c r="B231" s="249"/>
      <c r="C231" s="250"/>
      <c r="D231" s="218" t="s">
        <v>196</v>
      </c>
      <c r="E231" s="251" t="s">
        <v>21</v>
      </c>
      <c r="F231" s="252" t="s">
        <v>3057</v>
      </c>
      <c r="G231" s="250"/>
      <c r="H231" s="251" t="s">
        <v>21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8" t="s">
        <v>196</v>
      </c>
      <c r="AU231" s="258" t="s">
        <v>83</v>
      </c>
      <c r="AV231" s="15" t="s">
        <v>81</v>
      </c>
      <c r="AW231" s="15" t="s">
        <v>34</v>
      </c>
      <c r="AX231" s="15" t="s">
        <v>73</v>
      </c>
      <c r="AY231" s="258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3142</v>
      </c>
      <c r="G232" s="224"/>
      <c r="H232" s="227">
        <v>7.4800000000000004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5" customFormat="1">
      <c r="A233" s="15"/>
      <c r="B233" s="249"/>
      <c r="C233" s="250"/>
      <c r="D233" s="218" t="s">
        <v>196</v>
      </c>
      <c r="E233" s="251" t="s">
        <v>21</v>
      </c>
      <c r="F233" s="252" t="s">
        <v>3051</v>
      </c>
      <c r="G233" s="250"/>
      <c r="H233" s="251" t="s">
        <v>21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8" t="s">
        <v>196</v>
      </c>
      <c r="AU233" s="258" t="s">
        <v>83</v>
      </c>
      <c r="AV233" s="15" t="s">
        <v>81</v>
      </c>
      <c r="AW233" s="15" t="s">
        <v>34</v>
      </c>
      <c r="AX233" s="15" t="s">
        <v>73</v>
      </c>
      <c r="AY233" s="258" t="s">
        <v>184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3143</v>
      </c>
      <c r="G234" s="224"/>
      <c r="H234" s="227">
        <v>7.3700000000000001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5" customFormat="1">
      <c r="A235" s="15"/>
      <c r="B235" s="249"/>
      <c r="C235" s="250"/>
      <c r="D235" s="218" t="s">
        <v>196</v>
      </c>
      <c r="E235" s="251" t="s">
        <v>21</v>
      </c>
      <c r="F235" s="252" t="s">
        <v>2483</v>
      </c>
      <c r="G235" s="250"/>
      <c r="H235" s="251" t="s">
        <v>21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8" t="s">
        <v>196</v>
      </c>
      <c r="AU235" s="258" t="s">
        <v>83</v>
      </c>
      <c r="AV235" s="15" t="s">
        <v>81</v>
      </c>
      <c r="AW235" s="15" t="s">
        <v>34</v>
      </c>
      <c r="AX235" s="15" t="s">
        <v>73</v>
      </c>
      <c r="AY235" s="258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3144</v>
      </c>
      <c r="G236" s="224"/>
      <c r="H236" s="227">
        <v>27.789000000000001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3145</v>
      </c>
      <c r="G237" s="224"/>
      <c r="H237" s="227">
        <v>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3146</v>
      </c>
      <c r="G238" s="224"/>
      <c r="H238" s="227">
        <v>7.4039999999999999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136.15899999999999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16.5" customHeight="1">
      <c r="A240" s="41"/>
      <c r="B240" s="42"/>
      <c r="C240" s="262" t="s">
        <v>582</v>
      </c>
      <c r="D240" s="262" t="s">
        <v>744</v>
      </c>
      <c r="E240" s="263" t="s">
        <v>2514</v>
      </c>
      <c r="F240" s="264" t="s">
        <v>2515</v>
      </c>
      <c r="G240" s="265" t="s">
        <v>372</v>
      </c>
      <c r="H240" s="266">
        <v>272.31799999999998</v>
      </c>
      <c r="I240" s="267"/>
      <c r="J240" s="268">
        <f>ROUND(I240*H240,2)</f>
        <v>0</v>
      </c>
      <c r="K240" s="264" t="s">
        <v>21</v>
      </c>
      <c r="L240" s="269"/>
      <c r="M240" s="270" t="s">
        <v>21</v>
      </c>
      <c r="N240" s="271" t="s">
        <v>44</v>
      </c>
      <c r="O240" s="87"/>
      <c r="P240" s="214">
        <f>O240*H240</f>
        <v>0</v>
      </c>
      <c r="Q240" s="214">
        <v>1</v>
      </c>
      <c r="R240" s="214">
        <f>Q240*H240</f>
        <v>272.31799999999998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229</v>
      </c>
      <c r="AT240" s="216" t="s">
        <v>744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3147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2515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2517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3148</v>
      </c>
      <c r="G243" s="224"/>
      <c r="H243" s="227">
        <v>272.31799999999998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272.31799999999998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590</v>
      </c>
      <c r="D245" s="205" t="s">
        <v>185</v>
      </c>
      <c r="E245" s="206" t="s">
        <v>3149</v>
      </c>
      <c r="F245" s="207" t="s">
        <v>2506</v>
      </c>
      <c r="G245" s="208" t="s">
        <v>270</v>
      </c>
      <c r="H245" s="209">
        <v>48.899999999999999</v>
      </c>
      <c r="I245" s="210"/>
      <c r="J245" s="211">
        <f>ROUND(I245*H245,2)</f>
        <v>0</v>
      </c>
      <c r="K245" s="207" t="s">
        <v>21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3150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2508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15" customFormat="1">
      <c r="A247" s="15"/>
      <c r="B247" s="249"/>
      <c r="C247" s="250"/>
      <c r="D247" s="218" t="s">
        <v>196</v>
      </c>
      <c r="E247" s="251" t="s">
        <v>21</v>
      </c>
      <c r="F247" s="252" t="s">
        <v>3151</v>
      </c>
      <c r="G247" s="250"/>
      <c r="H247" s="251" t="s">
        <v>21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8" t="s">
        <v>196</v>
      </c>
      <c r="AU247" s="258" t="s">
        <v>83</v>
      </c>
      <c r="AV247" s="15" t="s">
        <v>81</v>
      </c>
      <c r="AW247" s="15" t="s">
        <v>34</v>
      </c>
      <c r="AX247" s="15" t="s">
        <v>73</v>
      </c>
      <c r="AY247" s="258" t="s">
        <v>184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3152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3153</v>
      </c>
      <c r="G249" s="224"/>
      <c r="H249" s="227">
        <v>10.609999999999999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3154</v>
      </c>
      <c r="G250" s="224"/>
      <c r="H250" s="227">
        <v>25.420000000000002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5" customFormat="1">
      <c r="A251" s="15"/>
      <c r="B251" s="249"/>
      <c r="C251" s="250"/>
      <c r="D251" s="218" t="s">
        <v>196</v>
      </c>
      <c r="E251" s="251" t="s">
        <v>21</v>
      </c>
      <c r="F251" s="252" t="s">
        <v>3155</v>
      </c>
      <c r="G251" s="250"/>
      <c r="H251" s="251" t="s">
        <v>21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8" t="s">
        <v>196</v>
      </c>
      <c r="AU251" s="258" t="s">
        <v>83</v>
      </c>
      <c r="AV251" s="15" t="s">
        <v>81</v>
      </c>
      <c r="AW251" s="15" t="s">
        <v>34</v>
      </c>
      <c r="AX251" s="15" t="s">
        <v>73</v>
      </c>
      <c r="AY251" s="258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3156</v>
      </c>
      <c r="G252" s="224"/>
      <c r="H252" s="227">
        <v>5.2510000000000003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3157</v>
      </c>
      <c r="G253" s="224"/>
      <c r="H253" s="227">
        <v>7.6189999999999998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48.899999999999999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16.5" customHeight="1">
      <c r="A255" s="41"/>
      <c r="B255" s="42"/>
      <c r="C255" s="262" t="s">
        <v>7</v>
      </c>
      <c r="D255" s="262" t="s">
        <v>744</v>
      </c>
      <c r="E255" s="263" t="s">
        <v>3158</v>
      </c>
      <c r="F255" s="264" t="s">
        <v>2515</v>
      </c>
      <c r="G255" s="265" t="s">
        <v>372</v>
      </c>
      <c r="H255" s="266">
        <v>97.799999999999997</v>
      </c>
      <c r="I255" s="267"/>
      <c r="J255" s="268">
        <f>ROUND(I255*H255,2)</f>
        <v>0</v>
      </c>
      <c r="K255" s="264" t="s">
        <v>21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1</v>
      </c>
      <c r="R255" s="214">
        <f>Q255*H255</f>
        <v>97.799999999999997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744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3159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2515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5" customFormat="1">
      <c r="A257" s="15"/>
      <c r="B257" s="249"/>
      <c r="C257" s="250"/>
      <c r="D257" s="218" t="s">
        <v>196</v>
      </c>
      <c r="E257" s="251" t="s">
        <v>21</v>
      </c>
      <c r="F257" s="252" t="s">
        <v>2517</v>
      </c>
      <c r="G257" s="250"/>
      <c r="H257" s="251" t="s">
        <v>21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8" t="s">
        <v>196</v>
      </c>
      <c r="AU257" s="258" t="s">
        <v>83</v>
      </c>
      <c r="AV257" s="15" t="s">
        <v>81</v>
      </c>
      <c r="AW257" s="15" t="s">
        <v>34</v>
      </c>
      <c r="AX257" s="15" t="s">
        <v>73</v>
      </c>
      <c r="AY257" s="258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3160</v>
      </c>
      <c r="G258" s="224"/>
      <c r="H258" s="227">
        <v>97.799999999999997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97.799999999999997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4.15" customHeight="1">
      <c r="A260" s="41"/>
      <c r="B260" s="42"/>
      <c r="C260" s="205" t="s">
        <v>602</v>
      </c>
      <c r="D260" s="205" t="s">
        <v>185</v>
      </c>
      <c r="E260" s="206" t="s">
        <v>2519</v>
      </c>
      <c r="F260" s="207" t="s">
        <v>2520</v>
      </c>
      <c r="G260" s="208" t="s">
        <v>270</v>
      </c>
      <c r="H260" s="209">
        <v>451.23599999999999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3161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2522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2523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3162</v>
      </c>
      <c r="G263" s="224"/>
      <c r="H263" s="227">
        <v>3.6749999999999998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3163</v>
      </c>
      <c r="G264" s="224"/>
      <c r="H264" s="227">
        <v>429.435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3164</v>
      </c>
      <c r="G265" s="224"/>
      <c r="H265" s="227">
        <v>18.126000000000001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451.23599999999999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16.5" customHeight="1">
      <c r="A267" s="41"/>
      <c r="B267" s="42"/>
      <c r="C267" s="262" t="s">
        <v>376</v>
      </c>
      <c r="D267" s="262" t="s">
        <v>744</v>
      </c>
      <c r="E267" s="263" t="s">
        <v>2527</v>
      </c>
      <c r="F267" s="264" t="s">
        <v>2528</v>
      </c>
      <c r="G267" s="265" t="s">
        <v>372</v>
      </c>
      <c r="H267" s="266">
        <v>7.3499999999999996</v>
      </c>
      <c r="I267" s="267"/>
      <c r="J267" s="268">
        <f>ROUND(I267*H267,2)</f>
        <v>0</v>
      </c>
      <c r="K267" s="264" t="s">
        <v>219</v>
      </c>
      <c r="L267" s="269"/>
      <c r="M267" s="270" t="s">
        <v>21</v>
      </c>
      <c r="N267" s="271" t="s">
        <v>44</v>
      </c>
      <c r="O267" s="87"/>
      <c r="P267" s="214">
        <f>O267*H267</f>
        <v>0</v>
      </c>
      <c r="Q267" s="214">
        <v>1</v>
      </c>
      <c r="R267" s="214">
        <f>Q267*H267</f>
        <v>7.3499999999999996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229</v>
      </c>
      <c r="AT267" s="216" t="s">
        <v>744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3165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2528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3166</v>
      </c>
      <c r="G269" s="224"/>
      <c r="H269" s="227">
        <v>7.3499999999999996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7.3499999999999996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16.5" customHeight="1">
      <c r="A271" s="41"/>
      <c r="B271" s="42"/>
      <c r="C271" s="262" t="s">
        <v>619</v>
      </c>
      <c r="D271" s="262" t="s">
        <v>744</v>
      </c>
      <c r="E271" s="263" t="s">
        <v>3167</v>
      </c>
      <c r="F271" s="264" t="s">
        <v>3168</v>
      </c>
      <c r="G271" s="265" t="s">
        <v>372</v>
      </c>
      <c r="H271" s="266">
        <v>895.12</v>
      </c>
      <c r="I271" s="267"/>
      <c r="J271" s="268">
        <f>ROUND(I271*H271,2)</f>
        <v>0</v>
      </c>
      <c r="K271" s="264" t="s">
        <v>219</v>
      </c>
      <c r="L271" s="269"/>
      <c r="M271" s="270" t="s">
        <v>21</v>
      </c>
      <c r="N271" s="271" t="s">
        <v>44</v>
      </c>
      <c r="O271" s="87"/>
      <c r="P271" s="214">
        <f>O271*H271</f>
        <v>0</v>
      </c>
      <c r="Q271" s="214">
        <v>1</v>
      </c>
      <c r="R271" s="214">
        <f>Q271*H271</f>
        <v>895.12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229</v>
      </c>
      <c r="AT271" s="216" t="s">
        <v>744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3169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3168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3170</v>
      </c>
      <c r="G273" s="224"/>
      <c r="H273" s="227">
        <v>895.12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895.12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05" t="s">
        <v>628</v>
      </c>
      <c r="D275" s="205" t="s">
        <v>185</v>
      </c>
      <c r="E275" s="206" t="s">
        <v>3171</v>
      </c>
      <c r="F275" s="207" t="s">
        <v>2520</v>
      </c>
      <c r="G275" s="208" t="s">
        <v>270</v>
      </c>
      <c r="H275" s="209">
        <v>13.026999999999999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3172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2522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5" customFormat="1">
      <c r="A277" s="15"/>
      <c r="B277" s="249"/>
      <c r="C277" s="250"/>
      <c r="D277" s="218" t="s">
        <v>196</v>
      </c>
      <c r="E277" s="251" t="s">
        <v>21</v>
      </c>
      <c r="F277" s="252" t="s">
        <v>3173</v>
      </c>
      <c r="G277" s="250"/>
      <c r="H277" s="251" t="s">
        <v>21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8" t="s">
        <v>196</v>
      </c>
      <c r="AU277" s="258" t="s">
        <v>83</v>
      </c>
      <c r="AV277" s="15" t="s">
        <v>81</v>
      </c>
      <c r="AW277" s="15" t="s">
        <v>34</v>
      </c>
      <c r="AX277" s="15" t="s">
        <v>73</v>
      </c>
      <c r="AY277" s="258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3174</v>
      </c>
      <c r="G278" s="224"/>
      <c r="H278" s="227">
        <v>12.502000000000001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3175</v>
      </c>
      <c r="G279" s="224"/>
      <c r="H279" s="227">
        <v>0.52500000000000002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13.027000000000001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2" customFormat="1" ht="16.5" customHeight="1">
      <c r="A281" s="41"/>
      <c r="B281" s="42"/>
      <c r="C281" s="262" t="s">
        <v>635</v>
      </c>
      <c r="D281" s="262" t="s">
        <v>744</v>
      </c>
      <c r="E281" s="263" t="s">
        <v>3176</v>
      </c>
      <c r="F281" s="264" t="s">
        <v>2528</v>
      </c>
      <c r="G281" s="265" t="s">
        <v>372</v>
      </c>
      <c r="H281" s="266">
        <v>26.056000000000001</v>
      </c>
      <c r="I281" s="267"/>
      <c r="J281" s="268">
        <f>ROUND(I281*H281,2)</f>
        <v>0</v>
      </c>
      <c r="K281" s="264" t="s">
        <v>21</v>
      </c>
      <c r="L281" s="269"/>
      <c r="M281" s="270" t="s">
        <v>21</v>
      </c>
      <c r="N281" s="271" t="s">
        <v>44</v>
      </c>
      <c r="O281" s="87"/>
      <c r="P281" s="214">
        <f>O281*H281</f>
        <v>0</v>
      </c>
      <c r="Q281" s="214">
        <v>1</v>
      </c>
      <c r="R281" s="214">
        <f>Q281*H281</f>
        <v>26.056000000000001</v>
      </c>
      <c r="S281" s="214">
        <v>0</v>
      </c>
      <c r="T281" s="21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16" t="s">
        <v>229</v>
      </c>
      <c r="AT281" s="216" t="s">
        <v>744</v>
      </c>
      <c r="AU281" s="216" t="s">
        <v>83</v>
      </c>
      <c r="AY281" s="20" t="s">
        <v>184</v>
      </c>
      <c r="BE281" s="217">
        <f>IF(N281="základní",J281,0)</f>
        <v>0</v>
      </c>
      <c r="BF281" s="217">
        <f>IF(N281="snížená",J281,0)</f>
        <v>0</v>
      </c>
      <c r="BG281" s="217">
        <f>IF(N281="zákl. přenesená",J281,0)</f>
        <v>0</v>
      </c>
      <c r="BH281" s="217">
        <f>IF(N281="sníž. přenesená",J281,0)</f>
        <v>0</v>
      </c>
      <c r="BI281" s="217">
        <f>IF(N281="nulová",J281,0)</f>
        <v>0</v>
      </c>
      <c r="BJ281" s="20" t="s">
        <v>81</v>
      </c>
      <c r="BK281" s="217">
        <f>ROUND(I281*H281,2)</f>
        <v>0</v>
      </c>
      <c r="BL281" s="20" t="s">
        <v>183</v>
      </c>
      <c r="BM281" s="216" t="s">
        <v>3177</v>
      </c>
    </row>
    <row r="282" s="2" customFormat="1">
      <c r="A282" s="41"/>
      <c r="B282" s="42"/>
      <c r="C282" s="43"/>
      <c r="D282" s="218" t="s">
        <v>191</v>
      </c>
      <c r="E282" s="43"/>
      <c r="F282" s="219" t="s">
        <v>2528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191</v>
      </c>
      <c r="AU282" s="20" t="s">
        <v>83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3178</v>
      </c>
      <c r="G283" s="224"/>
      <c r="H283" s="227">
        <v>26.056000000000001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26.056000000000001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12" customFormat="1" ht="22.8" customHeight="1">
      <c r="A285" s="12"/>
      <c r="B285" s="191"/>
      <c r="C285" s="192"/>
      <c r="D285" s="193" t="s">
        <v>72</v>
      </c>
      <c r="E285" s="245" t="s">
        <v>83</v>
      </c>
      <c r="F285" s="245" t="s">
        <v>642</v>
      </c>
      <c r="G285" s="192"/>
      <c r="H285" s="192"/>
      <c r="I285" s="195"/>
      <c r="J285" s="246">
        <f>BK285</f>
        <v>0</v>
      </c>
      <c r="K285" s="192"/>
      <c r="L285" s="197"/>
      <c r="M285" s="198"/>
      <c r="N285" s="199"/>
      <c r="O285" s="199"/>
      <c r="P285" s="200">
        <f>SUM(P286:P292)</f>
        <v>0</v>
      </c>
      <c r="Q285" s="199"/>
      <c r="R285" s="200">
        <f>SUM(R286:R292)</f>
        <v>54.676536200000001</v>
      </c>
      <c r="S285" s="199"/>
      <c r="T285" s="201">
        <f>SUM(T286:T292)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2" t="s">
        <v>81</v>
      </c>
      <c r="AT285" s="203" t="s">
        <v>72</v>
      </c>
      <c r="AU285" s="203" t="s">
        <v>81</v>
      </c>
      <c r="AY285" s="202" t="s">
        <v>184</v>
      </c>
      <c r="BK285" s="204">
        <f>SUM(BK286:BK292)</f>
        <v>0</v>
      </c>
    </row>
    <row r="286" s="2" customFormat="1" ht="37.8" customHeight="1">
      <c r="A286" s="41"/>
      <c r="B286" s="42"/>
      <c r="C286" s="205" t="s">
        <v>643</v>
      </c>
      <c r="D286" s="205" t="s">
        <v>185</v>
      </c>
      <c r="E286" s="206" t="s">
        <v>3179</v>
      </c>
      <c r="F286" s="207" t="s">
        <v>3180</v>
      </c>
      <c r="G286" s="208" t="s">
        <v>331</v>
      </c>
      <c r="H286" s="209">
        <v>267.38</v>
      </c>
      <c r="I286" s="210"/>
      <c r="J286" s="211">
        <f>ROUND(I286*H286,2)</f>
        <v>0</v>
      </c>
      <c r="K286" s="207" t="s">
        <v>219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0.20449000000000001</v>
      </c>
      <c r="R286" s="214">
        <f>Q286*H286</f>
        <v>54.676536200000001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3181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3182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3183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3184</v>
      </c>
      <c r="G289" s="224"/>
      <c r="H289" s="227">
        <v>216.91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5" customFormat="1">
      <c r="A290" s="15"/>
      <c r="B290" s="249"/>
      <c r="C290" s="250"/>
      <c r="D290" s="218" t="s">
        <v>196</v>
      </c>
      <c r="E290" s="251" t="s">
        <v>21</v>
      </c>
      <c r="F290" s="252" t="s">
        <v>3185</v>
      </c>
      <c r="G290" s="250"/>
      <c r="H290" s="251" t="s">
        <v>21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8" t="s">
        <v>196</v>
      </c>
      <c r="AU290" s="258" t="s">
        <v>83</v>
      </c>
      <c r="AV290" s="15" t="s">
        <v>81</v>
      </c>
      <c r="AW290" s="15" t="s">
        <v>34</v>
      </c>
      <c r="AX290" s="15" t="s">
        <v>73</v>
      </c>
      <c r="AY290" s="258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3186</v>
      </c>
      <c r="G291" s="224"/>
      <c r="H291" s="227">
        <v>50.469999999999999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267.38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12" customFormat="1" ht="22.8" customHeight="1">
      <c r="A293" s="12"/>
      <c r="B293" s="191"/>
      <c r="C293" s="192"/>
      <c r="D293" s="193" t="s">
        <v>72</v>
      </c>
      <c r="E293" s="245" t="s">
        <v>199</v>
      </c>
      <c r="F293" s="245" t="s">
        <v>2531</v>
      </c>
      <c r="G293" s="192"/>
      <c r="H293" s="192"/>
      <c r="I293" s="195"/>
      <c r="J293" s="246">
        <f>BK293</f>
        <v>0</v>
      </c>
      <c r="K293" s="192"/>
      <c r="L293" s="197"/>
      <c r="M293" s="198"/>
      <c r="N293" s="199"/>
      <c r="O293" s="199"/>
      <c r="P293" s="200">
        <f>SUM(P294:P300)</f>
        <v>0</v>
      </c>
      <c r="Q293" s="199"/>
      <c r="R293" s="200">
        <f>SUM(R294:R300)</f>
        <v>0</v>
      </c>
      <c r="S293" s="199"/>
      <c r="T293" s="201">
        <f>SUM(T294:T300)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2" t="s">
        <v>81</v>
      </c>
      <c r="AT293" s="203" t="s">
        <v>72</v>
      </c>
      <c r="AU293" s="203" t="s">
        <v>81</v>
      </c>
      <c r="AY293" s="202" t="s">
        <v>184</v>
      </c>
      <c r="BK293" s="204">
        <f>SUM(BK294:BK300)</f>
        <v>0</v>
      </c>
    </row>
    <row r="294" s="2" customFormat="1" ht="21.75" customHeight="1">
      <c r="A294" s="41"/>
      <c r="B294" s="42"/>
      <c r="C294" s="205" t="s">
        <v>651</v>
      </c>
      <c r="D294" s="205" t="s">
        <v>185</v>
      </c>
      <c r="E294" s="206" t="s">
        <v>2532</v>
      </c>
      <c r="F294" s="207" t="s">
        <v>2533</v>
      </c>
      <c r="G294" s="208" t="s">
        <v>331</v>
      </c>
      <c r="H294" s="209">
        <v>267.38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3187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2535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2536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3188</v>
      </c>
      <c r="G297" s="224"/>
      <c r="H297" s="227">
        <v>209.91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3189</v>
      </c>
      <c r="G298" s="224"/>
      <c r="H298" s="227">
        <v>40.530000000000001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3190</v>
      </c>
      <c r="G299" s="224"/>
      <c r="H299" s="227">
        <v>16.940000000000001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4" customFormat="1">
      <c r="A300" s="14"/>
      <c r="B300" s="234"/>
      <c r="C300" s="235"/>
      <c r="D300" s="218" t="s">
        <v>196</v>
      </c>
      <c r="E300" s="236" t="s">
        <v>21</v>
      </c>
      <c r="F300" s="237" t="s">
        <v>198</v>
      </c>
      <c r="G300" s="235"/>
      <c r="H300" s="238">
        <v>267.38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4" t="s">
        <v>196</v>
      </c>
      <c r="AU300" s="244" t="s">
        <v>83</v>
      </c>
      <c r="AV300" s="14" t="s">
        <v>183</v>
      </c>
      <c r="AW300" s="14" t="s">
        <v>34</v>
      </c>
      <c r="AX300" s="14" t="s">
        <v>81</v>
      </c>
      <c r="AY300" s="244" t="s">
        <v>184</v>
      </c>
    </row>
    <row r="301" s="12" customFormat="1" ht="22.8" customHeight="1">
      <c r="A301" s="12"/>
      <c r="B301" s="191"/>
      <c r="C301" s="192"/>
      <c r="D301" s="193" t="s">
        <v>72</v>
      </c>
      <c r="E301" s="245" t="s">
        <v>183</v>
      </c>
      <c r="F301" s="245" t="s">
        <v>1415</v>
      </c>
      <c r="G301" s="192"/>
      <c r="H301" s="192"/>
      <c r="I301" s="195"/>
      <c r="J301" s="246">
        <f>BK301</f>
        <v>0</v>
      </c>
      <c r="K301" s="192"/>
      <c r="L301" s="197"/>
      <c r="M301" s="198"/>
      <c r="N301" s="199"/>
      <c r="O301" s="199"/>
      <c r="P301" s="200">
        <f>SUM(P302:P386)</f>
        <v>0</v>
      </c>
      <c r="Q301" s="199"/>
      <c r="R301" s="200">
        <f>SUM(R302:R386)</f>
        <v>273.16080737999999</v>
      </c>
      <c r="S301" s="199"/>
      <c r="T301" s="201">
        <f>SUM(T302:T386)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2" t="s">
        <v>81</v>
      </c>
      <c r="AT301" s="203" t="s">
        <v>72</v>
      </c>
      <c r="AU301" s="203" t="s">
        <v>81</v>
      </c>
      <c r="AY301" s="202" t="s">
        <v>184</v>
      </c>
      <c r="BK301" s="204">
        <f>SUM(BK302:BK386)</f>
        <v>0</v>
      </c>
    </row>
    <row r="302" s="2" customFormat="1" ht="21.75" customHeight="1">
      <c r="A302" s="41"/>
      <c r="B302" s="42"/>
      <c r="C302" s="205" t="s">
        <v>664</v>
      </c>
      <c r="D302" s="205" t="s">
        <v>185</v>
      </c>
      <c r="E302" s="206" t="s">
        <v>3191</v>
      </c>
      <c r="F302" s="207" t="s">
        <v>3192</v>
      </c>
      <c r="G302" s="208" t="s">
        <v>407</v>
      </c>
      <c r="H302" s="209">
        <v>545.149</v>
      </c>
      <c r="I302" s="210"/>
      <c r="J302" s="211">
        <f>ROUND(I302*H302,2)</f>
        <v>0</v>
      </c>
      <c r="K302" s="207" t="s">
        <v>21</v>
      </c>
      <c r="L302" s="47"/>
      <c r="M302" s="212" t="s">
        <v>21</v>
      </c>
      <c r="N302" s="213" t="s">
        <v>44</v>
      </c>
      <c r="O302" s="87"/>
      <c r="P302" s="214">
        <f>O302*H302</f>
        <v>0</v>
      </c>
      <c r="Q302" s="214">
        <v>0.49562</v>
      </c>
      <c r="R302" s="214">
        <f>Q302*H302</f>
        <v>270.18674737999999</v>
      </c>
      <c r="S302" s="214">
        <v>0</v>
      </c>
      <c r="T302" s="21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16" t="s">
        <v>183</v>
      </c>
      <c r="AT302" s="216" t="s">
        <v>185</v>
      </c>
      <c r="AU302" s="216" t="s">
        <v>83</v>
      </c>
      <c r="AY302" s="20" t="s">
        <v>184</v>
      </c>
      <c r="BE302" s="217">
        <f>IF(N302="základní",J302,0)</f>
        <v>0</v>
      </c>
      <c r="BF302" s="217">
        <f>IF(N302="snížená",J302,0)</f>
        <v>0</v>
      </c>
      <c r="BG302" s="217">
        <f>IF(N302="zákl. přenesená",J302,0)</f>
        <v>0</v>
      </c>
      <c r="BH302" s="217">
        <f>IF(N302="sníž. přenesená",J302,0)</f>
        <v>0</v>
      </c>
      <c r="BI302" s="217">
        <f>IF(N302="nulová",J302,0)</f>
        <v>0</v>
      </c>
      <c r="BJ302" s="20" t="s">
        <v>81</v>
      </c>
      <c r="BK302" s="217">
        <f>ROUND(I302*H302,2)</f>
        <v>0</v>
      </c>
      <c r="BL302" s="20" t="s">
        <v>183</v>
      </c>
      <c r="BM302" s="216" t="s">
        <v>3193</v>
      </c>
    </row>
    <row r="303" s="2" customFormat="1">
      <c r="A303" s="41"/>
      <c r="B303" s="42"/>
      <c r="C303" s="43"/>
      <c r="D303" s="218" t="s">
        <v>191</v>
      </c>
      <c r="E303" s="43"/>
      <c r="F303" s="219" t="s">
        <v>3194</v>
      </c>
      <c r="G303" s="43"/>
      <c r="H303" s="43"/>
      <c r="I303" s="220"/>
      <c r="J303" s="43"/>
      <c r="K303" s="43"/>
      <c r="L303" s="47"/>
      <c r="M303" s="221"/>
      <c r="N303" s="22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191</v>
      </c>
      <c r="AU303" s="20" t="s">
        <v>83</v>
      </c>
    </row>
    <row r="304" s="15" customFormat="1">
      <c r="A304" s="15"/>
      <c r="B304" s="249"/>
      <c r="C304" s="250"/>
      <c r="D304" s="218" t="s">
        <v>196</v>
      </c>
      <c r="E304" s="251" t="s">
        <v>21</v>
      </c>
      <c r="F304" s="252" t="s">
        <v>3055</v>
      </c>
      <c r="G304" s="250"/>
      <c r="H304" s="251" t="s">
        <v>21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58" t="s">
        <v>196</v>
      </c>
      <c r="AU304" s="258" t="s">
        <v>83</v>
      </c>
      <c r="AV304" s="15" t="s">
        <v>81</v>
      </c>
      <c r="AW304" s="15" t="s">
        <v>34</v>
      </c>
      <c r="AX304" s="15" t="s">
        <v>73</v>
      </c>
      <c r="AY304" s="258" t="s">
        <v>184</v>
      </c>
    </row>
    <row r="305" s="13" customFormat="1">
      <c r="A305" s="13"/>
      <c r="B305" s="223"/>
      <c r="C305" s="224"/>
      <c r="D305" s="218" t="s">
        <v>196</v>
      </c>
      <c r="E305" s="225" t="s">
        <v>21</v>
      </c>
      <c r="F305" s="226" t="s">
        <v>3056</v>
      </c>
      <c r="G305" s="224"/>
      <c r="H305" s="227">
        <v>506.53899999999999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3" t="s">
        <v>196</v>
      </c>
      <c r="AU305" s="233" t="s">
        <v>83</v>
      </c>
      <c r="AV305" s="13" t="s">
        <v>83</v>
      </c>
      <c r="AW305" s="13" t="s">
        <v>34</v>
      </c>
      <c r="AX305" s="13" t="s">
        <v>73</v>
      </c>
      <c r="AY305" s="233" t="s">
        <v>184</v>
      </c>
    </row>
    <row r="306" s="15" customFormat="1">
      <c r="A306" s="15"/>
      <c r="B306" s="249"/>
      <c r="C306" s="250"/>
      <c r="D306" s="218" t="s">
        <v>196</v>
      </c>
      <c r="E306" s="251" t="s">
        <v>21</v>
      </c>
      <c r="F306" s="252" t="s">
        <v>3057</v>
      </c>
      <c r="G306" s="250"/>
      <c r="H306" s="251" t="s">
        <v>21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8" t="s">
        <v>196</v>
      </c>
      <c r="AU306" s="258" t="s">
        <v>83</v>
      </c>
      <c r="AV306" s="15" t="s">
        <v>81</v>
      </c>
      <c r="AW306" s="15" t="s">
        <v>34</v>
      </c>
      <c r="AX306" s="15" t="s">
        <v>73</v>
      </c>
      <c r="AY306" s="258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3058</v>
      </c>
      <c r="G307" s="224"/>
      <c r="H307" s="227">
        <v>17.399999999999999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5" customFormat="1">
      <c r="A308" s="15"/>
      <c r="B308" s="249"/>
      <c r="C308" s="250"/>
      <c r="D308" s="218" t="s">
        <v>196</v>
      </c>
      <c r="E308" s="251" t="s">
        <v>21</v>
      </c>
      <c r="F308" s="252" t="s">
        <v>3051</v>
      </c>
      <c r="G308" s="250"/>
      <c r="H308" s="251" t="s">
        <v>21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58" t="s">
        <v>196</v>
      </c>
      <c r="AU308" s="258" t="s">
        <v>83</v>
      </c>
      <c r="AV308" s="15" t="s">
        <v>81</v>
      </c>
      <c r="AW308" s="15" t="s">
        <v>34</v>
      </c>
      <c r="AX308" s="15" t="s">
        <v>73</v>
      </c>
      <c r="AY308" s="258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3052</v>
      </c>
      <c r="G309" s="224"/>
      <c r="H309" s="227">
        <v>3.54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5" customFormat="1">
      <c r="A310" s="15"/>
      <c r="B310" s="249"/>
      <c r="C310" s="250"/>
      <c r="D310" s="218" t="s">
        <v>196</v>
      </c>
      <c r="E310" s="251" t="s">
        <v>21</v>
      </c>
      <c r="F310" s="252" t="s">
        <v>2483</v>
      </c>
      <c r="G310" s="250"/>
      <c r="H310" s="251" t="s">
        <v>21</v>
      </c>
      <c r="I310" s="253"/>
      <c r="J310" s="250"/>
      <c r="K310" s="250"/>
      <c r="L310" s="254"/>
      <c r="M310" s="255"/>
      <c r="N310" s="256"/>
      <c r="O310" s="256"/>
      <c r="P310" s="256"/>
      <c r="Q310" s="256"/>
      <c r="R310" s="256"/>
      <c r="S310" s="256"/>
      <c r="T310" s="25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8" t="s">
        <v>196</v>
      </c>
      <c r="AU310" s="258" t="s">
        <v>83</v>
      </c>
      <c r="AV310" s="15" t="s">
        <v>81</v>
      </c>
      <c r="AW310" s="15" t="s">
        <v>34</v>
      </c>
      <c r="AX310" s="15" t="s">
        <v>73</v>
      </c>
      <c r="AY310" s="258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3053</v>
      </c>
      <c r="G311" s="224"/>
      <c r="H311" s="227">
        <v>13.619999999999999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3145</v>
      </c>
      <c r="G312" s="224"/>
      <c r="H312" s="227">
        <v>0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83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3054</v>
      </c>
      <c r="G313" s="224"/>
      <c r="H313" s="227">
        <v>4.0499999999999998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545.14899999999989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2" customFormat="1" ht="16.5" customHeight="1">
      <c r="A315" s="41"/>
      <c r="B315" s="42"/>
      <c r="C315" s="205" t="s">
        <v>693</v>
      </c>
      <c r="D315" s="205" t="s">
        <v>185</v>
      </c>
      <c r="E315" s="206" t="s">
        <v>2539</v>
      </c>
      <c r="F315" s="207" t="s">
        <v>2540</v>
      </c>
      <c r="G315" s="208" t="s">
        <v>270</v>
      </c>
      <c r="H315" s="209">
        <v>1.05</v>
      </c>
      <c r="I315" s="210"/>
      <c r="J315" s="211">
        <f>ROUND(I315*H315,2)</f>
        <v>0</v>
      </c>
      <c r="K315" s="207" t="s">
        <v>219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0</v>
      </c>
      <c r="T315" s="21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3195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2542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2" customFormat="1">
      <c r="A317" s="41"/>
      <c r="B317" s="42"/>
      <c r="C317" s="43"/>
      <c r="D317" s="247" t="s">
        <v>221</v>
      </c>
      <c r="E317" s="43"/>
      <c r="F317" s="248" t="s">
        <v>2543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221</v>
      </c>
      <c r="AU317" s="20" t="s">
        <v>83</v>
      </c>
    </row>
    <row r="318" s="15" customFormat="1">
      <c r="A318" s="15"/>
      <c r="B318" s="249"/>
      <c r="C318" s="250"/>
      <c r="D318" s="218" t="s">
        <v>196</v>
      </c>
      <c r="E318" s="251" t="s">
        <v>21</v>
      </c>
      <c r="F318" s="252" t="s">
        <v>3196</v>
      </c>
      <c r="G318" s="250"/>
      <c r="H318" s="251" t="s">
        <v>21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8" t="s">
        <v>196</v>
      </c>
      <c r="AU318" s="258" t="s">
        <v>83</v>
      </c>
      <c r="AV318" s="15" t="s">
        <v>81</v>
      </c>
      <c r="AW318" s="15" t="s">
        <v>34</v>
      </c>
      <c r="AX318" s="15" t="s">
        <v>73</v>
      </c>
      <c r="AY318" s="258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3197</v>
      </c>
      <c r="G319" s="224"/>
      <c r="H319" s="227">
        <v>1.05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21</v>
      </c>
      <c r="F320" s="237" t="s">
        <v>198</v>
      </c>
      <c r="G320" s="235"/>
      <c r="H320" s="238">
        <v>1.05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2" customFormat="1" ht="16.5" customHeight="1">
      <c r="A321" s="41"/>
      <c r="B321" s="42"/>
      <c r="C321" s="205" t="s">
        <v>700</v>
      </c>
      <c r="D321" s="205" t="s">
        <v>185</v>
      </c>
      <c r="E321" s="206" t="s">
        <v>3198</v>
      </c>
      <c r="F321" s="207" t="s">
        <v>2540</v>
      </c>
      <c r="G321" s="208" t="s">
        <v>270</v>
      </c>
      <c r="H321" s="209">
        <v>52.393999999999998</v>
      </c>
      <c r="I321" s="210"/>
      <c r="J321" s="211">
        <f>ROUND(I321*H321,2)</f>
        <v>0</v>
      </c>
      <c r="K321" s="207" t="s">
        <v>21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</v>
      </c>
      <c r="R321" s="214">
        <f>Q321*H321</f>
        <v>0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183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183</v>
      </c>
      <c r="BM321" s="216" t="s">
        <v>3199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2542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15" customFormat="1">
      <c r="A323" s="15"/>
      <c r="B323" s="249"/>
      <c r="C323" s="250"/>
      <c r="D323" s="218" t="s">
        <v>196</v>
      </c>
      <c r="E323" s="251" t="s">
        <v>21</v>
      </c>
      <c r="F323" s="252" t="s">
        <v>3200</v>
      </c>
      <c r="G323" s="250"/>
      <c r="H323" s="251" t="s">
        <v>21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8" t="s">
        <v>196</v>
      </c>
      <c r="AU323" s="258" t="s">
        <v>83</v>
      </c>
      <c r="AV323" s="15" t="s">
        <v>81</v>
      </c>
      <c r="AW323" s="15" t="s">
        <v>34</v>
      </c>
      <c r="AX323" s="15" t="s">
        <v>73</v>
      </c>
      <c r="AY323" s="258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3201</v>
      </c>
      <c r="G324" s="224"/>
      <c r="H324" s="227">
        <v>50.654000000000003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3202</v>
      </c>
      <c r="G325" s="224"/>
      <c r="H325" s="227">
        <v>1.74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4" customFormat="1">
      <c r="A326" s="14"/>
      <c r="B326" s="234"/>
      <c r="C326" s="235"/>
      <c r="D326" s="218" t="s">
        <v>196</v>
      </c>
      <c r="E326" s="236" t="s">
        <v>21</v>
      </c>
      <c r="F326" s="237" t="s">
        <v>198</v>
      </c>
      <c r="G326" s="235"/>
      <c r="H326" s="238">
        <v>52.394000000000005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4" t="s">
        <v>196</v>
      </c>
      <c r="AU326" s="244" t="s">
        <v>83</v>
      </c>
      <c r="AV326" s="14" t="s">
        <v>183</v>
      </c>
      <c r="AW326" s="14" t="s">
        <v>34</v>
      </c>
      <c r="AX326" s="14" t="s">
        <v>81</v>
      </c>
      <c r="AY326" s="244" t="s">
        <v>184</v>
      </c>
    </row>
    <row r="327" s="2" customFormat="1" ht="16.5" customHeight="1">
      <c r="A327" s="41"/>
      <c r="B327" s="42"/>
      <c r="C327" s="205" t="s">
        <v>708</v>
      </c>
      <c r="D327" s="205" t="s">
        <v>185</v>
      </c>
      <c r="E327" s="206" t="s">
        <v>3203</v>
      </c>
      <c r="F327" s="207" t="s">
        <v>2540</v>
      </c>
      <c r="G327" s="208" t="s">
        <v>270</v>
      </c>
      <c r="H327" s="209">
        <v>8.0790000000000006</v>
      </c>
      <c r="I327" s="210"/>
      <c r="J327" s="211">
        <f>ROUND(I327*H327,2)</f>
        <v>0</v>
      </c>
      <c r="K327" s="207" t="s">
        <v>21</v>
      </c>
      <c r="L327" s="47"/>
      <c r="M327" s="212" t="s">
        <v>21</v>
      </c>
      <c r="N327" s="213" t="s">
        <v>44</v>
      </c>
      <c r="O327" s="87"/>
      <c r="P327" s="214">
        <f>O327*H327</f>
        <v>0</v>
      </c>
      <c r="Q327" s="214">
        <v>0</v>
      </c>
      <c r="R327" s="214">
        <f>Q327*H327</f>
        <v>0</v>
      </c>
      <c r="S327" s="214">
        <v>0</v>
      </c>
      <c r="T327" s="21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16" t="s">
        <v>183</v>
      </c>
      <c r="AT327" s="216" t="s">
        <v>185</v>
      </c>
      <c r="AU327" s="216" t="s">
        <v>83</v>
      </c>
      <c r="AY327" s="20" t="s">
        <v>184</v>
      </c>
      <c r="BE327" s="217">
        <f>IF(N327="základní",J327,0)</f>
        <v>0</v>
      </c>
      <c r="BF327" s="217">
        <f>IF(N327="snížená",J327,0)</f>
        <v>0</v>
      </c>
      <c r="BG327" s="217">
        <f>IF(N327="zákl. přenesená",J327,0)</f>
        <v>0</v>
      </c>
      <c r="BH327" s="217">
        <f>IF(N327="sníž. přenesená",J327,0)</f>
        <v>0</v>
      </c>
      <c r="BI327" s="217">
        <f>IF(N327="nulová",J327,0)</f>
        <v>0</v>
      </c>
      <c r="BJ327" s="20" t="s">
        <v>81</v>
      </c>
      <c r="BK327" s="217">
        <f>ROUND(I327*H327,2)</f>
        <v>0</v>
      </c>
      <c r="BL327" s="20" t="s">
        <v>183</v>
      </c>
      <c r="BM327" s="216" t="s">
        <v>3204</v>
      </c>
    </row>
    <row r="328" s="2" customFormat="1">
      <c r="A328" s="41"/>
      <c r="B328" s="42"/>
      <c r="C328" s="43"/>
      <c r="D328" s="218" t="s">
        <v>191</v>
      </c>
      <c r="E328" s="43"/>
      <c r="F328" s="219" t="s">
        <v>2542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191</v>
      </c>
      <c r="AU328" s="20" t="s">
        <v>83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3205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5" customFormat="1">
      <c r="A330" s="15"/>
      <c r="B330" s="249"/>
      <c r="C330" s="250"/>
      <c r="D330" s="218" t="s">
        <v>196</v>
      </c>
      <c r="E330" s="251" t="s">
        <v>21</v>
      </c>
      <c r="F330" s="252" t="s">
        <v>3206</v>
      </c>
      <c r="G330" s="250"/>
      <c r="H330" s="251" t="s">
        <v>21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8" t="s">
        <v>196</v>
      </c>
      <c r="AU330" s="258" t="s">
        <v>83</v>
      </c>
      <c r="AV330" s="15" t="s">
        <v>81</v>
      </c>
      <c r="AW330" s="15" t="s">
        <v>34</v>
      </c>
      <c r="AX330" s="15" t="s">
        <v>73</v>
      </c>
      <c r="AY330" s="258" t="s">
        <v>184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3207</v>
      </c>
      <c r="G331" s="224"/>
      <c r="H331" s="227">
        <v>3.0489999999999999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3208</v>
      </c>
      <c r="G332" s="224"/>
      <c r="H332" s="227">
        <v>5.0300000000000002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8.0790000000000006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24.15" customHeight="1">
      <c r="A334" s="41"/>
      <c r="B334" s="42"/>
      <c r="C334" s="205" t="s">
        <v>715</v>
      </c>
      <c r="D334" s="205" t="s">
        <v>185</v>
      </c>
      <c r="E334" s="206" t="s">
        <v>3209</v>
      </c>
      <c r="F334" s="207" t="s">
        <v>3210</v>
      </c>
      <c r="G334" s="208" t="s">
        <v>320</v>
      </c>
      <c r="H334" s="209">
        <v>170</v>
      </c>
      <c r="I334" s="210"/>
      <c r="J334" s="211">
        <f>ROUND(I334*H334,2)</f>
        <v>0</v>
      </c>
      <c r="K334" s="207" t="s">
        <v>219</v>
      </c>
      <c r="L334" s="47"/>
      <c r="M334" s="212" t="s">
        <v>21</v>
      </c>
      <c r="N334" s="213" t="s">
        <v>44</v>
      </c>
      <c r="O334" s="87"/>
      <c r="P334" s="214">
        <f>O334*H334</f>
        <v>0</v>
      </c>
      <c r="Q334" s="214">
        <v>0.00165</v>
      </c>
      <c r="R334" s="214">
        <f>Q334*H334</f>
        <v>0.28049999999999997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183</v>
      </c>
      <c r="AT334" s="216" t="s">
        <v>185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3211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3212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2" customFormat="1">
      <c r="A336" s="41"/>
      <c r="B336" s="42"/>
      <c r="C336" s="43"/>
      <c r="D336" s="247" t="s">
        <v>221</v>
      </c>
      <c r="E336" s="43"/>
      <c r="F336" s="248" t="s">
        <v>3213</v>
      </c>
      <c r="G336" s="43"/>
      <c r="H336" s="43"/>
      <c r="I336" s="220"/>
      <c r="J336" s="43"/>
      <c r="K336" s="43"/>
      <c r="L336" s="47"/>
      <c r="M336" s="221"/>
      <c r="N336" s="22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221</v>
      </c>
      <c r="AU336" s="20" t="s">
        <v>83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3214</v>
      </c>
      <c r="G337" s="224"/>
      <c r="H337" s="227">
        <v>170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4" customFormat="1">
      <c r="A338" s="14"/>
      <c r="B338" s="234"/>
      <c r="C338" s="235"/>
      <c r="D338" s="218" t="s">
        <v>196</v>
      </c>
      <c r="E338" s="236" t="s">
        <v>21</v>
      </c>
      <c r="F338" s="237" t="s">
        <v>198</v>
      </c>
      <c r="G338" s="235"/>
      <c r="H338" s="238">
        <v>170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44" t="s">
        <v>196</v>
      </c>
      <c r="AU338" s="244" t="s">
        <v>83</v>
      </c>
      <c r="AV338" s="14" t="s">
        <v>183</v>
      </c>
      <c r="AW338" s="14" t="s">
        <v>34</v>
      </c>
      <c r="AX338" s="14" t="s">
        <v>81</v>
      </c>
      <c r="AY338" s="244" t="s">
        <v>184</v>
      </c>
    </row>
    <row r="339" s="2" customFormat="1" ht="16.5" customHeight="1">
      <c r="A339" s="41"/>
      <c r="B339" s="42"/>
      <c r="C339" s="262" t="s">
        <v>722</v>
      </c>
      <c r="D339" s="262" t="s">
        <v>744</v>
      </c>
      <c r="E339" s="263" t="s">
        <v>3215</v>
      </c>
      <c r="F339" s="264" t="s">
        <v>3216</v>
      </c>
      <c r="G339" s="265" t="s">
        <v>320</v>
      </c>
      <c r="H339" s="266">
        <v>170</v>
      </c>
      <c r="I339" s="267"/>
      <c r="J339" s="268">
        <f>ROUND(I339*H339,2)</f>
        <v>0</v>
      </c>
      <c r="K339" s="264" t="s">
        <v>21</v>
      </c>
      <c r="L339" s="269"/>
      <c r="M339" s="270" t="s">
        <v>21</v>
      </c>
      <c r="N339" s="271" t="s">
        <v>44</v>
      </c>
      <c r="O339" s="87"/>
      <c r="P339" s="214">
        <f>O339*H339</f>
        <v>0</v>
      </c>
      <c r="Q339" s="214">
        <v>0</v>
      </c>
      <c r="R339" s="214">
        <f>Q339*H339</f>
        <v>0</v>
      </c>
      <c r="S339" s="214">
        <v>0</v>
      </c>
      <c r="T339" s="21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16" t="s">
        <v>229</v>
      </c>
      <c r="AT339" s="216" t="s">
        <v>744</v>
      </c>
      <c r="AU339" s="216" t="s">
        <v>83</v>
      </c>
      <c r="AY339" s="20" t="s">
        <v>184</v>
      </c>
      <c r="BE339" s="217">
        <f>IF(N339="základní",J339,0)</f>
        <v>0</v>
      </c>
      <c r="BF339" s="217">
        <f>IF(N339="snížená",J339,0)</f>
        <v>0</v>
      </c>
      <c r="BG339" s="217">
        <f>IF(N339="zákl. přenesená",J339,0)</f>
        <v>0</v>
      </c>
      <c r="BH339" s="217">
        <f>IF(N339="sníž. přenesená",J339,0)</f>
        <v>0</v>
      </c>
      <c r="BI339" s="217">
        <f>IF(N339="nulová",J339,0)</f>
        <v>0</v>
      </c>
      <c r="BJ339" s="20" t="s">
        <v>81</v>
      </c>
      <c r="BK339" s="217">
        <f>ROUND(I339*H339,2)</f>
        <v>0</v>
      </c>
      <c r="BL339" s="20" t="s">
        <v>183</v>
      </c>
      <c r="BM339" s="216" t="s">
        <v>3217</v>
      </c>
    </row>
    <row r="340" s="2" customFormat="1">
      <c r="A340" s="41"/>
      <c r="B340" s="42"/>
      <c r="C340" s="43"/>
      <c r="D340" s="218" t="s">
        <v>191</v>
      </c>
      <c r="E340" s="43"/>
      <c r="F340" s="219" t="s">
        <v>3216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191</v>
      </c>
      <c r="AU340" s="20" t="s">
        <v>83</v>
      </c>
    </row>
    <row r="341" s="2" customFormat="1" ht="24.15" customHeight="1">
      <c r="A341" s="41"/>
      <c r="B341" s="42"/>
      <c r="C341" s="205" t="s">
        <v>730</v>
      </c>
      <c r="D341" s="205" t="s">
        <v>185</v>
      </c>
      <c r="E341" s="206" t="s">
        <v>2547</v>
      </c>
      <c r="F341" s="207" t="s">
        <v>2548</v>
      </c>
      <c r="G341" s="208" t="s">
        <v>320</v>
      </c>
      <c r="H341" s="209">
        <v>16</v>
      </c>
      <c r="I341" s="210"/>
      <c r="J341" s="211">
        <f>ROUND(I341*H341,2)</f>
        <v>0</v>
      </c>
      <c r="K341" s="207" t="s">
        <v>219</v>
      </c>
      <c r="L341" s="47"/>
      <c r="M341" s="212" t="s">
        <v>21</v>
      </c>
      <c r="N341" s="213" t="s">
        <v>44</v>
      </c>
      <c r="O341" s="87"/>
      <c r="P341" s="214">
        <f>O341*H341</f>
        <v>0</v>
      </c>
      <c r="Q341" s="214">
        <v>0.087419999999999998</v>
      </c>
      <c r="R341" s="214">
        <f>Q341*H341</f>
        <v>1.39872</v>
      </c>
      <c r="S341" s="214">
        <v>0</v>
      </c>
      <c r="T341" s="21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16" t="s">
        <v>183</v>
      </c>
      <c r="AT341" s="216" t="s">
        <v>185</v>
      </c>
      <c r="AU341" s="216" t="s">
        <v>83</v>
      </c>
      <c r="AY341" s="20" t="s">
        <v>184</v>
      </c>
      <c r="BE341" s="217">
        <f>IF(N341="základní",J341,0)</f>
        <v>0</v>
      </c>
      <c r="BF341" s="217">
        <f>IF(N341="snížená",J341,0)</f>
        <v>0</v>
      </c>
      <c r="BG341" s="217">
        <f>IF(N341="zákl. přenesená",J341,0)</f>
        <v>0</v>
      </c>
      <c r="BH341" s="217">
        <f>IF(N341="sníž. přenesená",J341,0)</f>
        <v>0</v>
      </c>
      <c r="BI341" s="217">
        <f>IF(N341="nulová",J341,0)</f>
        <v>0</v>
      </c>
      <c r="BJ341" s="20" t="s">
        <v>81</v>
      </c>
      <c r="BK341" s="217">
        <f>ROUND(I341*H341,2)</f>
        <v>0</v>
      </c>
      <c r="BL341" s="20" t="s">
        <v>183</v>
      </c>
      <c r="BM341" s="216" t="s">
        <v>3218</v>
      </c>
    </row>
    <row r="342" s="2" customFormat="1">
      <c r="A342" s="41"/>
      <c r="B342" s="42"/>
      <c r="C342" s="43"/>
      <c r="D342" s="218" t="s">
        <v>191</v>
      </c>
      <c r="E342" s="43"/>
      <c r="F342" s="219" t="s">
        <v>2550</v>
      </c>
      <c r="G342" s="43"/>
      <c r="H342" s="43"/>
      <c r="I342" s="220"/>
      <c r="J342" s="43"/>
      <c r="K342" s="43"/>
      <c r="L342" s="47"/>
      <c r="M342" s="221"/>
      <c r="N342" s="22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191</v>
      </c>
      <c r="AU342" s="20" t="s">
        <v>83</v>
      </c>
    </row>
    <row r="343" s="2" customFormat="1">
      <c r="A343" s="41"/>
      <c r="B343" s="42"/>
      <c r="C343" s="43"/>
      <c r="D343" s="247" t="s">
        <v>221</v>
      </c>
      <c r="E343" s="43"/>
      <c r="F343" s="248" t="s">
        <v>2551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221</v>
      </c>
      <c r="AU343" s="20" t="s">
        <v>83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536</v>
      </c>
      <c r="G344" s="224"/>
      <c r="H344" s="227">
        <v>16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16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2" customFormat="1" ht="24.15" customHeight="1">
      <c r="A346" s="41"/>
      <c r="B346" s="42"/>
      <c r="C346" s="262" t="s">
        <v>737</v>
      </c>
      <c r="D346" s="262" t="s">
        <v>744</v>
      </c>
      <c r="E346" s="263" t="s">
        <v>3219</v>
      </c>
      <c r="F346" s="264" t="s">
        <v>3220</v>
      </c>
      <c r="G346" s="265" t="s">
        <v>320</v>
      </c>
      <c r="H346" s="266">
        <v>1</v>
      </c>
      <c r="I346" s="267"/>
      <c r="J346" s="268">
        <f>ROUND(I346*H346,2)</f>
        <v>0</v>
      </c>
      <c r="K346" s="264" t="s">
        <v>219</v>
      </c>
      <c r="L346" s="269"/>
      <c r="M346" s="270" t="s">
        <v>21</v>
      </c>
      <c r="N346" s="271" t="s">
        <v>44</v>
      </c>
      <c r="O346" s="87"/>
      <c r="P346" s="214">
        <f>O346*H346</f>
        <v>0</v>
      </c>
      <c r="Q346" s="214">
        <v>0.040000000000000001</v>
      </c>
      <c r="R346" s="214">
        <f>Q346*H346</f>
        <v>0.040000000000000001</v>
      </c>
      <c r="S346" s="214">
        <v>0</v>
      </c>
      <c r="T346" s="21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16" t="s">
        <v>229</v>
      </c>
      <c r="AT346" s="216" t="s">
        <v>744</v>
      </c>
      <c r="AU346" s="216" t="s">
        <v>83</v>
      </c>
      <c r="AY346" s="20" t="s">
        <v>184</v>
      </c>
      <c r="BE346" s="217">
        <f>IF(N346="základní",J346,0)</f>
        <v>0</v>
      </c>
      <c r="BF346" s="217">
        <f>IF(N346="snížená",J346,0)</f>
        <v>0</v>
      </c>
      <c r="BG346" s="217">
        <f>IF(N346="zákl. přenesená",J346,0)</f>
        <v>0</v>
      </c>
      <c r="BH346" s="217">
        <f>IF(N346="sníž. přenesená",J346,0)</f>
        <v>0</v>
      </c>
      <c r="BI346" s="217">
        <f>IF(N346="nulová",J346,0)</f>
        <v>0</v>
      </c>
      <c r="BJ346" s="20" t="s">
        <v>81</v>
      </c>
      <c r="BK346" s="217">
        <f>ROUND(I346*H346,2)</f>
        <v>0</v>
      </c>
      <c r="BL346" s="20" t="s">
        <v>183</v>
      </c>
      <c r="BM346" s="216" t="s">
        <v>3221</v>
      </c>
    </row>
    <row r="347" s="2" customFormat="1">
      <c r="A347" s="41"/>
      <c r="B347" s="42"/>
      <c r="C347" s="43"/>
      <c r="D347" s="218" t="s">
        <v>191</v>
      </c>
      <c r="E347" s="43"/>
      <c r="F347" s="219" t="s">
        <v>3220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81</v>
      </c>
      <c r="G348" s="224"/>
      <c r="H348" s="227">
        <v>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1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62" t="s">
        <v>743</v>
      </c>
      <c r="D350" s="262" t="s">
        <v>744</v>
      </c>
      <c r="E350" s="263" t="s">
        <v>3222</v>
      </c>
      <c r="F350" s="264" t="s">
        <v>3223</v>
      </c>
      <c r="G350" s="265" t="s">
        <v>320</v>
      </c>
      <c r="H350" s="266">
        <v>6</v>
      </c>
      <c r="I350" s="267"/>
      <c r="J350" s="268">
        <f>ROUND(I350*H350,2)</f>
        <v>0</v>
      </c>
      <c r="K350" s="264" t="s">
        <v>219</v>
      </c>
      <c r="L350" s="269"/>
      <c r="M350" s="270" t="s">
        <v>21</v>
      </c>
      <c r="N350" s="271" t="s">
        <v>44</v>
      </c>
      <c r="O350" s="87"/>
      <c r="P350" s="214">
        <f>O350*H350</f>
        <v>0</v>
      </c>
      <c r="Q350" s="214">
        <v>0.050999999999999997</v>
      </c>
      <c r="R350" s="214">
        <f>Q350*H350</f>
        <v>0.30599999999999999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229</v>
      </c>
      <c r="AT350" s="216" t="s">
        <v>744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3224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3223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216</v>
      </c>
      <c r="G352" s="224"/>
      <c r="H352" s="227">
        <v>6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6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2" customFormat="1" ht="24.15" customHeight="1">
      <c r="A354" s="41"/>
      <c r="B354" s="42"/>
      <c r="C354" s="262" t="s">
        <v>748</v>
      </c>
      <c r="D354" s="262" t="s">
        <v>744</v>
      </c>
      <c r="E354" s="263" t="s">
        <v>3225</v>
      </c>
      <c r="F354" s="264" t="s">
        <v>3226</v>
      </c>
      <c r="G354" s="265" t="s">
        <v>320</v>
      </c>
      <c r="H354" s="266">
        <v>9</v>
      </c>
      <c r="I354" s="267"/>
      <c r="J354" s="268">
        <f>ROUND(I354*H354,2)</f>
        <v>0</v>
      </c>
      <c r="K354" s="264" t="s">
        <v>219</v>
      </c>
      <c r="L354" s="269"/>
      <c r="M354" s="270" t="s">
        <v>21</v>
      </c>
      <c r="N354" s="271" t="s">
        <v>44</v>
      </c>
      <c r="O354" s="87"/>
      <c r="P354" s="214">
        <f>O354*H354</f>
        <v>0</v>
      </c>
      <c r="Q354" s="214">
        <v>0.068000000000000005</v>
      </c>
      <c r="R354" s="214">
        <f>Q354*H354</f>
        <v>0.6120000000000001</v>
      </c>
      <c r="S354" s="214">
        <v>0</v>
      </c>
      <c r="T354" s="21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16" t="s">
        <v>229</v>
      </c>
      <c r="AT354" s="216" t="s">
        <v>744</v>
      </c>
      <c r="AU354" s="216" t="s">
        <v>83</v>
      </c>
      <c r="AY354" s="20" t="s">
        <v>184</v>
      </c>
      <c r="BE354" s="217">
        <f>IF(N354="základní",J354,0)</f>
        <v>0</v>
      </c>
      <c r="BF354" s="217">
        <f>IF(N354="snížená",J354,0)</f>
        <v>0</v>
      </c>
      <c r="BG354" s="217">
        <f>IF(N354="zákl. přenesená",J354,0)</f>
        <v>0</v>
      </c>
      <c r="BH354" s="217">
        <f>IF(N354="sníž. přenesená",J354,0)</f>
        <v>0</v>
      </c>
      <c r="BI354" s="217">
        <f>IF(N354="nulová",J354,0)</f>
        <v>0</v>
      </c>
      <c r="BJ354" s="20" t="s">
        <v>81</v>
      </c>
      <c r="BK354" s="217">
        <f>ROUND(I354*H354,2)</f>
        <v>0</v>
      </c>
      <c r="BL354" s="20" t="s">
        <v>183</v>
      </c>
      <c r="BM354" s="216" t="s">
        <v>3227</v>
      </c>
    </row>
    <row r="355" s="2" customFormat="1">
      <c r="A355" s="41"/>
      <c r="B355" s="42"/>
      <c r="C355" s="43"/>
      <c r="D355" s="218" t="s">
        <v>191</v>
      </c>
      <c r="E355" s="43"/>
      <c r="F355" s="219" t="s">
        <v>3226</v>
      </c>
      <c r="G355" s="43"/>
      <c r="H355" s="43"/>
      <c r="I355" s="220"/>
      <c r="J355" s="43"/>
      <c r="K355" s="43"/>
      <c r="L355" s="47"/>
      <c r="M355" s="221"/>
      <c r="N355" s="22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191</v>
      </c>
      <c r="AU355" s="20" t="s">
        <v>83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239</v>
      </c>
      <c r="G356" s="224"/>
      <c r="H356" s="227">
        <v>9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4" customFormat="1">
      <c r="A357" s="14"/>
      <c r="B357" s="234"/>
      <c r="C357" s="235"/>
      <c r="D357" s="218" t="s">
        <v>196</v>
      </c>
      <c r="E357" s="236" t="s">
        <v>21</v>
      </c>
      <c r="F357" s="237" t="s">
        <v>198</v>
      </c>
      <c r="G357" s="235"/>
      <c r="H357" s="238">
        <v>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4" t="s">
        <v>196</v>
      </c>
      <c r="AU357" s="244" t="s">
        <v>83</v>
      </c>
      <c r="AV357" s="14" t="s">
        <v>183</v>
      </c>
      <c r="AW357" s="14" t="s">
        <v>34</v>
      </c>
      <c r="AX357" s="14" t="s">
        <v>81</v>
      </c>
      <c r="AY357" s="244" t="s">
        <v>184</v>
      </c>
    </row>
    <row r="358" s="2" customFormat="1" ht="16.5" customHeight="1">
      <c r="A358" s="41"/>
      <c r="B358" s="42"/>
      <c r="C358" s="262" t="s">
        <v>751</v>
      </c>
      <c r="D358" s="262" t="s">
        <v>744</v>
      </c>
      <c r="E358" s="263" t="s">
        <v>2671</v>
      </c>
      <c r="F358" s="264" t="s">
        <v>2672</v>
      </c>
      <c r="G358" s="265" t="s">
        <v>1613</v>
      </c>
      <c r="H358" s="266">
        <v>14</v>
      </c>
      <c r="I358" s="267"/>
      <c r="J358" s="268">
        <f>ROUND(I358*H358,2)</f>
        <v>0</v>
      </c>
      <c r="K358" s="264" t="s">
        <v>21</v>
      </c>
      <c r="L358" s="269"/>
      <c r="M358" s="270" t="s">
        <v>21</v>
      </c>
      <c r="N358" s="271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229</v>
      </c>
      <c r="AT358" s="216" t="s">
        <v>744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3228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2672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391</v>
      </c>
      <c r="G360" s="224"/>
      <c r="H360" s="227">
        <v>14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14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4.15" customHeight="1">
      <c r="A362" s="41"/>
      <c r="B362" s="42"/>
      <c r="C362" s="205" t="s">
        <v>755</v>
      </c>
      <c r="D362" s="205" t="s">
        <v>185</v>
      </c>
      <c r="E362" s="206" t="s">
        <v>2858</v>
      </c>
      <c r="F362" s="207" t="s">
        <v>2859</v>
      </c>
      <c r="G362" s="208" t="s">
        <v>320</v>
      </c>
      <c r="H362" s="209">
        <v>2</v>
      </c>
      <c r="I362" s="210"/>
      <c r="J362" s="211">
        <f>ROUND(I362*H362,2)</f>
        <v>0</v>
      </c>
      <c r="K362" s="207" t="s">
        <v>219</v>
      </c>
      <c r="L362" s="47"/>
      <c r="M362" s="212" t="s">
        <v>21</v>
      </c>
      <c r="N362" s="213" t="s">
        <v>44</v>
      </c>
      <c r="O362" s="87"/>
      <c r="P362" s="214">
        <f>O362*H362</f>
        <v>0</v>
      </c>
      <c r="Q362" s="214">
        <v>0.087419999999999998</v>
      </c>
      <c r="R362" s="214">
        <f>Q362*H362</f>
        <v>0.17484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183</v>
      </c>
      <c r="AT362" s="216" t="s">
        <v>185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3229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2861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2" customFormat="1">
      <c r="A364" s="41"/>
      <c r="B364" s="42"/>
      <c r="C364" s="43"/>
      <c r="D364" s="247" t="s">
        <v>221</v>
      </c>
      <c r="E364" s="43"/>
      <c r="F364" s="248" t="s">
        <v>2862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221</v>
      </c>
      <c r="AU364" s="20" t="s">
        <v>83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83</v>
      </c>
      <c r="G365" s="224"/>
      <c r="H365" s="227">
        <v>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73</v>
      </c>
      <c r="AY365" s="233" t="s">
        <v>184</v>
      </c>
    </row>
    <row r="366" s="14" customFormat="1">
      <c r="A366" s="14"/>
      <c r="B366" s="234"/>
      <c r="C366" s="235"/>
      <c r="D366" s="218" t="s">
        <v>196</v>
      </c>
      <c r="E366" s="236" t="s">
        <v>21</v>
      </c>
      <c r="F366" s="237" t="s">
        <v>198</v>
      </c>
      <c r="G366" s="235"/>
      <c r="H366" s="238">
        <v>2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4" t="s">
        <v>196</v>
      </c>
      <c r="AU366" s="244" t="s">
        <v>83</v>
      </c>
      <c r="AV366" s="14" t="s">
        <v>183</v>
      </c>
      <c r="AW366" s="14" t="s">
        <v>34</v>
      </c>
      <c r="AX366" s="14" t="s">
        <v>81</v>
      </c>
      <c r="AY366" s="244" t="s">
        <v>184</v>
      </c>
    </row>
    <row r="367" s="2" customFormat="1" ht="24.15" customHeight="1">
      <c r="A367" s="41"/>
      <c r="B367" s="42"/>
      <c r="C367" s="262" t="s">
        <v>762</v>
      </c>
      <c r="D367" s="262" t="s">
        <v>744</v>
      </c>
      <c r="E367" s="263" t="s">
        <v>2863</v>
      </c>
      <c r="F367" s="264" t="s">
        <v>2864</v>
      </c>
      <c r="G367" s="265" t="s">
        <v>320</v>
      </c>
      <c r="H367" s="266">
        <v>2</v>
      </c>
      <c r="I367" s="267"/>
      <c r="J367" s="268">
        <f>ROUND(I367*H367,2)</f>
        <v>0</v>
      </c>
      <c r="K367" s="264" t="s">
        <v>219</v>
      </c>
      <c r="L367" s="269"/>
      <c r="M367" s="270" t="s">
        <v>21</v>
      </c>
      <c r="N367" s="271" t="s">
        <v>44</v>
      </c>
      <c r="O367" s="87"/>
      <c r="P367" s="214">
        <f>O367*H367</f>
        <v>0</v>
      </c>
      <c r="Q367" s="214">
        <v>0.081000000000000003</v>
      </c>
      <c r="R367" s="214">
        <f>Q367*H367</f>
        <v>0.16200000000000001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229</v>
      </c>
      <c r="AT367" s="216" t="s">
        <v>744</v>
      </c>
      <c r="AU367" s="216" t="s">
        <v>83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183</v>
      </c>
      <c r="BM367" s="216" t="s">
        <v>3230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2864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83</v>
      </c>
    </row>
    <row r="369" s="2" customFormat="1" ht="16.5" customHeight="1">
      <c r="A369" s="41"/>
      <c r="B369" s="42"/>
      <c r="C369" s="262" t="s">
        <v>766</v>
      </c>
      <c r="D369" s="262" t="s">
        <v>744</v>
      </c>
      <c r="E369" s="263" t="s">
        <v>2671</v>
      </c>
      <c r="F369" s="264" t="s">
        <v>2672</v>
      </c>
      <c r="G369" s="265" t="s">
        <v>1613</v>
      </c>
      <c r="H369" s="266">
        <v>2</v>
      </c>
      <c r="I369" s="267"/>
      <c r="J369" s="268">
        <f>ROUND(I369*H369,2)</f>
        <v>0</v>
      </c>
      <c r="K369" s="264" t="s">
        <v>21</v>
      </c>
      <c r="L369" s="269"/>
      <c r="M369" s="270" t="s">
        <v>21</v>
      </c>
      <c r="N369" s="271" t="s">
        <v>44</v>
      </c>
      <c r="O369" s="87"/>
      <c r="P369" s="214">
        <f>O369*H369</f>
        <v>0</v>
      </c>
      <c r="Q369" s="214">
        <v>0</v>
      </c>
      <c r="R369" s="214">
        <f>Q369*H369</f>
        <v>0</v>
      </c>
      <c r="S369" s="214">
        <v>0</v>
      </c>
      <c r="T369" s="21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16" t="s">
        <v>229</v>
      </c>
      <c r="AT369" s="216" t="s">
        <v>744</v>
      </c>
      <c r="AU369" s="216" t="s">
        <v>83</v>
      </c>
      <c r="AY369" s="20" t="s">
        <v>184</v>
      </c>
      <c r="BE369" s="217">
        <f>IF(N369="základní",J369,0)</f>
        <v>0</v>
      </c>
      <c r="BF369" s="217">
        <f>IF(N369="snížená",J369,0)</f>
        <v>0</v>
      </c>
      <c r="BG369" s="217">
        <f>IF(N369="zákl. přenesená",J369,0)</f>
        <v>0</v>
      </c>
      <c r="BH369" s="217">
        <f>IF(N369="sníž. přenesená",J369,0)</f>
        <v>0</v>
      </c>
      <c r="BI369" s="217">
        <f>IF(N369="nulová",J369,0)</f>
        <v>0</v>
      </c>
      <c r="BJ369" s="20" t="s">
        <v>81</v>
      </c>
      <c r="BK369" s="217">
        <f>ROUND(I369*H369,2)</f>
        <v>0</v>
      </c>
      <c r="BL369" s="20" t="s">
        <v>183</v>
      </c>
      <c r="BM369" s="216" t="s">
        <v>3231</v>
      </c>
    </row>
    <row r="370" s="2" customFormat="1">
      <c r="A370" s="41"/>
      <c r="B370" s="42"/>
      <c r="C370" s="43"/>
      <c r="D370" s="218" t="s">
        <v>191</v>
      </c>
      <c r="E370" s="43"/>
      <c r="F370" s="219" t="s">
        <v>2672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191</v>
      </c>
      <c r="AU370" s="20" t="s">
        <v>83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83</v>
      </c>
      <c r="G371" s="224"/>
      <c r="H371" s="227">
        <v>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4" customFormat="1">
      <c r="A372" s="14"/>
      <c r="B372" s="234"/>
      <c r="C372" s="235"/>
      <c r="D372" s="218" t="s">
        <v>196</v>
      </c>
      <c r="E372" s="236" t="s">
        <v>21</v>
      </c>
      <c r="F372" s="237" t="s">
        <v>198</v>
      </c>
      <c r="G372" s="235"/>
      <c r="H372" s="238">
        <v>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4" t="s">
        <v>196</v>
      </c>
      <c r="AU372" s="244" t="s">
        <v>83</v>
      </c>
      <c r="AV372" s="14" t="s">
        <v>183</v>
      </c>
      <c r="AW372" s="14" t="s">
        <v>34</v>
      </c>
      <c r="AX372" s="14" t="s">
        <v>81</v>
      </c>
      <c r="AY372" s="244" t="s">
        <v>184</v>
      </c>
    </row>
    <row r="373" s="2" customFormat="1" ht="33" customHeight="1">
      <c r="A373" s="41"/>
      <c r="B373" s="42"/>
      <c r="C373" s="205" t="s">
        <v>772</v>
      </c>
      <c r="D373" s="205" t="s">
        <v>185</v>
      </c>
      <c r="E373" s="206" t="s">
        <v>3232</v>
      </c>
      <c r="F373" s="207" t="s">
        <v>3233</v>
      </c>
      <c r="G373" s="208" t="s">
        <v>270</v>
      </c>
      <c r="H373" s="209">
        <v>2.3700000000000001</v>
      </c>
      <c r="I373" s="210"/>
      <c r="J373" s="211">
        <f>ROUND(I373*H373,2)</f>
        <v>0</v>
      </c>
      <c r="K373" s="207" t="s">
        <v>219</v>
      </c>
      <c r="L373" s="47"/>
      <c r="M373" s="212" t="s">
        <v>21</v>
      </c>
      <c r="N373" s="213" t="s">
        <v>44</v>
      </c>
      <c r="O373" s="87"/>
      <c r="P373" s="214">
        <f>O373*H373</f>
        <v>0</v>
      </c>
      <c r="Q373" s="214">
        <v>0</v>
      </c>
      <c r="R373" s="214">
        <f>Q373*H373</f>
        <v>0</v>
      </c>
      <c r="S373" s="214">
        <v>0</v>
      </c>
      <c r="T373" s="21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16" t="s">
        <v>183</v>
      </c>
      <c r="AT373" s="216" t="s">
        <v>185</v>
      </c>
      <c r="AU373" s="216" t="s">
        <v>83</v>
      </c>
      <c r="AY373" s="20" t="s">
        <v>184</v>
      </c>
      <c r="BE373" s="217">
        <f>IF(N373="základní",J373,0)</f>
        <v>0</v>
      </c>
      <c r="BF373" s="217">
        <f>IF(N373="snížená",J373,0)</f>
        <v>0</v>
      </c>
      <c r="BG373" s="217">
        <f>IF(N373="zákl. přenesená",J373,0)</f>
        <v>0</v>
      </c>
      <c r="BH373" s="217">
        <f>IF(N373="sníž. přenesená",J373,0)</f>
        <v>0</v>
      </c>
      <c r="BI373" s="217">
        <f>IF(N373="nulová",J373,0)</f>
        <v>0</v>
      </c>
      <c r="BJ373" s="20" t="s">
        <v>81</v>
      </c>
      <c r="BK373" s="217">
        <f>ROUND(I373*H373,2)</f>
        <v>0</v>
      </c>
      <c r="BL373" s="20" t="s">
        <v>183</v>
      </c>
      <c r="BM373" s="216" t="s">
        <v>3234</v>
      </c>
    </row>
    <row r="374" s="2" customFormat="1">
      <c r="A374" s="41"/>
      <c r="B374" s="42"/>
      <c r="C374" s="43"/>
      <c r="D374" s="218" t="s">
        <v>191</v>
      </c>
      <c r="E374" s="43"/>
      <c r="F374" s="219" t="s">
        <v>3235</v>
      </c>
      <c r="G374" s="43"/>
      <c r="H374" s="43"/>
      <c r="I374" s="220"/>
      <c r="J374" s="43"/>
      <c r="K374" s="43"/>
      <c r="L374" s="47"/>
      <c r="M374" s="221"/>
      <c r="N374" s="22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191</v>
      </c>
      <c r="AU374" s="20" t="s">
        <v>83</v>
      </c>
    </row>
    <row r="375" s="2" customFormat="1">
      <c r="A375" s="41"/>
      <c r="B375" s="42"/>
      <c r="C375" s="43"/>
      <c r="D375" s="247" t="s">
        <v>221</v>
      </c>
      <c r="E375" s="43"/>
      <c r="F375" s="248" t="s">
        <v>3236</v>
      </c>
      <c r="G375" s="43"/>
      <c r="H375" s="43"/>
      <c r="I375" s="220"/>
      <c r="J375" s="43"/>
      <c r="K375" s="43"/>
      <c r="L375" s="47"/>
      <c r="M375" s="221"/>
      <c r="N375" s="22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221</v>
      </c>
      <c r="AU375" s="20" t="s">
        <v>83</v>
      </c>
    </row>
    <row r="376" s="15" customFormat="1">
      <c r="A376" s="15"/>
      <c r="B376" s="249"/>
      <c r="C376" s="250"/>
      <c r="D376" s="218" t="s">
        <v>196</v>
      </c>
      <c r="E376" s="251" t="s">
        <v>21</v>
      </c>
      <c r="F376" s="252" t="s">
        <v>3059</v>
      </c>
      <c r="G376" s="250"/>
      <c r="H376" s="251" t="s">
        <v>21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8" t="s">
        <v>196</v>
      </c>
      <c r="AU376" s="258" t="s">
        <v>83</v>
      </c>
      <c r="AV376" s="15" t="s">
        <v>81</v>
      </c>
      <c r="AW376" s="15" t="s">
        <v>34</v>
      </c>
      <c r="AX376" s="15" t="s">
        <v>73</v>
      </c>
      <c r="AY376" s="258" t="s">
        <v>184</v>
      </c>
    </row>
    <row r="377" s="15" customFormat="1">
      <c r="A377" s="15"/>
      <c r="B377" s="249"/>
      <c r="C377" s="250"/>
      <c r="D377" s="218" t="s">
        <v>196</v>
      </c>
      <c r="E377" s="251" t="s">
        <v>21</v>
      </c>
      <c r="F377" s="252" t="s">
        <v>3237</v>
      </c>
      <c r="G377" s="250"/>
      <c r="H377" s="251" t="s">
        <v>21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8" t="s">
        <v>196</v>
      </c>
      <c r="AU377" s="258" t="s">
        <v>83</v>
      </c>
      <c r="AV377" s="15" t="s">
        <v>81</v>
      </c>
      <c r="AW377" s="15" t="s">
        <v>34</v>
      </c>
      <c r="AX377" s="15" t="s">
        <v>73</v>
      </c>
      <c r="AY377" s="258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3238</v>
      </c>
      <c r="G378" s="224"/>
      <c r="H378" s="227">
        <v>0.83999999999999997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3239</v>
      </c>
      <c r="G379" s="224"/>
      <c r="H379" s="227">
        <v>1.53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83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4" customFormat="1">
      <c r="A380" s="14"/>
      <c r="B380" s="234"/>
      <c r="C380" s="235"/>
      <c r="D380" s="218" t="s">
        <v>196</v>
      </c>
      <c r="E380" s="236" t="s">
        <v>21</v>
      </c>
      <c r="F380" s="237" t="s">
        <v>198</v>
      </c>
      <c r="G380" s="235"/>
      <c r="H380" s="238">
        <v>2.3700000000000001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4" t="s">
        <v>196</v>
      </c>
      <c r="AU380" s="244" t="s">
        <v>83</v>
      </c>
      <c r="AV380" s="14" t="s">
        <v>183</v>
      </c>
      <c r="AW380" s="14" t="s">
        <v>34</v>
      </c>
      <c r="AX380" s="14" t="s">
        <v>81</v>
      </c>
      <c r="AY380" s="244" t="s">
        <v>184</v>
      </c>
    </row>
    <row r="381" s="2" customFormat="1" ht="24.15" customHeight="1">
      <c r="A381" s="41"/>
      <c r="B381" s="42"/>
      <c r="C381" s="205" t="s">
        <v>777</v>
      </c>
      <c r="D381" s="205" t="s">
        <v>185</v>
      </c>
      <c r="E381" s="206" t="s">
        <v>3240</v>
      </c>
      <c r="F381" s="207" t="s">
        <v>3241</v>
      </c>
      <c r="G381" s="208" t="s">
        <v>270</v>
      </c>
      <c r="H381" s="209">
        <v>193.34100000000001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3242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3243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3244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3245</v>
      </c>
      <c r="G384" s="224"/>
      <c r="H384" s="227">
        <v>186.13900000000001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3246</v>
      </c>
      <c r="G385" s="224"/>
      <c r="H385" s="227">
        <v>7.202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4" customFormat="1">
      <c r="A386" s="14"/>
      <c r="B386" s="234"/>
      <c r="C386" s="235"/>
      <c r="D386" s="218" t="s">
        <v>196</v>
      </c>
      <c r="E386" s="236" t="s">
        <v>21</v>
      </c>
      <c r="F386" s="237" t="s">
        <v>198</v>
      </c>
      <c r="G386" s="235"/>
      <c r="H386" s="238">
        <v>193.34100000000001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4" t="s">
        <v>196</v>
      </c>
      <c r="AU386" s="244" t="s">
        <v>83</v>
      </c>
      <c r="AV386" s="14" t="s">
        <v>183</v>
      </c>
      <c r="AW386" s="14" t="s">
        <v>34</v>
      </c>
      <c r="AX386" s="14" t="s">
        <v>81</v>
      </c>
      <c r="AY386" s="244" t="s">
        <v>184</v>
      </c>
    </row>
    <row r="387" s="12" customFormat="1" ht="22.8" customHeight="1">
      <c r="A387" s="12"/>
      <c r="B387" s="191"/>
      <c r="C387" s="192"/>
      <c r="D387" s="193" t="s">
        <v>72</v>
      </c>
      <c r="E387" s="245" t="s">
        <v>229</v>
      </c>
      <c r="F387" s="245" t="s">
        <v>786</v>
      </c>
      <c r="G387" s="192"/>
      <c r="H387" s="192"/>
      <c r="I387" s="195"/>
      <c r="J387" s="246">
        <f>BK387</f>
        <v>0</v>
      </c>
      <c r="K387" s="192"/>
      <c r="L387" s="197"/>
      <c r="M387" s="198"/>
      <c r="N387" s="199"/>
      <c r="O387" s="199"/>
      <c r="P387" s="200">
        <f>SUM(P388:P525)</f>
        <v>0</v>
      </c>
      <c r="Q387" s="199"/>
      <c r="R387" s="200">
        <f>SUM(R388:R525)</f>
        <v>555.98242713000002</v>
      </c>
      <c r="S387" s="199"/>
      <c r="T387" s="201">
        <f>SUM(T388:T525)</f>
        <v>24.641999999999996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2" t="s">
        <v>81</v>
      </c>
      <c r="AT387" s="203" t="s">
        <v>72</v>
      </c>
      <c r="AU387" s="203" t="s">
        <v>81</v>
      </c>
      <c r="AY387" s="202" t="s">
        <v>184</v>
      </c>
      <c r="BK387" s="204">
        <f>SUM(BK388:BK525)</f>
        <v>0</v>
      </c>
    </row>
    <row r="388" s="2" customFormat="1" ht="21.75" customHeight="1">
      <c r="A388" s="41"/>
      <c r="B388" s="42"/>
      <c r="C388" s="205" t="s">
        <v>780</v>
      </c>
      <c r="D388" s="205" t="s">
        <v>185</v>
      </c>
      <c r="E388" s="206" t="s">
        <v>3247</v>
      </c>
      <c r="F388" s="207" t="s">
        <v>3248</v>
      </c>
      <c r="G388" s="208" t="s">
        <v>331</v>
      </c>
      <c r="H388" s="209">
        <v>4</v>
      </c>
      <c r="I388" s="210"/>
      <c r="J388" s="211">
        <f>ROUND(I388*H388,2)</f>
        <v>0</v>
      </c>
      <c r="K388" s="207" t="s">
        <v>219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</v>
      </c>
      <c r="R388" s="214">
        <f>Q388*H388</f>
        <v>0</v>
      </c>
      <c r="S388" s="214">
        <v>1.6499999999999999</v>
      </c>
      <c r="T388" s="215">
        <f>S388*H388</f>
        <v>6.5999999999999996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183</v>
      </c>
      <c r="AT388" s="216" t="s">
        <v>185</v>
      </c>
      <c r="AU388" s="216" t="s">
        <v>83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183</v>
      </c>
      <c r="BM388" s="216" t="s">
        <v>3249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3250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83</v>
      </c>
    </row>
    <row r="390" s="2" customFormat="1">
      <c r="A390" s="41"/>
      <c r="B390" s="42"/>
      <c r="C390" s="43"/>
      <c r="D390" s="247" t="s">
        <v>221</v>
      </c>
      <c r="E390" s="43"/>
      <c r="F390" s="248" t="s">
        <v>3251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221</v>
      </c>
      <c r="AU390" s="20" t="s">
        <v>83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3252</v>
      </c>
      <c r="G391" s="224"/>
      <c r="H391" s="227">
        <v>4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4" customFormat="1">
      <c r="A392" s="14"/>
      <c r="B392" s="234"/>
      <c r="C392" s="235"/>
      <c r="D392" s="218" t="s">
        <v>196</v>
      </c>
      <c r="E392" s="236" t="s">
        <v>21</v>
      </c>
      <c r="F392" s="237" t="s">
        <v>198</v>
      </c>
      <c r="G392" s="235"/>
      <c r="H392" s="238">
        <v>4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4" t="s">
        <v>196</v>
      </c>
      <c r="AU392" s="244" t="s">
        <v>83</v>
      </c>
      <c r="AV392" s="14" t="s">
        <v>183</v>
      </c>
      <c r="AW392" s="14" t="s">
        <v>34</v>
      </c>
      <c r="AX392" s="14" t="s">
        <v>81</v>
      </c>
      <c r="AY392" s="244" t="s">
        <v>184</v>
      </c>
    </row>
    <row r="393" s="2" customFormat="1" ht="44.25" customHeight="1">
      <c r="A393" s="41"/>
      <c r="B393" s="42"/>
      <c r="C393" s="205" t="s">
        <v>783</v>
      </c>
      <c r="D393" s="205" t="s">
        <v>185</v>
      </c>
      <c r="E393" s="206" t="s">
        <v>3253</v>
      </c>
      <c r="F393" s="207" t="s">
        <v>3254</v>
      </c>
      <c r="G393" s="208" t="s">
        <v>331</v>
      </c>
      <c r="H393" s="209">
        <v>205.91</v>
      </c>
      <c r="I393" s="210"/>
      <c r="J393" s="211">
        <f>ROUND(I393*H393,2)</f>
        <v>0</v>
      </c>
      <c r="K393" s="207" t="s">
        <v>219</v>
      </c>
      <c r="L393" s="47"/>
      <c r="M393" s="212" t="s">
        <v>21</v>
      </c>
      <c r="N393" s="213" t="s">
        <v>44</v>
      </c>
      <c r="O393" s="87"/>
      <c r="P393" s="214">
        <f>O393*H393</f>
        <v>0</v>
      </c>
      <c r="Q393" s="214">
        <v>0.0041399999999999996</v>
      </c>
      <c r="R393" s="214">
        <f>Q393*H393</f>
        <v>0.85246739999999988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183</v>
      </c>
      <c r="AT393" s="216" t="s">
        <v>185</v>
      </c>
      <c r="AU393" s="216" t="s">
        <v>83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183</v>
      </c>
      <c r="BM393" s="216" t="s">
        <v>3255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3256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83</v>
      </c>
    </row>
    <row r="395" s="2" customFormat="1">
      <c r="A395" s="41"/>
      <c r="B395" s="42"/>
      <c r="C395" s="43"/>
      <c r="D395" s="247" t="s">
        <v>221</v>
      </c>
      <c r="E395" s="43"/>
      <c r="F395" s="248" t="s">
        <v>3257</v>
      </c>
      <c r="G395" s="43"/>
      <c r="H395" s="43"/>
      <c r="I395" s="220"/>
      <c r="J395" s="43"/>
      <c r="K395" s="43"/>
      <c r="L395" s="47"/>
      <c r="M395" s="221"/>
      <c r="N395" s="22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221</v>
      </c>
      <c r="AU395" s="20" t="s">
        <v>83</v>
      </c>
    </row>
    <row r="396" s="2" customFormat="1" ht="21.75" customHeight="1">
      <c r="A396" s="41"/>
      <c r="B396" s="42"/>
      <c r="C396" s="262" t="s">
        <v>787</v>
      </c>
      <c r="D396" s="262" t="s">
        <v>744</v>
      </c>
      <c r="E396" s="263" t="s">
        <v>3258</v>
      </c>
      <c r="F396" s="264" t="s">
        <v>3259</v>
      </c>
      <c r="G396" s="265" t="s">
        <v>331</v>
      </c>
      <c r="H396" s="266">
        <v>205.91</v>
      </c>
      <c r="I396" s="267"/>
      <c r="J396" s="268">
        <f>ROUND(I396*H396,2)</f>
        <v>0</v>
      </c>
      <c r="K396" s="264" t="s">
        <v>219</v>
      </c>
      <c r="L396" s="269"/>
      <c r="M396" s="270" t="s">
        <v>21</v>
      </c>
      <c r="N396" s="271" t="s">
        <v>44</v>
      </c>
      <c r="O396" s="87"/>
      <c r="P396" s="214">
        <f>O396*H396</f>
        <v>0</v>
      </c>
      <c r="Q396" s="214">
        <v>1.036</v>
      </c>
      <c r="R396" s="214">
        <f>Q396*H396</f>
        <v>213.32276000000002</v>
      </c>
      <c r="S396" s="214">
        <v>0</v>
      </c>
      <c r="T396" s="21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16" t="s">
        <v>229</v>
      </c>
      <c r="AT396" s="216" t="s">
        <v>744</v>
      </c>
      <c r="AU396" s="216" t="s">
        <v>83</v>
      </c>
      <c r="AY396" s="20" t="s">
        <v>184</v>
      </c>
      <c r="BE396" s="217">
        <f>IF(N396="základní",J396,0)</f>
        <v>0</v>
      </c>
      <c r="BF396" s="217">
        <f>IF(N396="snížená",J396,0)</f>
        <v>0</v>
      </c>
      <c r="BG396" s="217">
        <f>IF(N396="zákl. přenesená",J396,0)</f>
        <v>0</v>
      </c>
      <c r="BH396" s="217">
        <f>IF(N396="sníž. přenesená",J396,0)</f>
        <v>0</v>
      </c>
      <c r="BI396" s="217">
        <f>IF(N396="nulová",J396,0)</f>
        <v>0</v>
      </c>
      <c r="BJ396" s="20" t="s">
        <v>81</v>
      </c>
      <c r="BK396" s="217">
        <f>ROUND(I396*H396,2)</f>
        <v>0</v>
      </c>
      <c r="BL396" s="20" t="s">
        <v>183</v>
      </c>
      <c r="BM396" s="216" t="s">
        <v>3260</v>
      </c>
    </row>
    <row r="397" s="2" customFormat="1">
      <c r="A397" s="41"/>
      <c r="B397" s="42"/>
      <c r="C397" s="43"/>
      <c r="D397" s="218" t="s">
        <v>191</v>
      </c>
      <c r="E397" s="43"/>
      <c r="F397" s="219" t="s">
        <v>3259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191</v>
      </c>
      <c r="AU397" s="20" t="s">
        <v>83</v>
      </c>
    </row>
    <row r="398" s="2" customFormat="1" ht="49.05" customHeight="1">
      <c r="A398" s="41"/>
      <c r="B398" s="42"/>
      <c r="C398" s="205" t="s">
        <v>793</v>
      </c>
      <c r="D398" s="205" t="s">
        <v>185</v>
      </c>
      <c r="E398" s="206" t="s">
        <v>3261</v>
      </c>
      <c r="F398" s="207" t="s">
        <v>3262</v>
      </c>
      <c r="G398" s="208" t="s">
        <v>331</v>
      </c>
      <c r="H398" s="209">
        <v>4</v>
      </c>
      <c r="I398" s="210"/>
      <c r="J398" s="211">
        <f>ROUND(I398*H398,2)</f>
        <v>0</v>
      </c>
      <c r="K398" s="207" t="s">
        <v>21</v>
      </c>
      <c r="L398" s="47"/>
      <c r="M398" s="212" t="s">
        <v>21</v>
      </c>
      <c r="N398" s="213" t="s">
        <v>44</v>
      </c>
      <c r="O398" s="87"/>
      <c r="P398" s="214">
        <f>O398*H398</f>
        <v>0</v>
      </c>
      <c r="Q398" s="214">
        <v>0.0041399999999999996</v>
      </c>
      <c r="R398" s="214">
        <f>Q398*H398</f>
        <v>0.016559999999999998</v>
      </c>
      <c r="S398" s="214">
        <v>0</v>
      </c>
      <c r="T398" s="21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16" t="s">
        <v>183</v>
      </c>
      <c r="AT398" s="216" t="s">
        <v>185</v>
      </c>
      <c r="AU398" s="216" t="s">
        <v>83</v>
      </c>
      <c r="AY398" s="20" t="s">
        <v>184</v>
      </c>
      <c r="BE398" s="217">
        <f>IF(N398="základní",J398,0)</f>
        <v>0</v>
      </c>
      <c r="BF398" s="217">
        <f>IF(N398="snížená",J398,0)</f>
        <v>0</v>
      </c>
      <c r="BG398" s="217">
        <f>IF(N398="zákl. přenesená",J398,0)</f>
        <v>0</v>
      </c>
      <c r="BH398" s="217">
        <f>IF(N398="sníž. přenesená",J398,0)</f>
        <v>0</v>
      </c>
      <c r="BI398" s="217">
        <f>IF(N398="nulová",J398,0)</f>
        <v>0</v>
      </c>
      <c r="BJ398" s="20" t="s">
        <v>81</v>
      </c>
      <c r="BK398" s="217">
        <f>ROUND(I398*H398,2)</f>
        <v>0</v>
      </c>
      <c r="BL398" s="20" t="s">
        <v>183</v>
      </c>
      <c r="BM398" s="216" t="s">
        <v>3263</v>
      </c>
    </row>
    <row r="399" s="2" customFormat="1">
      <c r="A399" s="41"/>
      <c r="B399" s="42"/>
      <c r="C399" s="43"/>
      <c r="D399" s="218" t="s">
        <v>191</v>
      </c>
      <c r="E399" s="43"/>
      <c r="F399" s="219" t="s">
        <v>3264</v>
      </c>
      <c r="G399" s="43"/>
      <c r="H399" s="43"/>
      <c r="I399" s="220"/>
      <c r="J399" s="43"/>
      <c r="K399" s="43"/>
      <c r="L399" s="47"/>
      <c r="M399" s="221"/>
      <c r="N399" s="22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191</v>
      </c>
      <c r="AU399" s="20" t="s">
        <v>83</v>
      </c>
    </row>
    <row r="400" s="13" customFormat="1">
      <c r="A400" s="13"/>
      <c r="B400" s="223"/>
      <c r="C400" s="224"/>
      <c r="D400" s="218" t="s">
        <v>196</v>
      </c>
      <c r="E400" s="225" t="s">
        <v>21</v>
      </c>
      <c r="F400" s="226" t="s">
        <v>183</v>
      </c>
      <c r="G400" s="224"/>
      <c r="H400" s="227">
        <v>4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3" t="s">
        <v>196</v>
      </c>
      <c r="AU400" s="233" t="s">
        <v>83</v>
      </c>
      <c r="AV400" s="13" t="s">
        <v>83</v>
      </c>
      <c r="AW400" s="13" t="s">
        <v>34</v>
      </c>
      <c r="AX400" s="13" t="s">
        <v>73</v>
      </c>
      <c r="AY400" s="233" t="s">
        <v>184</v>
      </c>
    </row>
    <row r="401" s="14" customFormat="1">
      <c r="A401" s="14"/>
      <c r="B401" s="234"/>
      <c r="C401" s="235"/>
      <c r="D401" s="218" t="s">
        <v>196</v>
      </c>
      <c r="E401" s="236" t="s">
        <v>21</v>
      </c>
      <c r="F401" s="237" t="s">
        <v>198</v>
      </c>
      <c r="G401" s="235"/>
      <c r="H401" s="238">
        <v>4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4" t="s">
        <v>196</v>
      </c>
      <c r="AU401" s="244" t="s">
        <v>83</v>
      </c>
      <c r="AV401" s="14" t="s">
        <v>183</v>
      </c>
      <c r="AW401" s="14" t="s">
        <v>34</v>
      </c>
      <c r="AX401" s="14" t="s">
        <v>81</v>
      </c>
      <c r="AY401" s="244" t="s">
        <v>184</v>
      </c>
    </row>
    <row r="402" s="2" customFormat="1" ht="24.15" customHeight="1">
      <c r="A402" s="41"/>
      <c r="B402" s="42"/>
      <c r="C402" s="262" t="s">
        <v>799</v>
      </c>
      <c r="D402" s="262" t="s">
        <v>744</v>
      </c>
      <c r="E402" s="263" t="s">
        <v>3265</v>
      </c>
      <c r="F402" s="264" t="s">
        <v>3266</v>
      </c>
      <c r="G402" s="265" t="s">
        <v>331</v>
      </c>
      <c r="H402" s="266">
        <v>4</v>
      </c>
      <c r="I402" s="267"/>
      <c r="J402" s="268">
        <f>ROUND(I402*H402,2)</f>
        <v>0</v>
      </c>
      <c r="K402" s="264" t="s">
        <v>219</v>
      </c>
      <c r="L402" s="269"/>
      <c r="M402" s="270" t="s">
        <v>21</v>
      </c>
      <c r="N402" s="271" t="s">
        <v>44</v>
      </c>
      <c r="O402" s="87"/>
      <c r="P402" s="214">
        <f>O402*H402</f>
        <v>0</v>
      </c>
      <c r="Q402" s="214">
        <v>1.45</v>
      </c>
      <c r="R402" s="214">
        <f>Q402*H402</f>
        <v>5.7999999999999998</v>
      </c>
      <c r="S402" s="214">
        <v>0</v>
      </c>
      <c r="T402" s="21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16" t="s">
        <v>229</v>
      </c>
      <c r="AT402" s="216" t="s">
        <v>744</v>
      </c>
      <c r="AU402" s="216" t="s">
        <v>83</v>
      </c>
      <c r="AY402" s="20" t="s">
        <v>184</v>
      </c>
      <c r="BE402" s="217">
        <f>IF(N402="základní",J402,0)</f>
        <v>0</v>
      </c>
      <c r="BF402" s="217">
        <f>IF(N402="snížená",J402,0)</f>
        <v>0</v>
      </c>
      <c r="BG402" s="217">
        <f>IF(N402="zákl. přenesená",J402,0)</f>
        <v>0</v>
      </c>
      <c r="BH402" s="217">
        <f>IF(N402="sníž. přenesená",J402,0)</f>
        <v>0</v>
      </c>
      <c r="BI402" s="217">
        <f>IF(N402="nulová",J402,0)</f>
        <v>0</v>
      </c>
      <c r="BJ402" s="20" t="s">
        <v>81</v>
      </c>
      <c r="BK402" s="217">
        <f>ROUND(I402*H402,2)</f>
        <v>0</v>
      </c>
      <c r="BL402" s="20" t="s">
        <v>183</v>
      </c>
      <c r="BM402" s="216" t="s">
        <v>3267</v>
      </c>
    </row>
    <row r="403" s="2" customFormat="1">
      <c r="A403" s="41"/>
      <c r="B403" s="42"/>
      <c r="C403" s="43"/>
      <c r="D403" s="218" t="s">
        <v>191</v>
      </c>
      <c r="E403" s="43"/>
      <c r="F403" s="219" t="s">
        <v>3266</v>
      </c>
      <c r="G403" s="43"/>
      <c r="H403" s="43"/>
      <c r="I403" s="220"/>
      <c r="J403" s="43"/>
      <c r="K403" s="43"/>
      <c r="L403" s="47"/>
      <c r="M403" s="221"/>
      <c r="N403" s="22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191</v>
      </c>
      <c r="AU403" s="20" t="s">
        <v>83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183</v>
      </c>
      <c r="G404" s="224"/>
      <c r="H404" s="227">
        <v>4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4" customFormat="1">
      <c r="A405" s="14"/>
      <c r="B405" s="234"/>
      <c r="C405" s="235"/>
      <c r="D405" s="218" t="s">
        <v>196</v>
      </c>
      <c r="E405" s="236" t="s">
        <v>21</v>
      </c>
      <c r="F405" s="237" t="s">
        <v>198</v>
      </c>
      <c r="G405" s="235"/>
      <c r="H405" s="238">
        <v>4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44" t="s">
        <v>196</v>
      </c>
      <c r="AU405" s="244" t="s">
        <v>83</v>
      </c>
      <c r="AV405" s="14" t="s">
        <v>183</v>
      </c>
      <c r="AW405" s="14" t="s">
        <v>34</v>
      </c>
      <c r="AX405" s="14" t="s">
        <v>81</v>
      </c>
      <c r="AY405" s="244" t="s">
        <v>184</v>
      </c>
    </row>
    <row r="406" s="2" customFormat="1" ht="24.15" customHeight="1">
      <c r="A406" s="41"/>
      <c r="B406" s="42"/>
      <c r="C406" s="205" t="s">
        <v>806</v>
      </c>
      <c r="D406" s="205" t="s">
        <v>185</v>
      </c>
      <c r="E406" s="206" t="s">
        <v>2987</v>
      </c>
      <c r="F406" s="207" t="s">
        <v>2988</v>
      </c>
      <c r="G406" s="208" t="s">
        <v>331</v>
      </c>
      <c r="H406" s="209">
        <v>40.530000000000001</v>
      </c>
      <c r="I406" s="210"/>
      <c r="J406" s="211">
        <f>ROUND(I406*H406,2)</f>
        <v>0</v>
      </c>
      <c r="K406" s="207" t="s">
        <v>219</v>
      </c>
      <c r="L406" s="47"/>
      <c r="M406" s="212" t="s">
        <v>21</v>
      </c>
      <c r="N406" s="213" t="s">
        <v>44</v>
      </c>
      <c r="O406" s="87"/>
      <c r="P406" s="214">
        <f>O406*H406</f>
        <v>0</v>
      </c>
      <c r="Q406" s="214">
        <v>1.0000000000000001E-05</v>
      </c>
      <c r="R406" s="214">
        <f>Q406*H406</f>
        <v>0.00040530000000000004</v>
      </c>
      <c r="S406" s="214">
        <v>0</v>
      </c>
      <c r="T406" s="215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16" t="s">
        <v>183</v>
      </c>
      <c r="AT406" s="216" t="s">
        <v>185</v>
      </c>
      <c r="AU406" s="216" t="s">
        <v>83</v>
      </c>
      <c r="AY406" s="20" t="s">
        <v>184</v>
      </c>
      <c r="BE406" s="217">
        <f>IF(N406="základní",J406,0)</f>
        <v>0</v>
      </c>
      <c r="BF406" s="217">
        <f>IF(N406="snížená",J406,0)</f>
        <v>0</v>
      </c>
      <c r="BG406" s="217">
        <f>IF(N406="zákl. přenesená",J406,0)</f>
        <v>0</v>
      </c>
      <c r="BH406" s="217">
        <f>IF(N406="sníž. přenesená",J406,0)</f>
        <v>0</v>
      </c>
      <c r="BI406" s="217">
        <f>IF(N406="nulová",J406,0)</f>
        <v>0</v>
      </c>
      <c r="BJ406" s="20" t="s">
        <v>81</v>
      </c>
      <c r="BK406" s="217">
        <f>ROUND(I406*H406,2)</f>
        <v>0</v>
      </c>
      <c r="BL406" s="20" t="s">
        <v>183</v>
      </c>
      <c r="BM406" s="216" t="s">
        <v>3268</v>
      </c>
    </row>
    <row r="407" s="2" customFormat="1">
      <c r="A407" s="41"/>
      <c r="B407" s="42"/>
      <c r="C407" s="43"/>
      <c r="D407" s="218" t="s">
        <v>191</v>
      </c>
      <c r="E407" s="43"/>
      <c r="F407" s="219" t="s">
        <v>2990</v>
      </c>
      <c r="G407" s="43"/>
      <c r="H407" s="43"/>
      <c r="I407" s="220"/>
      <c r="J407" s="43"/>
      <c r="K407" s="43"/>
      <c r="L407" s="47"/>
      <c r="M407" s="221"/>
      <c r="N407" s="22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191</v>
      </c>
      <c r="AU407" s="20" t="s">
        <v>83</v>
      </c>
    </row>
    <row r="408" s="2" customFormat="1">
      <c r="A408" s="41"/>
      <c r="B408" s="42"/>
      <c r="C408" s="43"/>
      <c r="D408" s="247" t="s">
        <v>221</v>
      </c>
      <c r="E408" s="43"/>
      <c r="F408" s="248" t="s">
        <v>2991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221</v>
      </c>
      <c r="AU408" s="20" t="s">
        <v>83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223</v>
      </c>
      <c r="G409" s="224"/>
      <c r="H409" s="227">
        <v>7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83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5" customFormat="1">
      <c r="A410" s="15"/>
      <c r="B410" s="249"/>
      <c r="C410" s="250"/>
      <c r="D410" s="218" t="s">
        <v>196</v>
      </c>
      <c r="E410" s="251" t="s">
        <v>21</v>
      </c>
      <c r="F410" s="252" t="s">
        <v>3185</v>
      </c>
      <c r="G410" s="250"/>
      <c r="H410" s="251" t="s">
        <v>21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58" t="s">
        <v>196</v>
      </c>
      <c r="AU410" s="258" t="s">
        <v>83</v>
      </c>
      <c r="AV410" s="15" t="s">
        <v>81</v>
      </c>
      <c r="AW410" s="15" t="s">
        <v>34</v>
      </c>
      <c r="AX410" s="15" t="s">
        <v>73</v>
      </c>
      <c r="AY410" s="258" t="s">
        <v>184</v>
      </c>
    </row>
    <row r="411" s="13" customFormat="1">
      <c r="A411" s="13"/>
      <c r="B411" s="223"/>
      <c r="C411" s="224"/>
      <c r="D411" s="218" t="s">
        <v>196</v>
      </c>
      <c r="E411" s="225" t="s">
        <v>21</v>
      </c>
      <c r="F411" s="226" t="s">
        <v>3269</v>
      </c>
      <c r="G411" s="224"/>
      <c r="H411" s="227">
        <v>33.530000000000001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3" t="s">
        <v>196</v>
      </c>
      <c r="AU411" s="233" t="s">
        <v>83</v>
      </c>
      <c r="AV411" s="13" t="s">
        <v>83</v>
      </c>
      <c r="AW411" s="13" t="s">
        <v>34</v>
      </c>
      <c r="AX411" s="13" t="s">
        <v>73</v>
      </c>
      <c r="AY411" s="233" t="s">
        <v>184</v>
      </c>
    </row>
    <row r="412" s="14" customFormat="1">
      <c r="A412" s="14"/>
      <c r="B412" s="234"/>
      <c r="C412" s="235"/>
      <c r="D412" s="218" t="s">
        <v>196</v>
      </c>
      <c r="E412" s="236" t="s">
        <v>21</v>
      </c>
      <c r="F412" s="237" t="s">
        <v>198</v>
      </c>
      <c r="G412" s="235"/>
      <c r="H412" s="238">
        <v>40.530000000000001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44" t="s">
        <v>196</v>
      </c>
      <c r="AU412" s="244" t="s">
        <v>83</v>
      </c>
      <c r="AV412" s="14" t="s">
        <v>183</v>
      </c>
      <c r="AW412" s="14" t="s">
        <v>34</v>
      </c>
      <c r="AX412" s="14" t="s">
        <v>81</v>
      </c>
      <c r="AY412" s="244" t="s">
        <v>184</v>
      </c>
    </row>
    <row r="413" s="2" customFormat="1" ht="24.15" customHeight="1">
      <c r="A413" s="41"/>
      <c r="B413" s="42"/>
      <c r="C413" s="262" t="s">
        <v>816</v>
      </c>
      <c r="D413" s="262" t="s">
        <v>744</v>
      </c>
      <c r="E413" s="263" t="s">
        <v>3270</v>
      </c>
      <c r="F413" s="264" t="s">
        <v>3271</v>
      </c>
      <c r="G413" s="265" t="s">
        <v>331</v>
      </c>
      <c r="H413" s="266">
        <v>40.530000000000001</v>
      </c>
      <c r="I413" s="267"/>
      <c r="J413" s="268">
        <f>ROUND(I413*H413,2)</f>
        <v>0</v>
      </c>
      <c r="K413" s="264" t="s">
        <v>219</v>
      </c>
      <c r="L413" s="269"/>
      <c r="M413" s="270" t="s">
        <v>21</v>
      </c>
      <c r="N413" s="271" t="s">
        <v>44</v>
      </c>
      <c r="O413" s="87"/>
      <c r="P413" s="214">
        <f>O413*H413</f>
        <v>0</v>
      </c>
      <c r="Q413" s="214">
        <v>0.0080400000000000003</v>
      </c>
      <c r="R413" s="214">
        <f>Q413*H413</f>
        <v>0.32586120000000002</v>
      </c>
      <c r="S413" s="214">
        <v>0</v>
      </c>
      <c r="T413" s="215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16" t="s">
        <v>229</v>
      </c>
      <c r="AT413" s="216" t="s">
        <v>744</v>
      </c>
      <c r="AU413" s="216" t="s">
        <v>83</v>
      </c>
      <c r="AY413" s="20" t="s">
        <v>184</v>
      </c>
      <c r="BE413" s="217">
        <f>IF(N413="základní",J413,0)</f>
        <v>0</v>
      </c>
      <c r="BF413" s="217">
        <f>IF(N413="snížená",J413,0)</f>
        <v>0</v>
      </c>
      <c r="BG413" s="217">
        <f>IF(N413="zákl. přenesená",J413,0)</f>
        <v>0</v>
      </c>
      <c r="BH413" s="217">
        <f>IF(N413="sníž. přenesená",J413,0)</f>
        <v>0</v>
      </c>
      <c r="BI413" s="217">
        <f>IF(N413="nulová",J413,0)</f>
        <v>0</v>
      </c>
      <c r="BJ413" s="20" t="s">
        <v>81</v>
      </c>
      <c r="BK413" s="217">
        <f>ROUND(I413*H413,2)</f>
        <v>0</v>
      </c>
      <c r="BL413" s="20" t="s">
        <v>183</v>
      </c>
      <c r="BM413" s="216" t="s">
        <v>3272</v>
      </c>
    </row>
    <row r="414" s="2" customFormat="1">
      <c r="A414" s="41"/>
      <c r="B414" s="42"/>
      <c r="C414" s="43"/>
      <c r="D414" s="218" t="s">
        <v>191</v>
      </c>
      <c r="E414" s="43"/>
      <c r="F414" s="219" t="s">
        <v>3271</v>
      </c>
      <c r="G414" s="43"/>
      <c r="H414" s="43"/>
      <c r="I414" s="220"/>
      <c r="J414" s="43"/>
      <c r="K414" s="43"/>
      <c r="L414" s="47"/>
      <c r="M414" s="221"/>
      <c r="N414" s="22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191</v>
      </c>
      <c r="AU414" s="20" t="s">
        <v>83</v>
      </c>
    </row>
    <row r="415" s="2" customFormat="1" ht="24.15" customHeight="1">
      <c r="A415" s="41"/>
      <c r="B415" s="42"/>
      <c r="C415" s="205" t="s">
        <v>821</v>
      </c>
      <c r="D415" s="205" t="s">
        <v>185</v>
      </c>
      <c r="E415" s="206" t="s">
        <v>2622</v>
      </c>
      <c r="F415" s="207" t="s">
        <v>2623</v>
      </c>
      <c r="G415" s="208" t="s">
        <v>331</v>
      </c>
      <c r="H415" s="209">
        <v>16.940000000000001</v>
      </c>
      <c r="I415" s="210"/>
      <c r="J415" s="211">
        <f>ROUND(I415*H415,2)</f>
        <v>0</v>
      </c>
      <c r="K415" s="207" t="s">
        <v>219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2.0000000000000002E-05</v>
      </c>
      <c r="R415" s="214">
        <f>Q415*H415</f>
        <v>0.00033880000000000005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183</v>
      </c>
      <c r="AT415" s="216" t="s">
        <v>185</v>
      </c>
      <c r="AU415" s="216" t="s">
        <v>83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183</v>
      </c>
      <c r="BM415" s="216" t="s">
        <v>3273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2625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83</v>
      </c>
    </row>
    <row r="417" s="2" customFormat="1">
      <c r="A417" s="41"/>
      <c r="B417" s="42"/>
      <c r="C417" s="43"/>
      <c r="D417" s="247" t="s">
        <v>221</v>
      </c>
      <c r="E417" s="43"/>
      <c r="F417" s="248" t="s">
        <v>2626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221</v>
      </c>
      <c r="AU417" s="20" t="s">
        <v>83</v>
      </c>
    </row>
    <row r="418" s="15" customFormat="1">
      <c r="A418" s="15"/>
      <c r="B418" s="249"/>
      <c r="C418" s="250"/>
      <c r="D418" s="218" t="s">
        <v>196</v>
      </c>
      <c r="E418" s="251" t="s">
        <v>21</v>
      </c>
      <c r="F418" s="252" t="s">
        <v>3185</v>
      </c>
      <c r="G418" s="250"/>
      <c r="H418" s="251" t="s">
        <v>21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8" t="s">
        <v>196</v>
      </c>
      <c r="AU418" s="258" t="s">
        <v>83</v>
      </c>
      <c r="AV418" s="15" t="s">
        <v>81</v>
      </c>
      <c r="AW418" s="15" t="s">
        <v>34</v>
      </c>
      <c r="AX418" s="15" t="s">
        <v>73</v>
      </c>
      <c r="AY418" s="258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3274</v>
      </c>
      <c r="G419" s="224"/>
      <c r="H419" s="227">
        <v>16.940000000000001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4" customFormat="1">
      <c r="A420" s="14"/>
      <c r="B420" s="234"/>
      <c r="C420" s="235"/>
      <c r="D420" s="218" t="s">
        <v>196</v>
      </c>
      <c r="E420" s="236" t="s">
        <v>21</v>
      </c>
      <c r="F420" s="237" t="s">
        <v>198</v>
      </c>
      <c r="G420" s="235"/>
      <c r="H420" s="238">
        <v>16.940000000000001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44" t="s">
        <v>196</v>
      </c>
      <c r="AU420" s="244" t="s">
        <v>83</v>
      </c>
      <c r="AV420" s="14" t="s">
        <v>183</v>
      </c>
      <c r="AW420" s="14" t="s">
        <v>34</v>
      </c>
      <c r="AX420" s="14" t="s">
        <v>81</v>
      </c>
      <c r="AY420" s="244" t="s">
        <v>184</v>
      </c>
    </row>
    <row r="421" s="2" customFormat="1" ht="24.15" customHeight="1">
      <c r="A421" s="41"/>
      <c r="B421" s="42"/>
      <c r="C421" s="262" t="s">
        <v>826</v>
      </c>
      <c r="D421" s="262" t="s">
        <v>744</v>
      </c>
      <c r="E421" s="263" t="s">
        <v>3275</v>
      </c>
      <c r="F421" s="264" t="s">
        <v>3276</v>
      </c>
      <c r="G421" s="265" t="s">
        <v>331</v>
      </c>
      <c r="H421" s="266">
        <v>17.448</v>
      </c>
      <c r="I421" s="267"/>
      <c r="J421" s="268">
        <f>ROUND(I421*H421,2)</f>
        <v>0</v>
      </c>
      <c r="K421" s="264" t="s">
        <v>219</v>
      </c>
      <c r="L421" s="269"/>
      <c r="M421" s="270" t="s">
        <v>21</v>
      </c>
      <c r="N421" s="271" t="s">
        <v>44</v>
      </c>
      <c r="O421" s="87"/>
      <c r="P421" s="214">
        <f>O421*H421</f>
        <v>0</v>
      </c>
      <c r="Q421" s="214">
        <v>0.017659999999999999</v>
      </c>
      <c r="R421" s="214">
        <f>Q421*H421</f>
        <v>0.30813167999999996</v>
      </c>
      <c r="S421" s="214">
        <v>0</v>
      </c>
      <c r="T421" s="21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16" t="s">
        <v>229</v>
      </c>
      <c r="AT421" s="216" t="s">
        <v>744</v>
      </c>
      <c r="AU421" s="216" t="s">
        <v>83</v>
      </c>
      <c r="AY421" s="20" t="s">
        <v>184</v>
      </c>
      <c r="BE421" s="217">
        <f>IF(N421="základní",J421,0)</f>
        <v>0</v>
      </c>
      <c r="BF421" s="217">
        <f>IF(N421="snížená",J421,0)</f>
        <v>0</v>
      </c>
      <c r="BG421" s="217">
        <f>IF(N421="zákl. přenesená",J421,0)</f>
        <v>0</v>
      </c>
      <c r="BH421" s="217">
        <f>IF(N421="sníž. přenesená",J421,0)</f>
        <v>0</v>
      </c>
      <c r="BI421" s="217">
        <f>IF(N421="nulová",J421,0)</f>
        <v>0</v>
      </c>
      <c r="BJ421" s="20" t="s">
        <v>81</v>
      </c>
      <c r="BK421" s="217">
        <f>ROUND(I421*H421,2)</f>
        <v>0</v>
      </c>
      <c r="BL421" s="20" t="s">
        <v>183</v>
      </c>
      <c r="BM421" s="216" t="s">
        <v>3277</v>
      </c>
    </row>
    <row r="422" s="2" customFormat="1">
      <c r="A422" s="41"/>
      <c r="B422" s="42"/>
      <c r="C422" s="43"/>
      <c r="D422" s="218" t="s">
        <v>191</v>
      </c>
      <c r="E422" s="43"/>
      <c r="F422" s="219" t="s">
        <v>3276</v>
      </c>
      <c r="G422" s="43"/>
      <c r="H422" s="43"/>
      <c r="I422" s="220"/>
      <c r="J422" s="43"/>
      <c r="K422" s="43"/>
      <c r="L422" s="47"/>
      <c r="M422" s="221"/>
      <c r="N422" s="22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191</v>
      </c>
      <c r="AU422" s="20" t="s">
        <v>83</v>
      </c>
    </row>
    <row r="423" s="13" customFormat="1">
      <c r="A423" s="13"/>
      <c r="B423" s="223"/>
      <c r="C423" s="224"/>
      <c r="D423" s="218" t="s">
        <v>196</v>
      </c>
      <c r="E423" s="224"/>
      <c r="F423" s="226" t="s">
        <v>3278</v>
      </c>
      <c r="G423" s="224"/>
      <c r="H423" s="227">
        <v>17.448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4</v>
      </c>
      <c r="AX423" s="13" t="s">
        <v>81</v>
      </c>
      <c r="AY423" s="233" t="s">
        <v>184</v>
      </c>
    </row>
    <row r="424" s="2" customFormat="1" ht="24.15" customHeight="1">
      <c r="A424" s="41"/>
      <c r="B424" s="42"/>
      <c r="C424" s="205" t="s">
        <v>830</v>
      </c>
      <c r="D424" s="205" t="s">
        <v>185</v>
      </c>
      <c r="E424" s="206" t="s">
        <v>3279</v>
      </c>
      <c r="F424" s="207" t="s">
        <v>3280</v>
      </c>
      <c r="G424" s="208" t="s">
        <v>331</v>
      </c>
      <c r="H424" s="209">
        <v>3</v>
      </c>
      <c r="I424" s="210"/>
      <c r="J424" s="211">
        <f>ROUND(I424*H424,2)</f>
        <v>0</v>
      </c>
      <c r="K424" s="207" t="s">
        <v>219</v>
      </c>
      <c r="L424" s="47"/>
      <c r="M424" s="212" t="s">
        <v>21</v>
      </c>
      <c r="N424" s="213" t="s">
        <v>44</v>
      </c>
      <c r="O424" s="87"/>
      <c r="P424" s="214">
        <f>O424*H424</f>
        <v>0</v>
      </c>
      <c r="Q424" s="214">
        <v>0</v>
      </c>
      <c r="R424" s="214">
        <f>Q424*H424</f>
        <v>0</v>
      </c>
      <c r="S424" s="214">
        <v>0.029999999999999999</v>
      </c>
      <c r="T424" s="215">
        <f>S424*H424</f>
        <v>0.089999999999999997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16" t="s">
        <v>183</v>
      </c>
      <c r="AT424" s="216" t="s">
        <v>185</v>
      </c>
      <c r="AU424" s="216" t="s">
        <v>83</v>
      </c>
      <c r="AY424" s="20" t="s">
        <v>184</v>
      </c>
      <c r="BE424" s="217">
        <f>IF(N424="základní",J424,0)</f>
        <v>0</v>
      </c>
      <c r="BF424" s="217">
        <f>IF(N424="snížená",J424,0)</f>
        <v>0</v>
      </c>
      <c r="BG424" s="217">
        <f>IF(N424="zákl. přenesená",J424,0)</f>
        <v>0</v>
      </c>
      <c r="BH424" s="217">
        <f>IF(N424="sníž. přenesená",J424,0)</f>
        <v>0</v>
      </c>
      <c r="BI424" s="217">
        <f>IF(N424="nulová",J424,0)</f>
        <v>0</v>
      </c>
      <c r="BJ424" s="20" t="s">
        <v>81</v>
      </c>
      <c r="BK424" s="217">
        <f>ROUND(I424*H424,2)</f>
        <v>0</v>
      </c>
      <c r="BL424" s="20" t="s">
        <v>183</v>
      </c>
      <c r="BM424" s="216" t="s">
        <v>3281</v>
      </c>
    </row>
    <row r="425" s="2" customFormat="1">
      <c r="A425" s="41"/>
      <c r="B425" s="42"/>
      <c r="C425" s="43"/>
      <c r="D425" s="218" t="s">
        <v>191</v>
      </c>
      <c r="E425" s="43"/>
      <c r="F425" s="219" t="s">
        <v>3282</v>
      </c>
      <c r="G425" s="43"/>
      <c r="H425" s="43"/>
      <c r="I425" s="220"/>
      <c r="J425" s="43"/>
      <c r="K425" s="43"/>
      <c r="L425" s="47"/>
      <c r="M425" s="221"/>
      <c r="N425" s="22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191</v>
      </c>
      <c r="AU425" s="20" t="s">
        <v>83</v>
      </c>
    </row>
    <row r="426" s="2" customFormat="1">
      <c r="A426" s="41"/>
      <c r="B426" s="42"/>
      <c r="C426" s="43"/>
      <c r="D426" s="247" t="s">
        <v>221</v>
      </c>
      <c r="E426" s="43"/>
      <c r="F426" s="248" t="s">
        <v>3283</v>
      </c>
      <c r="G426" s="43"/>
      <c r="H426" s="43"/>
      <c r="I426" s="220"/>
      <c r="J426" s="43"/>
      <c r="K426" s="43"/>
      <c r="L426" s="47"/>
      <c r="M426" s="221"/>
      <c r="N426" s="22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221</v>
      </c>
      <c r="AU426" s="20" t="s">
        <v>83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3284</v>
      </c>
      <c r="G427" s="224"/>
      <c r="H427" s="227">
        <v>3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3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83</v>
      </c>
      <c r="AV428" s="14" t="s">
        <v>183</v>
      </c>
      <c r="AW428" s="14" t="s">
        <v>34</v>
      </c>
      <c r="AX428" s="14" t="s">
        <v>81</v>
      </c>
      <c r="AY428" s="244" t="s">
        <v>184</v>
      </c>
    </row>
    <row r="429" s="2" customFormat="1" ht="16.5" customHeight="1">
      <c r="A429" s="41"/>
      <c r="B429" s="42"/>
      <c r="C429" s="205" t="s">
        <v>839</v>
      </c>
      <c r="D429" s="205" t="s">
        <v>185</v>
      </c>
      <c r="E429" s="206" t="s">
        <v>3285</v>
      </c>
      <c r="F429" s="207" t="s">
        <v>3286</v>
      </c>
      <c r="G429" s="208" t="s">
        <v>188</v>
      </c>
      <c r="H429" s="209">
        <v>1</v>
      </c>
      <c r="I429" s="210"/>
      <c r="J429" s="211">
        <f>ROUND(I429*H429,2)</f>
        <v>0</v>
      </c>
      <c r="K429" s="207" t="s">
        <v>21</v>
      </c>
      <c r="L429" s="47"/>
      <c r="M429" s="212" t="s">
        <v>21</v>
      </c>
      <c r="N429" s="213" t="s">
        <v>44</v>
      </c>
      <c r="O429" s="87"/>
      <c r="P429" s="214">
        <f>O429*H429</f>
        <v>0</v>
      </c>
      <c r="Q429" s="214">
        <v>3.0000000000000001E-05</v>
      </c>
      <c r="R429" s="214">
        <f>Q429*H429</f>
        <v>3.0000000000000001E-05</v>
      </c>
      <c r="S429" s="214">
        <v>0</v>
      </c>
      <c r="T429" s="21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16" t="s">
        <v>183</v>
      </c>
      <c r="AT429" s="216" t="s">
        <v>185</v>
      </c>
      <c r="AU429" s="216" t="s">
        <v>83</v>
      </c>
      <c r="AY429" s="20" t="s">
        <v>184</v>
      </c>
      <c r="BE429" s="217">
        <f>IF(N429="základní",J429,0)</f>
        <v>0</v>
      </c>
      <c r="BF429" s="217">
        <f>IF(N429="snížená",J429,0)</f>
        <v>0</v>
      </c>
      <c r="BG429" s="217">
        <f>IF(N429="zákl. přenesená",J429,0)</f>
        <v>0</v>
      </c>
      <c r="BH429" s="217">
        <f>IF(N429="sníž. přenesená",J429,0)</f>
        <v>0</v>
      </c>
      <c r="BI429" s="217">
        <f>IF(N429="nulová",J429,0)</f>
        <v>0</v>
      </c>
      <c r="BJ429" s="20" t="s">
        <v>81</v>
      </c>
      <c r="BK429" s="217">
        <f>ROUND(I429*H429,2)</f>
        <v>0</v>
      </c>
      <c r="BL429" s="20" t="s">
        <v>183</v>
      </c>
      <c r="BM429" s="216" t="s">
        <v>3287</v>
      </c>
    </row>
    <row r="430" s="2" customFormat="1">
      <c r="A430" s="41"/>
      <c r="B430" s="42"/>
      <c r="C430" s="43"/>
      <c r="D430" s="218" t="s">
        <v>191</v>
      </c>
      <c r="E430" s="43"/>
      <c r="F430" s="219" t="s">
        <v>3286</v>
      </c>
      <c r="G430" s="43"/>
      <c r="H430" s="43"/>
      <c r="I430" s="220"/>
      <c r="J430" s="43"/>
      <c r="K430" s="43"/>
      <c r="L430" s="47"/>
      <c r="M430" s="221"/>
      <c r="N430" s="22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191</v>
      </c>
      <c r="AU430" s="20" t="s">
        <v>83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81</v>
      </c>
      <c r="G431" s="224"/>
      <c r="H431" s="227">
        <v>1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4" customFormat="1">
      <c r="A432" s="14"/>
      <c r="B432" s="234"/>
      <c r="C432" s="235"/>
      <c r="D432" s="218" t="s">
        <v>196</v>
      </c>
      <c r="E432" s="236" t="s">
        <v>21</v>
      </c>
      <c r="F432" s="237" t="s">
        <v>198</v>
      </c>
      <c r="G432" s="235"/>
      <c r="H432" s="238">
        <v>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4" t="s">
        <v>196</v>
      </c>
      <c r="AU432" s="244" t="s">
        <v>83</v>
      </c>
      <c r="AV432" s="14" t="s">
        <v>183</v>
      </c>
      <c r="AW432" s="14" t="s">
        <v>34</v>
      </c>
      <c r="AX432" s="14" t="s">
        <v>81</v>
      </c>
      <c r="AY432" s="244" t="s">
        <v>184</v>
      </c>
    </row>
    <row r="433" s="2" customFormat="1" ht="24.15" customHeight="1">
      <c r="A433" s="41"/>
      <c r="B433" s="42"/>
      <c r="C433" s="205" t="s">
        <v>844</v>
      </c>
      <c r="D433" s="205" t="s">
        <v>185</v>
      </c>
      <c r="E433" s="206" t="s">
        <v>3288</v>
      </c>
      <c r="F433" s="207" t="s">
        <v>3289</v>
      </c>
      <c r="G433" s="208" t="s">
        <v>320</v>
      </c>
      <c r="H433" s="209">
        <v>4</v>
      </c>
      <c r="I433" s="210"/>
      <c r="J433" s="211">
        <f>ROUND(I433*H433,2)</f>
        <v>0</v>
      </c>
      <c r="K433" s="207" t="s">
        <v>21</v>
      </c>
      <c r="L433" s="47"/>
      <c r="M433" s="212" t="s">
        <v>21</v>
      </c>
      <c r="N433" s="213" t="s">
        <v>44</v>
      </c>
      <c r="O433" s="87"/>
      <c r="P433" s="214">
        <f>O433*H433</f>
        <v>0</v>
      </c>
      <c r="Q433" s="214">
        <v>0</v>
      </c>
      <c r="R433" s="214">
        <f>Q433*H433</f>
        <v>0</v>
      </c>
      <c r="S433" s="214">
        <v>0</v>
      </c>
      <c r="T433" s="215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16" t="s">
        <v>183</v>
      </c>
      <c r="AT433" s="216" t="s">
        <v>185</v>
      </c>
      <c r="AU433" s="216" t="s">
        <v>83</v>
      </c>
      <c r="AY433" s="20" t="s">
        <v>184</v>
      </c>
      <c r="BE433" s="217">
        <f>IF(N433="základní",J433,0)</f>
        <v>0</v>
      </c>
      <c r="BF433" s="217">
        <f>IF(N433="snížená",J433,0)</f>
        <v>0</v>
      </c>
      <c r="BG433" s="217">
        <f>IF(N433="zákl. přenesená",J433,0)</f>
        <v>0</v>
      </c>
      <c r="BH433" s="217">
        <f>IF(N433="sníž. přenesená",J433,0)</f>
        <v>0</v>
      </c>
      <c r="BI433" s="217">
        <f>IF(N433="nulová",J433,0)</f>
        <v>0</v>
      </c>
      <c r="BJ433" s="20" t="s">
        <v>81</v>
      </c>
      <c r="BK433" s="217">
        <f>ROUND(I433*H433,2)</f>
        <v>0</v>
      </c>
      <c r="BL433" s="20" t="s">
        <v>183</v>
      </c>
      <c r="BM433" s="216" t="s">
        <v>3290</v>
      </c>
    </row>
    <row r="434" s="2" customFormat="1">
      <c r="A434" s="41"/>
      <c r="B434" s="42"/>
      <c r="C434" s="43"/>
      <c r="D434" s="218" t="s">
        <v>191</v>
      </c>
      <c r="E434" s="43"/>
      <c r="F434" s="219" t="s">
        <v>3291</v>
      </c>
      <c r="G434" s="43"/>
      <c r="H434" s="43"/>
      <c r="I434" s="220"/>
      <c r="J434" s="43"/>
      <c r="K434" s="43"/>
      <c r="L434" s="47"/>
      <c r="M434" s="221"/>
      <c r="N434" s="22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191</v>
      </c>
      <c r="AU434" s="20" t="s">
        <v>83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3292</v>
      </c>
      <c r="G435" s="224"/>
      <c r="H435" s="227">
        <v>4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83</v>
      </c>
      <c r="AV435" s="13" t="s">
        <v>83</v>
      </c>
      <c r="AW435" s="13" t="s">
        <v>34</v>
      </c>
      <c r="AX435" s="13" t="s">
        <v>73</v>
      </c>
      <c r="AY435" s="233" t="s">
        <v>184</v>
      </c>
    </row>
    <row r="436" s="14" customFormat="1">
      <c r="A436" s="14"/>
      <c r="B436" s="234"/>
      <c r="C436" s="235"/>
      <c r="D436" s="218" t="s">
        <v>196</v>
      </c>
      <c r="E436" s="236" t="s">
        <v>21</v>
      </c>
      <c r="F436" s="237" t="s">
        <v>198</v>
      </c>
      <c r="G436" s="235"/>
      <c r="H436" s="238">
        <v>4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4" t="s">
        <v>196</v>
      </c>
      <c r="AU436" s="244" t="s">
        <v>83</v>
      </c>
      <c r="AV436" s="14" t="s">
        <v>183</v>
      </c>
      <c r="AW436" s="14" t="s">
        <v>34</v>
      </c>
      <c r="AX436" s="14" t="s">
        <v>81</v>
      </c>
      <c r="AY436" s="244" t="s">
        <v>184</v>
      </c>
    </row>
    <row r="437" s="2" customFormat="1" ht="16.5" customHeight="1">
      <c r="A437" s="41"/>
      <c r="B437" s="42"/>
      <c r="C437" s="262" t="s">
        <v>851</v>
      </c>
      <c r="D437" s="262" t="s">
        <v>744</v>
      </c>
      <c r="E437" s="263" t="s">
        <v>3293</v>
      </c>
      <c r="F437" s="264" t="s">
        <v>3294</v>
      </c>
      <c r="G437" s="265" t="s">
        <v>320</v>
      </c>
      <c r="H437" s="266">
        <v>4</v>
      </c>
      <c r="I437" s="267"/>
      <c r="J437" s="268">
        <f>ROUND(I437*H437,2)</f>
        <v>0</v>
      </c>
      <c r="K437" s="264" t="s">
        <v>21</v>
      </c>
      <c r="L437" s="269"/>
      <c r="M437" s="270" t="s">
        <v>21</v>
      </c>
      <c r="N437" s="271" t="s">
        <v>44</v>
      </c>
      <c r="O437" s="87"/>
      <c r="P437" s="214">
        <f>O437*H437</f>
        <v>0</v>
      </c>
      <c r="Q437" s="214">
        <v>0</v>
      </c>
      <c r="R437" s="214">
        <f>Q437*H437</f>
        <v>0</v>
      </c>
      <c r="S437" s="214">
        <v>0</v>
      </c>
      <c r="T437" s="21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16" t="s">
        <v>229</v>
      </c>
      <c r="AT437" s="216" t="s">
        <v>744</v>
      </c>
      <c r="AU437" s="216" t="s">
        <v>83</v>
      </c>
      <c r="AY437" s="20" t="s">
        <v>184</v>
      </c>
      <c r="BE437" s="217">
        <f>IF(N437="základní",J437,0)</f>
        <v>0</v>
      </c>
      <c r="BF437" s="217">
        <f>IF(N437="snížená",J437,0)</f>
        <v>0</v>
      </c>
      <c r="BG437" s="217">
        <f>IF(N437="zákl. přenesená",J437,0)</f>
        <v>0</v>
      </c>
      <c r="BH437" s="217">
        <f>IF(N437="sníž. přenesená",J437,0)</f>
        <v>0</v>
      </c>
      <c r="BI437" s="217">
        <f>IF(N437="nulová",J437,0)</f>
        <v>0</v>
      </c>
      <c r="BJ437" s="20" t="s">
        <v>81</v>
      </c>
      <c r="BK437" s="217">
        <f>ROUND(I437*H437,2)</f>
        <v>0</v>
      </c>
      <c r="BL437" s="20" t="s">
        <v>183</v>
      </c>
      <c r="BM437" s="216" t="s">
        <v>3295</v>
      </c>
    </row>
    <row r="438" s="2" customFormat="1">
      <c r="A438" s="41"/>
      <c r="B438" s="42"/>
      <c r="C438" s="43"/>
      <c r="D438" s="218" t="s">
        <v>191</v>
      </c>
      <c r="E438" s="43"/>
      <c r="F438" s="219" t="s">
        <v>3294</v>
      </c>
      <c r="G438" s="43"/>
      <c r="H438" s="43"/>
      <c r="I438" s="220"/>
      <c r="J438" s="43"/>
      <c r="K438" s="43"/>
      <c r="L438" s="47"/>
      <c r="M438" s="221"/>
      <c r="N438" s="22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191</v>
      </c>
      <c r="AU438" s="20" t="s">
        <v>83</v>
      </c>
    </row>
    <row r="439" s="2" customFormat="1" ht="24.15" customHeight="1">
      <c r="A439" s="41"/>
      <c r="B439" s="42"/>
      <c r="C439" s="205" t="s">
        <v>858</v>
      </c>
      <c r="D439" s="205" t="s">
        <v>185</v>
      </c>
      <c r="E439" s="206" t="s">
        <v>3296</v>
      </c>
      <c r="F439" s="207" t="s">
        <v>3297</v>
      </c>
      <c r="G439" s="208" t="s">
        <v>320</v>
      </c>
      <c r="H439" s="209">
        <v>2</v>
      </c>
      <c r="I439" s="210"/>
      <c r="J439" s="211">
        <f>ROUND(I439*H439,2)</f>
        <v>0</v>
      </c>
      <c r="K439" s="207" t="s">
        <v>21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</v>
      </c>
      <c r="R439" s="214">
        <f>Q439*H439</f>
        <v>0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3298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3297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13" customFormat="1">
      <c r="A441" s="13"/>
      <c r="B441" s="223"/>
      <c r="C441" s="224"/>
      <c r="D441" s="218" t="s">
        <v>196</v>
      </c>
      <c r="E441" s="225" t="s">
        <v>21</v>
      </c>
      <c r="F441" s="226" t="s">
        <v>3299</v>
      </c>
      <c r="G441" s="224"/>
      <c r="H441" s="227">
        <v>2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3" t="s">
        <v>196</v>
      </c>
      <c r="AU441" s="233" t="s">
        <v>83</v>
      </c>
      <c r="AV441" s="13" t="s">
        <v>83</v>
      </c>
      <c r="AW441" s="13" t="s">
        <v>34</v>
      </c>
      <c r="AX441" s="13" t="s">
        <v>73</v>
      </c>
      <c r="AY441" s="233" t="s">
        <v>184</v>
      </c>
    </row>
    <row r="442" s="14" customFormat="1">
      <c r="A442" s="14"/>
      <c r="B442" s="234"/>
      <c r="C442" s="235"/>
      <c r="D442" s="218" t="s">
        <v>196</v>
      </c>
      <c r="E442" s="236" t="s">
        <v>21</v>
      </c>
      <c r="F442" s="237" t="s">
        <v>198</v>
      </c>
      <c r="G442" s="235"/>
      <c r="H442" s="238">
        <v>2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44" t="s">
        <v>196</v>
      </c>
      <c r="AU442" s="244" t="s">
        <v>83</v>
      </c>
      <c r="AV442" s="14" t="s">
        <v>183</v>
      </c>
      <c r="AW442" s="14" t="s">
        <v>34</v>
      </c>
      <c r="AX442" s="14" t="s">
        <v>81</v>
      </c>
      <c r="AY442" s="244" t="s">
        <v>184</v>
      </c>
    </row>
    <row r="443" s="2" customFormat="1" ht="16.5" customHeight="1">
      <c r="A443" s="41"/>
      <c r="B443" s="42"/>
      <c r="C443" s="262" t="s">
        <v>864</v>
      </c>
      <c r="D443" s="262" t="s">
        <v>744</v>
      </c>
      <c r="E443" s="263" t="s">
        <v>3300</v>
      </c>
      <c r="F443" s="264" t="s">
        <v>3301</v>
      </c>
      <c r="G443" s="265" t="s">
        <v>320</v>
      </c>
      <c r="H443" s="266">
        <v>2</v>
      </c>
      <c r="I443" s="267"/>
      <c r="J443" s="268">
        <f>ROUND(I443*H443,2)</f>
        <v>0</v>
      </c>
      <c r="K443" s="264" t="s">
        <v>21</v>
      </c>
      <c r="L443" s="269"/>
      <c r="M443" s="270" t="s">
        <v>21</v>
      </c>
      <c r="N443" s="271" t="s">
        <v>44</v>
      </c>
      <c r="O443" s="87"/>
      <c r="P443" s="214">
        <f>O443*H443</f>
        <v>0</v>
      </c>
      <c r="Q443" s="214">
        <v>0</v>
      </c>
      <c r="R443" s="214">
        <f>Q443*H443</f>
        <v>0</v>
      </c>
      <c r="S443" s="214">
        <v>0</v>
      </c>
      <c r="T443" s="21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16" t="s">
        <v>229</v>
      </c>
      <c r="AT443" s="216" t="s">
        <v>744</v>
      </c>
      <c r="AU443" s="216" t="s">
        <v>83</v>
      </c>
      <c r="AY443" s="20" t="s">
        <v>184</v>
      </c>
      <c r="BE443" s="217">
        <f>IF(N443="základní",J443,0)</f>
        <v>0</v>
      </c>
      <c r="BF443" s="217">
        <f>IF(N443="snížená",J443,0)</f>
        <v>0</v>
      </c>
      <c r="BG443" s="217">
        <f>IF(N443="zákl. přenesená",J443,0)</f>
        <v>0</v>
      </c>
      <c r="BH443" s="217">
        <f>IF(N443="sníž. přenesená",J443,0)</f>
        <v>0</v>
      </c>
      <c r="BI443" s="217">
        <f>IF(N443="nulová",J443,0)</f>
        <v>0</v>
      </c>
      <c r="BJ443" s="20" t="s">
        <v>81</v>
      </c>
      <c r="BK443" s="217">
        <f>ROUND(I443*H443,2)</f>
        <v>0</v>
      </c>
      <c r="BL443" s="20" t="s">
        <v>183</v>
      </c>
      <c r="BM443" s="216" t="s">
        <v>3302</v>
      </c>
    </row>
    <row r="444" s="2" customFormat="1">
      <c r="A444" s="41"/>
      <c r="B444" s="42"/>
      <c r="C444" s="43"/>
      <c r="D444" s="218" t="s">
        <v>191</v>
      </c>
      <c r="E444" s="43"/>
      <c r="F444" s="219" t="s">
        <v>3303</v>
      </c>
      <c r="G444" s="43"/>
      <c r="H444" s="43"/>
      <c r="I444" s="220"/>
      <c r="J444" s="43"/>
      <c r="K444" s="43"/>
      <c r="L444" s="47"/>
      <c r="M444" s="221"/>
      <c r="N444" s="22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191</v>
      </c>
      <c r="AU444" s="20" t="s">
        <v>83</v>
      </c>
    </row>
    <row r="445" s="2" customFormat="1" ht="16.5" customHeight="1">
      <c r="A445" s="41"/>
      <c r="B445" s="42"/>
      <c r="C445" s="205" t="s">
        <v>871</v>
      </c>
      <c r="D445" s="205" t="s">
        <v>185</v>
      </c>
      <c r="E445" s="206" t="s">
        <v>3304</v>
      </c>
      <c r="F445" s="207" t="s">
        <v>3305</v>
      </c>
      <c r="G445" s="208" t="s">
        <v>188</v>
      </c>
      <c r="H445" s="209">
        <v>1</v>
      </c>
      <c r="I445" s="210"/>
      <c r="J445" s="211">
        <f>ROUND(I445*H445,2)</f>
        <v>0</v>
      </c>
      <c r="K445" s="207" t="s">
        <v>21</v>
      </c>
      <c r="L445" s="47"/>
      <c r="M445" s="212" t="s">
        <v>21</v>
      </c>
      <c r="N445" s="213" t="s">
        <v>44</v>
      </c>
      <c r="O445" s="87"/>
      <c r="P445" s="214">
        <f>O445*H445</f>
        <v>0</v>
      </c>
      <c r="Q445" s="214">
        <v>3.0000000000000001E-05</v>
      </c>
      <c r="R445" s="214">
        <f>Q445*H445</f>
        <v>3.0000000000000001E-05</v>
      </c>
      <c r="S445" s="214">
        <v>0</v>
      </c>
      <c r="T445" s="21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16" t="s">
        <v>183</v>
      </c>
      <c r="AT445" s="216" t="s">
        <v>185</v>
      </c>
      <c r="AU445" s="216" t="s">
        <v>83</v>
      </c>
      <c r="AY445" s="20" t="s">
        <v>184</v>
      </c>
      <c r="BE445" s="217">
        <f>IF(N445="základní",J445,0)</f>
        <v>0</v>
      </c>
      <c r="BF445" s="217">
        <f>IF(N445="snížená",J445,0)</f>
        <v>0</v>
      </c>
      <c r="BG445" s="217">
        <f>IF(N445="zákl. přenesená",J445,0)</f>
        <v>0</v>
      </c>
      <c r="BH445" s="217">
        <f>IF(N445="sníž. přenesená",J445,0)</f>
        <v>0</v>
      </c>
      <c r="BI445" s="217">
        <f>IF(N445="nulová",J445,0)</f>
        <v>0</v>
      </c>
      <c r="BJ445" s="20" t="s">
        <v>81</v>
      </c>
      <c r="BK445" s="217">
        <f>ROUND(I445*H445,2)</f>
        <v>0</v>
      </c>
      <c r="BL445" s="20" t="s">
        <v>183</v>
      </c>
      <c r="BM445" s="216" t="s">
        <v>3306</v>
      </c>
    </row>
    <row r="446" s="2" customFormat="1">
      <c r="A446" s="41"/>
      <c r="B446" s="42"/>
      <c r="C446" s="43"/>
      <c r="D446" s="218" t="s">
        <v>191</v>
      </c>
      <c r="E446" s="43"/>
      <c r="F446" s="219" t="s">
        <v>3305</v>
      </c>
      <c r="G446" s="43"/>
      <c r="H446" s="43"/>
      <c r="I446" s="220"/>
      <c r="J446" s="43"/>
      <c r="K446" s="43"/>
      <c r="L446" s="47"/>
      <c r="M446" s="221"/>
      <c r="N446" s="22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191</v>
      </c>
      <c r="AU446" s="20" t="s">
        <v>83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81</v>
      </c>
      <c r="G447" s="224"/>
      <c r="H447" s="227">
        <v>1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4" customFormat="1">
      <c r="A448" s="14"/>
      <c r="B448" s="234"/>
      <c r="C448" s="235"/>
      <c r="D448" s="218" t="s">
        <v>196</v>
      </c>
      <c r="E448" s="236" t="s">
        <v>21</v>
      </c>
      <c r="F448" s="237" t="s">
        <v>198</v>
      </c>
      <c r="G448" s="235"/>
      <c r="H448" s="238">
        <v>1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44" t="s">
        <v>196</v>
      </c>
      <c r="AU448" s="244" t="s">
        <v>83</v>
      </c>
      <c r="AV448" s="14" t="s">
        <v>183</v>
      </c>
      <c r="AW448" s="14" t="s">
        <v>34</v>
      </c>
      <c r="AX448" s="14" t="s">
        <v>81</v>
      </c>
      <c r="AY448" s="244" t="s">
        <v>184</v>
      </c>
    </row>
    <row r="449" s="2" customFormat="1" ht="24.15" customHeight="1">
      <c r="A449" s="41"/>
      <c r="B449" s="42"/>
      <c r="C449" s="205" t="s">
        <v>878</v>
      </c>
      <c r="D449" s="205" t="s">
        <v>185</v>
      </c>
      <c r="E449" s="206" t="s">
        <v>3307</v>
      </c>
      <c r="F449" s="207" t="s">
        <v>3308</v>
      </c>
      <c r="G449" s="208" t="s">
        <v>270</v>
      </c>
      <c r="H449" s="209">
        <v>10.199999999999999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</v>
      </c>
      <c r="R449" s="214">
        <f>Q449*H449</f>
        <v>0</v>
      </c>
      <c r="S449" s="214">
        <v>1.76</v>
      </c>
      <c r="T449" s="215">
        <f>S449*H449</f>
        <v>17.951999999999998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183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183</v>
      </c>
      <c r="BM449" s="216" t="s">
        <v>3309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3310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3311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3" customFormat="1">
      <c r="A452" s="13"/>
      <c r="B452" s="223"/>
      <c r="C452" s="224"/>
      <c r="D452" s="218" t="s">
        <v>196</v>
      </c>
      <c r="E452" s="225" t="s">
        <v>21</v>
      </c>
      <c r="F452" s="226" t="s">
        <v>3312</v>
      </c>
      <c r="G452" s="224"/>
      <c r="H452" s="227">
        <v>10.199999999999999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3" t="s">
        <v>196</v>
      </c>
      <c r="AU452" s="233" t="s">
        <v>83</v>
      </c>
      <c r="AV452" s="13" t="s">
        <v>83</v>
      </c>
      <c r="AW452" s="13" t="s">
        <v>34</v>
      </c>
      <c r="AX452" s="13" t="s">
        <v>73</v>
      </c>
      <c r="AY452" s="233" t="s">
        <v>184</v>
      </c>
    </row>
    <row r="453" s="14" customFormat="1">
      <c r="A453" s="14"/>
      <c r="B453" s="234"/>
      <c r="C453" s="235"/>
      <c r="D453" s="218" t="s">
        <v>196</v>
      </c>
      <c r="E453" s="236" t="s">
        <v>21</v>
      </c>
      <c r="F453" s="237" t="s">
        <v>198</v>
      </c>
      <c r="G453" s="235"/>
      <c r="H453" s="238">
        <v>10.199999999999999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44" t="s">
        <v>196</v>
      </c>
      <c r="AU453" s="244" t="s">
        <v>83</v>
      </c>
      <c r="AV453" s="14" t="s">
        <v>183</v>
      </c>
      <c r="AW453" s="14" t="s">
        <v>34</v>
      </c>
      <c r="AX453" s="14" t="s">
        <v>81</v>
      </c>
      <c r="AY453" s="244" t="s">
        <v>184</v>
      </c>
    </row>
    <row r="454" s="2" customFormat="1" ht="24.15" customHeight="1">
      <c r="A454" s="41"/>
      <c r="B454" s="42"/>
      <c r="C454" s="205" t="s">
        <v>886</v>
      </c>
      <c r="D454" s="205" t="s">
        <v>185</v>
      </c>
      <c r="E454" s="206" t="s">
        <v>3004</v>
      </c>
      <c r="F454" s="207" t="s">
        <v>3005</v>
      </c>
      <c r="G454" s="208" t="s">
        <v>2648</v>
      </c>
      <c r="H454" s="209">
        <v>40.530000000000001</v>
      </c>
      <c r="I454" s="210"/>
      <c r="J454" s="211">
        <f>ROUND(I454*H454,2)</f>
        <v>0</v>
      </c>
      <c r="K454" s="207" t="s">
        <v>219</v>
      </c>
      <c r="L454" s="47"/>
      <c r="M454" s="212" t="s">
        <v>21</v>
      </c>
      <c r="N454" s="213" t="s">
        <v>44</v>
      </c>
      <c r="O454" s="87"/>
      <c r="P454" s="214">
        <f>O454*H454</f>
        <v>0</v>
      </c>
      <c r="Q454" s="214">
        <v>0.00018000000000000001</v>
      </c>
      <c r="R454" s="214">
        <f>Q454*H454</f>
        <v>0.0072954000000000005</v>
      </c>
      <c r="S454" s="214">
        <v>0</v>
      </c>
      <c r="T454" s="215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16" t="s">
        <v>183</v>
      </c>
      <c r="AT454" s="216" t="s">
        <v>185</v>
      </c>
      <c r="AU454" s="216" t="s">
        <v>83</v>
      </c>
      <c r="AY454" s="20" t="s">
        <v>184</v>
      </c>
      <c r="BE454" s="217">
        <f>IF(N454="základní",J454,0)</f>
        <v>0</v>
      </c>
      <c r="BF454" s="217">
        <f>IF(N454="snížená",J454,0)</f>
        <v>0</v>
      </c>
      <c r="BG454" s="217">
        <f>IF(N454="zákl. přenesená",J454,0)</f>
        <v>0</v>
      </c>
      <c r="BH454" s="217">
        <f>IF(N454="sníž. přenesená",J454,0)</f>
        <v>0</v>
      </c>
      <c r="BI454" s="217">
        <f>IF(N454="nulová",J454,0)</f>
        <v>0</v>
      </c>
      <c r="BJ454" s="20" t="s">
        <v>81</v>
      </c>
      <c r="BK454" s="217">
        <f>ROUND(I454*H454,2)</f>
        <v>0</v>
      </c>
      <c r="BL454" s="20" t="s">
        <v>183</v>
      </c>
      <c r="BM454" s="216" t="s">
        <v>3313</v>
      </c>
    </row>
    <row r="455" s="2" customFormat="1">
      <c r="A455" s="41"/>
      <c r="B455" s="42"/>
      <c r="C455" s="43"/>
      <c r="D455" s="218" t="s">
        <v>191</v>
      </c>
      <c r="E455" s="43"/>
      <c r="F455" s="219" t="s">
        <v>3007</v>
      </c>
      <c r="G455" s="43"/>
      <c r="H455" s="43"/>
      <c r="I455" s="220"/>
      <c r="J455" s="43"/>
      <c r="K455" s="43"/>
      <c r="L455" s="47"/>
      <c r="M455" s="221"/>
      <c r="N455" s="22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191</v>
      </c>
      <c r="AU455" s="20" t="s">
        <v>83</v>
      </c>
    </row>
    <row r="456" s="2" customFormat="1">
      <c r="A456" s="41"/>
      <c r="B456" s="42"/>
      <c r="C456" s="43"/>
      <c r="D456" s="247" t="s">
        <v>221</v>
      </c>
      <c r="E456" s="43"/>
      <c r="F456" s="248" t="s">
        <v>3008</v>
      </c>
      <c r="G456" s="43"/>
      <c r="H456" s="43"/>
      <c r="I456" s="220"/>
      <c r="J456" s="43"/>
      <c r="K456" s="43"/>
      <c r="L456" s="47"/>
      <c r="M456" s="221"/>
      <c r="N456" s="22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221</v>
      </c>
      <c r="AU456" s="20" t="s">
        <v>83</v>
      </c>
    </row>
    <row r="457" s="13" customFormat="1">
      <c r="A457" s="13"/>
      <c r="B457" s="223"/>
      <c r="C457" s="224"/>
      <c r="D457" s="218" t="s">
        <v>196</v>
      </c>
      <c r="E457" s="225" t="s">
        <v>21</v>
      </c>
      <c r="F457" s="226" t="s">
        <v>3314</v>
      </c>
      <c r="G457" s="224"/>
      <c r="H457" s="227">
        <v>40.530000000000001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3" t="s">
        <v>196</v>
      </c>
      <c r="AU457" s="233" t="s">
        <v>83</v>
      </c>
      <c r="AV457" s="13" t="s">
        <v>83</v>
      </c>
      <c r="AW457" s="13" t="s">
        <v>34</v>
      </c>
      <c r="AX457" s="13" t="s">
        <v>73</v>
      </c>
      <c r="AY457" s="233" t="s">
        <v>184</v>
      </c>
    </row>
    <row r="458" s="14" customFormat="1">
      <c r="A458" s="14"/>
      <c r="B458" s="234"/>
      <c r="C458" s="235"/>
      <c r="D458" s="218" t="s">
        <v>196</v>
      </c>
      <c r="E458" s="236" t="s">
        <v>21</v>
      </c>
      <c r="F458" s="237" t="s">
        <v>198</v>
      </c>
      <c r="G458" s="235"/>
      <c r="H458" s="238">
        <v>40.530000000000001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4" t="s">
        <v>196</v>
      </c>
      <c r="AU458" s="244" t="s">
        <v>83</v>
      </c>
      <c r="AV458" s="14" t="s">
        <v>183</v>
      </c>
      <c r="AW458" s="14" t="s">
        <v>34</v>
      </c>
      <c r="AX458" s="14" t="s">
        <v>81</v>
      </c>
      <c r="AY458" s="244" t="s">
        <v>184</v>
      </c>
    </row>
    <row r="459" s="2" customFormat="1" ht="24.15" customHeight="1">
      <c r="A459" s="41"/>
      <c r="B459" s="42"/>
      <c r="C459" s="205" t="s">
        <v>892</v>
      </c>
      <c r="D459" s="205" t="s">
        <v>185</v>
      </c>
      <c r="E459" s="206" t="s">
        <v>2652</v>
      </c>
      <c r="F459" s="207" t="s">
        <v>2653</v>
      </c>
      <c r="G459" s="208" t="s">
        <v>2648</v>
      </c>
      <c r="H459" s="209">
        <v>16.940000000000001</v>
      </c>
      <c r="I459" s="210"/>
      <c r="J459" s="211">
        <f>ROUND(I459*H459,2)</f>
        <v>0</v>
      </c>
      <c r="K459" s="207" t="s">
        <v>219</v>
      </c>
      <c r="L459" s="47"/>
      <c r="M459" s="212" t="s">
        <v>21</v>
      </c>
      <c r="N459" s="213" t="s">
        <v>44</v>
      </c>
      <c r="O459" s="87"/>
      <c r="P459" s="214">
        <f>O459*H459</f>
        <v>0</v>
      </c>
      <c r="Q459" s="214">
        <v>0.00031</v>
      </c>
      <c r="R459" s="214">
        <f>Q459*H459</f>
        <v>0.0052514000000000007</v>
      </c>
      <c r="S459" s="214">
        <v>0</v>
      </c>
      <c r="T459" s="21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16" t="s">
        <v>183</v>
      </c>
      <c r="AT459" s="216" t="s">
        <v>185</v>
      </c>
      <c r="AU459" s="216" t="s">
        <v>83</v>
      </c>
      <c r="AY459" s="20" t="s">
        <v>184</v>
      </c>
      <c r="BE459" s="217">
        <f>IF(N459="základní",J459,0)</f>
        <v>0</v>
      </c>
      <c r="BF459" s="217">
        <f>IF(N459="snížená",J459,0)</f>
        <v>0</v>
      </c>
      <c r="BG459" s="217">
        <f>IF(N459="zákl. přenesená",J459,0)</f>
        <v>0</v>
      </c>
      <c r="BH459" s="217">
        <f>IF(N459="sníž. přenesená",J459,0)</f>
        <v>0</v>
      </c>
      <c r="BI459" s="217">
        <f>IF(N459="nulová",J459,0)</f>
        <v>0</v>
      </c>
      <c r="BJ459" s="20" t="s">
        <v>81</v>
      </c>
      <c r="BK459" s="217">
        <f>ROUND(I459*H459,2)</f>
        <v>0</v>
      </c>
      <c r="BL459" s="20" t="s">
        <v>183</v>
      </c>
      <c r="BM459" s="216" t="s">
        <v>3315</v>
      </c>
    </row>
    <row r="460" s="2" customFormat="1">
      <c r="A460" s="41"/>
      <c r="B460" s="42"/>
      <c r="C460" s="43"/>
      <c r="D460" s="218" t="s">
        <v>191</v>
      </c>
      <c r="E460" s="43"/>
      <c r="F460" s="219" t="s">
        <v>2655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191</v>
      </c>
      <c r="AU460" s="20" t="s">
        <v>83</v>
      </c>
    </row>
    <row r="461" s="2" customFormat="1">
      <c r="A461" s="41"/>
      <c r="B461" s="42"/>
      <c r="C461" s="43"/>
      <c r="D461" s="247" t="s">
        <v>221</v>
      </c>
      <c r="E461" s="43"/>
      <c r="F461" s="248" t="s">
        <v>2656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221</v>
      </c>
      <c r="AU461" s="20" t="s">
        <v>83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3274</v>
      </c>
      <c r="G462" s="224"/>
      <c r="H462" s="227">
        <v>16.940000000000001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4" customFormat="1">
      <c r="A463" s="14"/>
      <c r="B463" s="234"/>
      <c r="C463" s="235"/>
      <c r="D463" s="218" t="s">
        <v>196</v>
      </c>
      <c r="E463" s="236" t="s">
        <v>21</v>
      </c>
      <c r="F463" s="237" t="s">
        <v>198</v>
      </c>
      <c r="G463" s="235"/>
      <c r="H463" s="238">
        <v>16.940000000000001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4" t="s">
        <v>196</v>
      </c>
      <c r="AU463" s="244" t="s">
        <v>83</v>
      </c>
      <c r="AV463" s="14" t="s">
        <v>183</v>
      </c>
      <c r="AW463" s="14" t="s">
        <v>34</v>
      </c>
      <c r="AX463" s="14" t="s">
        <v>81</v>
      </c>
      <c r="AY463" s="244" t="s">
        <v>184</v>
      </c>
    </row>
    <row r="464" s="2" customFormat="1" ht="24.15" customHeight="1">
      <c r="A464" s="41"/>
      <c r="B464" s="42"/>
      <c r="C464" s="205" t="s">
        <v>897</v>
      </c>
      <c r="D464" s="205" t="s">
        <v>185</v>
      </c>
      <c r="E464" s="206" t="s">
        <v>3316</v>
      </c>
      <c r="F464" s="207" t="s">
        <v>3317</v>
      </c>
      <c r="G464" s="208" t="s">
        <v>2648</v>
      </c>
      <c r="H464" s="209">
        <v>8</v>
      </c>
      <c r="I464" s="210"/>
      <c r="J464" s="211">
        <f>ROUND(I464*H464,2)</f>
        <v>0</v>
      </c>
      <c r="K464" s="207" t="s">
        <v>219</v>
      </c>
      <c r="L464" s="47"/>
      <c r="M464" s="212" t="s">
        <v>21</v>
      </c>
      <c r="N464" s="213" t="s">
        <v>44</v>
      </c>
      <c r="O464" s="87"/>
      <c r="P464" s="214">
        <f>O464*H464</f>
        <v>0</v>
      </c>
      <c r="Q464" s="214">
        <v>0.00122</v>
      </c>
      <c r="R464" s="214">
        <f>Q464*H464</f>
        <v>0.0097599999999999996</v>
      </c>
      <c r="S464" s="214">
        <v>0</v>
      </c>
      <c r="T464" s="21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16" t="s">
        <v>183</v>
      </c>
      <c r="AT464" s="216" t="s">
        <v>185</v>
      </c>
      <c r="AU464" s="216" t="s">
        <v>83</v>
      </c>
      <c r="AY464" s="20" t="s">
        <v>184</v>
      </c>
      <c r="BE464" s="217">
        <f>IF(N464="základní",J464,0)</f>
        <v>0</v>
      </c>
      <c r="BF464" s="217">
        <f>IF(N464="snížená",J464,0)</f>
        <v>0</v>
      </c>
      <c r="BG464" s="217">
        <f>IF(N464="zákl. přenesená",J464,0)</f>
        <v>0</v>
      </c>
      <c r="BH464" s="217">
        <f>IF(N464="sníž. přenesená",J464,0)</f>
        <v>0</v>
      </c>
      <c r="BI464" s="217">
        <f>IF(N464="nulová",J464,0)</f>
        <v>0</v>
      </c>
      <c r="BJ464" s="20" t="s">
        <v>81</v>
      </c>
      <c r="BK464" s="217">
        <f>ROUND(I464*H464,2)</f>
        <v>0</v>
      </c>
      <c r="BL464" s="20" t="s">
        <v>183</v>
      </c>
      <c r="BM464" s="216" t="s">
        <v>3318</v>
      </c>
    </row>
    <row r="465" s="2" customFormat="1">
      <c r="A465" s="41"/>
      <c r="B465" s="42"/>
      <c r="C465" s="43"/>
      <c r="D465" s="218" t="s">
        <v>191</v>
      </c>
      <c r="E465" s="43"/>
      <c r="F465" s="219" t="s">
        <v>3319</v>
      </c>
      <c r="G465" s="43"/>
      <c r="H465" s="43"/>
      <c r="I465" s="220"/>
      <c r="J465" s="43"/>
      <c r="K465" s="43"/>
      <c r="L465" s="47"/>
      <c r="M465" s="221"/>
      <c r="N465" s="22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191</v>
      </c>
      <c r="AU465" s="20" t="s">
        <v>83</v>
      </c>
    </row>
    <row r="466" s="2" customFormat="1">
      <c r="A466" s="41"/>
      <c r="B466" s="42"/>
      <c r="C466" s="43"/>
      <c r="D466" s="247" t="s">
        <v>221</v>
      </c>
      <c r="E466" s="43"/>
      <c r="F466" s="248" t="s">
        <v>3320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221</v>
      </c>
      <c r="AU466" s="20" t="s">
        <v>83</v>
      </c>
    </row>
    <row r="467" s="13" customFormat="1">
      <c r="A467" s="13"/>
      <c r="B467" s="223"/>
      <c r="C467" s="224"/>
      <c r="D467" s="218" t="s">
        <v>196</v>
      </c>
      <c r="E467" s="225" t="s">
        <v>21</v>
      </c>
      <c r="F467" s="226" t="s">
        <v>229</v>
      </c>
      <c r="G467" s="224"/>
      <c r="H467" s="227">
        <v>8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3" t="s">
        <v>196</v>
      </c>
      <c r="AU467" s="233" t="s">
        <v>83</v>
      </c>
      <c r="AV467" s="13" t="s">
        <v>83</v>
      </c>
      <c r="AW467" s="13" t="s">
        <v>34</v>
      </c>
      <c r="AX467" s="13" t="s">
        <v>73</v>
      </c>
      <c r="AY467" s="233" t="s">
        <v>184</v>
      </c>
    </row>
    <row r="468" s="14" customFormat="1">
      <c r="A468" s="14"/>
      <c r="B468" s="234"/>
      <c r="C468" s="235"/>
      <c r="D468" s="218" t="s">
        <v>196</v>
      </c>
      <c r="E468" s="236" t="s">
        <v>21</v>
      </c>
      <c r="F468" s="237" t="s">
        <v>198</v>
      </c>
      <c r="G468" s="235"/>
      <c r="H468" s="238">
        <v>8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44" t="s">
        <v>196</v>
      </c>
      <c r="AU468" s="244" t="s">
        <v>83</v>
      </c>
      <c r="AV468" s="14" t="s">
        <v>183</v>
      </c>
      <c r="AW468" s="14" t="s">
        <v>34</v>
      </c>
      <c r="AX468" s="14" t="s">
        <v>81</v>
      </c>
      <c r="AY468" s="244" t="s">
        <v>184</v>
      </c>
    </row>
    <row r="469" s="2" customFormat="1" ht="44.25" customHeight="1">
      <c r="A469" s="41"/>
      <c r="B469" s="42"/>
      <c r="C469" s="205" t="s">
        <v>905</v>
      </c>
      <c r="D469" s="205" t="s">
        <v>185</v>
      </c>
      <c r="E469" s="206" t="s">
        <v>3321</v>
      </c>
      <c r="F469" s="207" t="s">
        <v>3322</v>
      </c>
      <c r="G469" s="208" t="s">
        <v>270</v>
      </c>
      <c r="H469" s="209">
        <v>6.5</v>
      </c>
      <c r="I469" s="210"/>
      <c r="J469" s="211">
        <f>ROUND(I469*H469,2)</f>
        <v>0</v>
      </c>
      <c r="K469" s="207" t="s">
        <v>219</v>
      </c>
      <c r="L469" s="47"/>
      <c r="M469" s="212" t="s">
        <v>21</v>
      </c>
      <c r="N469" s="213" t="s">
        <v>44</v>
      </c>
      <c r="O469" s="87"/>
      <c r="P469" s="214">
        <f>O469*H469</f>
        <v>0</v>
      </c>
      <c r="Q469" s="214">
        <v>0</v>
      </c>
      <c r="R469" s="214">
        <f>Q469*H469</f>
        <v>0</v>
      </c>
      <c r="S469" s="214">
        <v>0</v>
      </c>
      <c r="T469" s="21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16" t="s">
        <v>183</v>
      </c>
      <c r="AT469" s="216" t="s">
        <v>185</v>
      </c>
      <c r="AU469" s="216" t="s">
        <v>83</v>
      </c>
      <c r="AY469" s="20" t="s">
        <v>184</v>
      </c>
      <c r="BE469" s="217">
        <f>IF(N469="základní",J469,0)</f>
        <v>0</v>
      </c>
      <c r="BF469" s="217">
        <f>IF(N469="snížená",J469,0)</f>
        <v>0</v>
      </c>
      <c r="BG469" s="217">
        <f>IF(N469="zákl. přenesená",J469,0)</f>
        <v>0</v>
      </c>
      <c r="BH469" s="217">
        <f>IF(N469="sníž. přenesená",J469,0)</f>
        <v>0</v>
      </c>
      <c r="BI469" s="217">
        <f>IF(N469="nulová",J469,0)</f>
        <v>0</v>
      </c>
      <c r="BJ469" s="20" t="s">
        <v>81</v>
      </c>
      <c r="BK469" s="217">
        <f>ROUND(I469*H469,2)</f>
        <v>0</v>
      </c>
      <c r="BL469" s="20" t="s">
        <v>183</v>
      </c>
      <c r="BM469" s="216" t="s">
        <v>3323</v>
      </c>
    </row>
    <row r="470" s="2" customFormat="1">
      <c r="A470" s="41"/>
      <c r="B470" s="42"/>
      <c r="C470" s="43"/>
      <c r="D470" s="218" t="s">
        <v>191</v>
      </c>
      <c r="E470" s="43"/>
      <c r="F470" s="219" t="s">
        <v>3324</v>
      </c>
      <c r="G470" s="43"/>
      <c r="H470" s="43"/>
      <c r="I470" s="220"/>
      <c r="J470" s="43"/>
      <c r="K470" s="43"/>
      <c r="L470" s="47"/>
      <c r="M470" s="221"/>
      <c r="N470" s="22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191</v>
      </c>
      <c r="AU470" s="20" t="s">
        <v>83</v>
      </c>
    </row>
    <row r="471" s="2" customFormat="1">
      <c r="A471" s="41"/>
      <c r="B471" s="42"/>
      <c r="C471" s="43"/>
      <c r="D471" s="247" t="s">
        <v>221</v>
      </c>
      <c r="E471" s="43"/>
      <c r="F471" s="248" t="s">
        <v>3325</v>
      </c>
      <c r="G471" s="43"/>
      <c r="H471" s="43"/>
      <c r="I471" s="220"/>
      <c r="J471" s="43"/>
      <c r="K471" s="43"/>
      <c r="L471" s="47"/>
      <c r="M471" s="221"/>
      <c r="N471" s="22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221</v>
      </c>
      <c r="AU471" s="20" t="s">
        <v>83</v>
      </c>
    </row>
    <row r="472" s="15" customFormat="1">
      <c r="A472" s="15"/>
      <c r="B472" s="249"/>
      <c r="C472" s="250"/>
      <c r="D472" s="218" t="s">
        <v>196</v>
      </c>
      <c r="E472" s="251" t="s">
        <v>21</v>
      </c>
      <c r="F472" s="252" t="s">
        <v>3326</v>
      </c>
      <c r="G472" s="250"/>
      <c r="H472" s="251" t="s">
        <v>21</v>
      </c>
      <c r="I472" s="253"/>
      <c r="J472" s="250"/>
      <c r="K472" s="250"/>
      <c r="L472" s="254"/>
      <c r="M472" s="255"/>
      <c r="N472" s="256"/>
      <c r="O472" s="256"/>
      <c r="P472" s="256"/>
      <c r="Q472" s="256"/>
      <c r="R472" s="256"/>
      <c r="S472" s="256"/>
      <c r="T472" s="257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58" t="s">
        <v>196</v>
      </c>
      <c r="AU472" s="258" t="s">
        <v>83</v>
      </c>
      <c r="AV472" s="15" t="s">
        <v>81</v>
      </c>
      <c r="AW472" s="15" t="s">
        <v>34</v>
      </c>
      <c r="AX472" s="15" t="s">
        <v>73</v>
      </c>
      <c r="AY472" s="258" t="s">
        <v>184</v>
      </c>
    </row>
    <row r="473" s="13" customFormat="1">
      <c r="A473" s="13"/>
      <c r="B473" s="223"/>
      <c r="C473" s="224"/>
      <c r="D473" s="218" t="s">
        <v>196</v>
      </c>
      <c r="E473" s="225" t="s">
        <v>21</v>
      </c>
      <c r="F473" s="226" t="s">
        <v>3327</v>
      </c>
      <c r="G473" s="224"/>
      <c r="H473" s="227">
        <v>6.5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3" t="s">
        <v>196</v>
      </c>
      <c r="AU473" s="233" t="s">
        <v>83</v>
      </c>
      <c r="AV473" s="13" t="s">
        <v>83</v>
      </c>
      <c r="AW473" s="13" t="s">
        <v>34</v>
      </c>
      <c r="AX473" s="13" t="s">
        <v>73</v>
      </c>
      <c r="AY473" s="233" t="s">
        <v>184</v>
      </c>
    </row>
    <row r="474" s="14" customFormat="1">
      <c r="A474" s="14"/>
      <c r="B474" s="234"/>
      <c r="C474" s="235"/>
      <c r="D474" s="218" t="s">
        <v>196</v>
      </c>
      <c r="E474" s="236" t="s">
        <v>21</v>
      </c>
      <c r="F474" s="237" t="s">
        <v>198</v>
      </c>
      <c r="G474" s="235"/>
      <c r="H474" s="238">
        <v>6.5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44" t="s">
        <v>196</v>
      </c>
      <c r="AU474" s="244" t="s">
        <v>83</v>
      </c>
      <c r="AV474" s="14" t="s">
        <v>183</v>
      </c>
      <c r="AW474" s="14" t="s">
        <v>34</v>
      </c>
      <c r="AX474" s="14" t="s">
        <v>81</v>
      </c>
      <c r="AY474" s="244" t="s">
        <v>184</v>
      </c>
    </row>
    <row r="475" s="2" customFormat="1" ht="16.5" customHeight="1">
      <c r="A475" s="41"/>
      <c r="B475" s="42"/>
      <c r="C475" s="205" t="s">
        <v>912</v>
      </c>
      <c r="D475" s="205" t="s">
        <v>185</v>
      </c>
      <c r="E475" s="206" t="s">
        <v>3328</v>
      </c>
      <c r="F475" s="207" t="s">
        <v>3329</v>
      </c>
      <c r="G475" s="208" t="s">
        <v>372</v>
      </c>
      <c r="H475" s="209">
        <v>0.13700000000000001</v>
      </c>
      <c r="I475" s="210"/>
      <c r="J475" s="211">
        <f>ROUND(I475*H475,2)</f>
        <v>0</v>
      </c>
      <c r="K475" s="207" t="s">
        <v>219</v>
      </c>
      <c r="L475" s="47"/>
      <c r="M475" s="212" t="s">
        <v>21</v>
      </c>
      <c r="N475" s="213" t="s">
        <v>44</v>
      </c>
      <c r="O475" s="87"/>
      <c r="P475" s="214">
        <f>O475*H475</f>
        <v>0</v>
      </c>
      <c r="Q475" s="214">
        <v>0.99734999999999996</v>
      </c>
      <c r="R475" s="214">
        <f>Q475*H475</f>
        <v>0.13663695000000001</v>
      </c>
      <c r="S475" s="214">
        <v>0</v>
      </c>
      <c r="T475" s="21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16" t="s">
        <v>183</v>
      </c>
      <c r="AT475" s="216" t="s">
        <v>185</v>
      </c>
      <c r="AU475" s="216" t="s">
        <v>83</v>
      </c>
      <c r="AY475" s="20" t="s">
        <v>184</v>
      </c>
      <c r="BE475" s="217">
        <f>IF(N475="základní",J475,0)</f>
        <v>0</v>
      </c>
      <c r="BF475" s="217">
        <f>IF(N475="snížená",J475,0)</f>
        <v>0</v>
      </c>
      <c r="BG475" s="217">
        <f>IF(N475="zákl. přenesená",J475,0)</f>
        <v>0</v>
      </c>
      <c r="BH475" s="217">
        <f>IF(N475="sníž. přenesená",J475,0)</f>
        <v>0</v>
      </c>
      <c r="BI475" s="217">
        <f>IF(N475="nulová",J475,0)</f>
        <v>0</v>
      </c>
      <c r="BJ475" s="20" t="s">
        <v>81</v>
      </c>
      <c r="BK475" s="217">
        <f>ROUND(I475*H475,2)</f>
        <v>0</v>
      </c>
      <c r="BL475" s="20" t="s">
        <v>183</v>
      </c>
      <c r="BM475" s="216" t="s">
        <v>3330</v>
      </c>
    </row>
    <row r="476" s="2" customFormat="1">
      <c r="A476" s="41"/>
      <c r="B476" s="42"/>
      <c r="C476" s="43"/>
      <c r="D476" s="218" t="s">
        <v>191</v>
      </c>
      <c r="E476" s="43"/>
      <c r="F476" s="219" t="s">
        <v>3329</v>
      </c>
      <c r="G476" s="43"/>
      <c r="H476" s="43"/>
      <c r="I476" s="220"/>
      <c r="J476" s="43"/>
      <c r="K476" s="43"/>
      <c r="L476" s="47"/>
      <c r="M476" s="221"/>
      <c r="N476" s="22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191</v>
      </c>
      <c r="AU476" s="20" t="s">
        <v>83</v>
      </c>
    </row>
    <row r="477" s="2" customFormat="1">
      <c r="A477" s="41"/>
      <c r="B477" s="42"/>
      <c r="C477" s="43"/>
      <c r="D477" s="247" t="s">
        <v>221</v>
      </c>
      <c r="E477" s="43"/>
      <c r="F477" s="248" t="s">
        <v>3331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221</v>
      </c>
      <c r="AU477" s="20" t="s">
        <v>83</v>
      </c>
    </row>
    <row r="478" s="15" customFormat="1">
      <c r="A478" s="15"/>
      <c r="B478" s="249"/>
      <c r="C478" s="250"/>
      <c r="D478" s="218" t="s">
        <v>196</v>
      </c>
      <c r="E478" s="251" t="s">
        <v>21</v>
      </c>
      <c r="F478" s="252" t="s">
        <v>3332</v>
      </c>
      <c r="G478" s="250"/>
      <c r="H478" s="251" t="s">
        <v>21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8" t="s">
        <v>196</v>
      </c>
      <c r="AU478" s="258" t="s">
        <v>83</v>
      </c>
      <c r="AV478" s="15" t="s">
        <v>81</v>
      </c>
      <c r="AW478" s="15" t="s">
        <v>34</v>
      </c>
      <c r="AX478" s="15" t="s">
        <v>73</v>
      </c>
      <c r="AY478" s="258" t="s">
        <v>184</v>
      </c>
    </row>
    <row r="479" s="13" customFormat="1">
      <c r="A479" s="13"/>
      <c r="B479" s="223"/>
      <c r="C479" s="224"/>
      <c r="D479" s="218" t="s">
        <v>196</v>
      </c>
      <c r="E479" s="225" t="s">
        <v>21</v>
      </c>
      <c r="F479" s="226" t="s">
        <v>3333</v>
      </c>
      <c r="G479" s="224"/>
      <c r="H479" s="227">
        <v>0.13700000000000001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3" t="s">
        <v>196</v>
      </c>
      <c r="AU479" s="233" t="s">
        <v>83</v>
      </c>
      <c r="AV479" s="13" t="s">
        <v>83</v>
      </c>
      <c r="AW479" s="13" t="s">
        <v>34</v>
      </c>
      <c r="AX479" s="13" t="s">
        <v>73</v>
      </c>
      <c r="AY479" s="233" t="s">
        <v>184</v>
      </c>
    </row>
    <row r="480" s="14" customFormat="1">
      <c r="A480" s="14"/>
      <c r="B480" s="234"/>
      <c r="C480" s="235"/>
      <c r="D480" s="218" t="s">
        <v>196</v>
      </c>
      <c r="E480" s="236" t="s">
        <v>21</v>
      </c>
      <c r="F480" s="237" t="s">
        <v>198</v>
      </c>
      <c r="G480" s="235"/>
      <c r="H480" s="238">
        <v>0.13700000000000001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44" t="s">
        <v>196</v>
      </c>
      <c r="AU480" s="244" t="s">
        <v>83</v>
      </c>
      <c r="AV480" s="14" t="s">
        <v>183</v>
      </c>
      <c r="AW480" s="14" t="s">
        <v>34</v>
      </c>
      <c r="AX480" s="14" t="s">
        <v>81</v>
      </c>
      <c r="AY480" s="244" t="s">
        <v>184</v>
      </c>
    </row>
    <row r="481" s="2" customFormat="1" ht="24.15" customHeight="1">
      <c r="A481" s="41"/>
      <c r="B481" s="42"/>
      <c r="C481" s="205" t="s">
        <v>921</v>
      </c>
      <c r="D481" s="205" t="s">
        <v>185</v>
      </c>
      <c r="E481" s="206" t="s">
        <v>3334</v>
      </c>
      <c r="F481" s="207" t="s">
        <v>3335</v>
      </c>
      <c r="G481" s="208" t="s">
        <v>320</v>
      </c>
      <c r="H481" s="209">
        <v>10</v>
      </c>
      <c r="I481" s="210"/>
      <c r="J481" s="211">
        <f>ROUND(I481*H481,2)</f>
        <v>0</v>
      </c>
      <c r="K481" s="207" t="s">
        <v>219</v>
      </c>
      <c r="L481" s="47"/>
      <c r="M481" s="212" t="s">
        <v>21</v>
      </c>
      <c r="N481" s="213" t="s">
        <v>44</v>
      </c>
      <c r="O481" s="87"/>
      <c r="P481" s="214">
        <f>O481*H481</f>
        <v>0</v>
      </c>
      <c r="Q481" s="214">
        <v>0.019349999999999999</v>
      </c>
      <c r="R481" s="214">
        <f>Q481*H481</f>
        <v>0.19350000000000001</v>
      </c>
      <c r="S481" s="214">
        <v>0</v>
      </c>
      <c r="T481" s="21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16" t="s">
        <v>183</v>
      </c>
      <c r="AT481" s="216" t="s">
        <v>185</v>
      </c>
      <c r="AU481" s="216" t="s">
        <v>83</v>
      </c>
      <c r="AY481" s="20" t="s">
        <v>184</v>
      </c>
      <c r="BE481" s="217">
        <f>IF(N481="základní",J481,0)</f>
        <v>0</v>
      </c>
      <c r="BF481" s="217">
        <f>IF(N481="snížená",J481,0)</f>
        <v>0</v>
      </c>
      <c r="BG481" s="217">
        <f>IF(N481="zákl. přenesená",J481,0)</f>
        <v>0</v>
      </c>
      <c r="BH481" s="217">
        <f>IF(N481="sníž. přenesená",J481,0)</f>
        <v>0</v>
      </c>
      <c r="BI481" s="217">
        <f>IF(N481="nulová",J481,0)</f>
        <v>0</v>
      </c>
      <c r="BJ481" s="20" t="s">
        <v>81</v>
      </c>
      <c r="BK481" s="217">
        <f>ROUND(I481*H481,2)</f>
        <v>0</v>
      </c>
      <c r="BL481" s="20" t="s">
        <v>183</v>
      </c>
      <c r="BM481" s="216" t="s">
        <v>3336</v>
      </c>
    </row>
    <row r="482" s="2" customFormat="1">
      <c r="A482" s="41"/>
      <c r="B482" s="42"/>
      <c r="C482" s="43"/>
      <c r="D482" s="218" t="s">
        <v>191</v>
      </c>
      <c r="E482" s="43"/>
      <c r="F482" s="219" t="s">
        <v>3337</v>
      </c>
      <c r="G482" s="43"/>
      <c r="H482" s="43"/>
      <c r="I482" s="220"/>
      <c r="J482" s="43"/>
      <c r="K482" s="43"/>
      <c r="L482" s="47"/>
      <c r="M482" s="221"/>
      <c r="N482" s="22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191</v>
      </c>
      <c r="AU482" s="20" t="s">
        <v>83</v>
      </c>
    </row>
    <row r="483" s="2" customFormat="1">
      <c r="A483" s="41"/>
      <c r="B483" s="42"/>
      <c r="C483" s="43"/>
      <c r="D483" s="247" t="s">
        <v>221</v>
      </c>
      <c r="E483" s="43"/>
      <c r="F483" s="248" t="s">
        <v>3338</v>
      </c>
      <c r="G483" s="43"/>
      <c r="H483" s="43"/>
      <c r="I483" s="220"/>
      <c r="J483" s="43"/>
      <c r="K483" s="43"/>
      <c r="L483" s="47"/>
      <c r="M483" s="221"/>
      <c r="N483" s="22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221</v>
      </c>
      <c r="AU483" s="20" t="s">
        <v>83</v>
      </c>
    </row>
    <row r="484" s="13" customFormat="1">
      <c r="A484" s="13"/>
      <c r="B484" s="223"/>
      <c r="C484" s="224"/>
      <c r="D484" s="218" t="s">
        <v>196</v>
      </c>
      <c r="E484" s="225" t="s">
        <v>21</v>
      </c>
      <c r="F484" s="226" t="s">
        <v>3339</v>
      </c>
      <c r="G484" s="224"/>
      <c r="H484" s="227">
        <v>9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3" t="s">
        <v>196</v>
      </c>
      <c r="AU484" s="233" t="s">
        <v>83</v>
      </c>
      <c r="AV484" s="13" t="s">
        <v>83</v>
      </c>
      <c r="AW484" s="13" t="s">
        <v>34</v>
      </c>
      <c r="AX484" s="13" t="s">
        <v>73</v>
      </c>
      <c r="AY484" s="233" t="s">
        <v>184</v>
      </c>
    </row>
    <row r="485" s="13" customFormat="1">
      <c r="A485" s="13"/>
      <c r="B485" s="223"/>
      <c r="C485" s="224"/>
      <c r="D485" s="218" t="s">
        <v>196</v>
      </c>
      <c r="E485" s="225" t="s">
        <v>21</v>
      </c>
      <c r="F485" s="226" t="s">
        <v>3340</v>
      </c>
      <c r="G485" s="224"/>
      <c r="H485" s="227">
        <v>1</v>
      </c>
      <c r="I485" s="228"/>
      <c r="J485" s="224"/>
      <c r="K485" s="224"/>
      <c r="L485" s="229"/>
      <c r="M485" s="230"/>
      <c r="N485" s="231"/>
      <c r="O485" s="231"/>
      <c r="P485" s="231"/>
      <c r="Q485" s="231"/>
      <c r="R485" s="231"/>
      <c r="S485" s="231"/>
      <c r="T485" s="23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3" t="s">
        <v>196</v>
      </c>
      <c r="AU485" s="233" t="s">
        <v>83</v>
      </c>
      <c r="AV485" s="13" t="s">
        <v>83</v>
      </c>
      <c r="AW485" s="13" t="s">
        <v>34</v>
      </c>
      <c r="AX485" s="13" t="s">
        <v>73</v>
      </c>
      <c r="AY485" s="233" t="s">
        <v>184</v>
      </c>
    </row>
    <row r="486" s="14" customFormat="1">
      <c r="A486" s="14"/>
      <c r="B486" s="234"/>
      <c r="C486" s="235"/>
      <c r="D486" s="218" t="s">
        <v>196</v>
      </c>
      <c r="E486" s="236" t="s">
        <v>21</v>
      </c>
      <c r="F486" s="237" t="s">
        <v>198</v>
      </c>
      <c r="G486" s="235"/>
      <c r="H486" s="238">
        <v>10</v>
      </c>
      <c r="I486" s="239"/>
      <c r="J486" s="235"/>
      <c r="K486" s="235"/>
      <c r="L486" s="240"/>
      <c r="M486" s="241"/>
      <c r="N486" s="242"/>
      <c r="O486" s="242"/>
      <c r="P486" s="242"/>
      <c r="Q486" s="242"/>
      <c r="R486" s="242"/>
      <c r="S486" s="242"/>
      <c r="T486" s="24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44" t="s">
        <v>196</v>
      </c>
      <c r="AU486" s="244" t="s">
        <v>83</v>
      </c>
      <c r="AV486" s="14" t="s">
        <v>183</v>
      </c>
      <c r="AW486" s="14" t="s">
        <v>34</v>
      </c>
      <c r="AX486" s="14" t="s">
        <v>81</v>
      </c>
      <c r="AY486" s="244" t="s">
        <v>184</v>
      </c>
    </row>
    <row r="487" s="2" customFormat="1" ht="24.15" customHeight="1">
      <c r="A487" s="41"/>
      <c r="B487" s="42"/>
      <c r="C487" s="262" t="s">
        <v>1238</v>
      </c>
      <c r="D487" s="262" t="s">
        <v>744</v>
      </c>
      <c r="E487" s="263" t="s">
        <v>3341</v>
      </c>
      <c r="F487" s="264" t="s">
        <v>3342</v>
      </c>
      <c r="G487" s="265" t="s">
        <v>320</v>
      </c>
      <c r="H487" s="266">
        <v>10</v>
      </c>
      <c r="I487" s="267"/>
      <c r="J487" s="268">
        <f>ROUND(I487*H487,2)</f>
        <v>0</v>
      </c>
      <c r="K487" s="264" t="s">
        <v>219</v>
      </c>
      <c r="L487" s="269"/>
      <c r="M487" s="270" t="s">
        <v>21</v>
      </c>
      <c r="N487" s="271" t="s">
        <v>44</v>
      </c>
      <c r="O487" s="87"/>
      <c r="P487" s="214">
        <f>O487*H487</f>
        <v>0</v>
      </c>
      <c r="Q487" s="214">
        <v>1.0900000000000001</v>
      </c>
      <c r="R487" s="214">
        <f>Q487*H487</f>
        <v>10.9</v>
      </c>
      <c r="S487" s="214">
        <v>0</v>
      </c>
      <c r="T487" s="21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16" t="s">
        <v>229</v>
      </c>
      <c r="AT487" s="216" t="s">
        <v>744</v>
      </c>
      <c r="AU487" s="216" t="s">
        <v>83</v>
      </c>
      <c r="AY487" s="20" t="s">
        <v>184</v>
      </c>
      <c r="BE487" s="217">
        <f>IF(N487="základní",J487,0)</f>
        <v>0</v>
      </c>
      <c r="BF487" s="217">
        <f>IF(N487="snížená",J487,0)</f>
        <v>0</v>
      </c>
      <c r="BG487" s="217">
        <f>IF(N487="zákl. přenesená",J487,0)</f>
        <v>0</v>
      </c>
      <c r="BH487" s="217">
        <f>IF(N487="sníž. přenesená",J487,0)</f>
        <v>0</v>
      </c>
      <c r="BI487" s="217">
        <f>IF(N487="nulová",J487,0)</f>
        <v>0</v>
      </c>
      <c r="BJ487" s="20" t="s">
        <v>81</v>
      </c>
      <c r="BK487" s="217">
        <f>ROUND(I487*H487,2)</f>
        <v>0</v>
      </c>
      <c r="BL487" s="20" t="s">
        <v>183</v>
      </c>
      <c r="BM487" s="216" t="s">
        <v>3343</v>
      </c>
    </row>
    <row r="488" s="2" customFormat="1">
      <c r="A488" s="41"/>
      <c r="B488" s="42"/>
      <c r="C488" s="43"/>
      <c r="D488" s="218" t="s">
        <v>191</v>
      </c>
      <c r="E488" s="43"/>
      <c r="F488" s="219" t="s">
        <v>3342</v>
      </c>
      <c r="G488" s="43"/>
      <c r="H488" s="43"/>
      <c r="I488" s="220"/>
      <c r="J488" s="43"/>
      <c r="K488" s="43"/>
      <c r="L488" s="47"/>
      <c r="M488" s="221"/>
      <c r="N488" s="22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191</v>
      </c>
      <c r="AU488" s="20" t="s">
        <v>83</v>
      </c>
    </row>
    <row r="489" s="2" customFormat="1" ht="16.5" customHeight="1">
      <c r="A489" s="41"/>
      <c r="B489" s="42"/>
      <c r="C489" s="262" t="s">
        <v>1241</v>
      </c>
      <c r="D489" s="262" t="s">
        <v>744</v>
      </c>
      <c r="E489" s="263" t="s">
        <v>3344</v>
      </c>
      <c r="F489" s="264" t="s">
        <v>3345</v>
      </c>
      <c r="G489" s="265" t="s">
        <v>1613</v>
      </c>
      <c r="H489" s="266">
        <v>10</v>
      </c>
      <c r="I489" s="267"/>
      <c r="J489" s="268">
        <f>ROUND(I489*H489,2)</f>
        <v>0</v>
      </c>
      <c r="K489" s="264" t="s">
        <v>21</v>
      </c>
      <c r="L489" s="269"/>
      <c r="M489" s="270" t="s">
        <v>21</v>
      </c>
      <c r="N489" s="271" t="s">
        <v>44</v>
      </c>
      <c r="O489" s="87"/>
      <c r="P489" s="214">
        <f>O489*H489</f>
        <v>0</v>
      </c>
      <c r="Q489" s="214">
        <v>0</v>
      </c>
      <c r="R489" s="214">
        <f>Q489*H489</f>
        <v>0</v>
      </c>
      <c r="S489" s="214">
        <v>0</v>
      </c>
      <c r="T489" s="21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16" t="s">
        <v>229</v>
      </c>
      <c r="AT489" s="216" t="s">
        <v>744</v>
      </c>
      <c r="AU489" s="216" t="s">
        <v>83</v>
      </c>
      <c r="AY489" s="20" t="s">
        <v>184</v>
      </c>
      <c r="BE489" s="217">
        <f>IF(N489="základní",J489,0)</f>
        <v>0</v>
      </c>
      <c r="BF489" s="217">
        <f>IF(N489="snížená",J489,0)</f>
        <v>0</v>
      </c>
      <c r="BG489" s="217">
        <f>IF(N489="zákl. přenesená",J489,0)</f>
        <v>0</v>
      </c>
      <c r="BH489" s="217">
        <f>IF(N489="sníž. přenesená",J489,0)</f>
        <v>0</v>
      </c>
      <c r="BI489" s="217">
        <f>IF(N489="nulová",J489,0)</f>
        <v>0</v>
      </c>
      <c r="BJ489" s="20" t="s">
        <v>81</v>
      </c>
      <c r="BK489" s="217">
        <f>ROUND(I489*H489,2)</f>
        <v>0</v>
      </c>
      <c r="BL489" s="20" t="s">
        <v>183</v>
      </c>
      <c r="BM489" s="216" t="s">
        <v>3346</v>
      </c>
    </row>
    <row r="490" s="2" customFormat="1">
      <c r="A490" s="41"/>
      <c r="B490" s="42"/>
      <c r="C490" s="43"/>
      <c r="D490" s="218" t="s">
        <v>191</v>
      </c>
      <c r="E490" s="43"/>
      <c r="F490" s="219" t="s">
        <v>3345</v>
      </c>
      <c r="G490" s="43"/>
      <c r="H490" s="43"/>
      <c r="I490" s="220"/>
      <c r="J490" s="43"/>
      <c r="K490" s="43"/>
      <c r="L490" s="47"/>
      <c r="M490" s="221"/>
      <c r="N490" s="22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191</v>
      </c>
      <c r="AU490" s="20" t="s">
        <v>83</v>
      </c>
    </row>
    <row r="491" s="13" customFormat="1">
      <c r="A491" s="13"/>
      <c r="B491" s="223"/>
      <c r="C491" s="224"/>
      <c r="D491" s="218" t="s">
        <v>196</v>
      </c>
      <c r="E491" s="225" t="s">
        <v>21</v>
      </c>
      <c r="F491" s="226" t="s">
        <v>3347</v>
      </c>
      <c r="G491" s="224"/>
      <c r="H491" s="227">
        <v>10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33" t="s">
        <v>196</v>
      </c>
      <c r="AU491" s="233" t="s">
        <v>83</v>
      </c>
      <c r="AV491" s="13" t="s">
        <v>83</v>
      </c>
      <c r="AW491" s="13" t="s">
        <v>34</v>
      </c>
      <c r="AX491" s="13" t="s">
        <v>73</v>
      </c>
      <c r="AY491" s="233" t="s">
        <v>184</v>
      </c>
    </row>
    <row r="492" s="14" customFormat="1">
      <c r="A492" s="14"/>
      <c r="B492" s="234"/>
      <c r="C492" s="235"/>
      <c r="D492" s="218" t="s">
        <v>196</v>
      </c>
      <c r="E492" s="236" t="s">
        <v>21</v>
      </c>
      <c r="F492" s="237" t="s">
        <v>198</v>
      </c>
      <c r="G492" s="235"/>
      <c r="H492" s="238">
        <v>10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44" t="s">
        <v>196</v>
      </c>
      <c r="AU492" s="244" t="s">
        <v>83</v>
      </c>
      <c r="AV492" s="14" t="s">
        <v>183</v>
      </c>
      <c r="AW492" s="14" t="s">
        <v>34</v>
      </c>
      <c r="AX492" s="14" t="s">
        <v>81</v>
      </c>
      <c r="AY492" s="244" t="s">
        <v>184</v>
      </c>
    </row>
    <row r="493" s="2" customFormat="1" ht="24.15" customHeight="1">
      <c r="A493" s="41"/>
      <c r="B493" s="42"/>
      <c r="C493" s="205" t="s">
        <v>1244</v>
      </c>
      <c r="D493" s="205" t="s">
        <v>185</v>
      </c>
      <c r="E493" s="206" t="s">
        <v>2682</v>
      </c>
      <c r="F493" s="207" t="s">
        <v>2683</v>
      </c>
      <c r="G493" s="208" t="s">
        <v>320</v>
      </c>
      <c r="H493" s="209">
        <v>9</v>
      </c>
      <c r="I493" s="210"/>
      <c r="J493" s="211">
        <f>ROUND(I493*H493,2)</f>
        <v>0</v>
      </c>
      <c r="K493" s="207" t="s">
        <v>219</v>
      </c>
      <c r="L493" s="47"/>
      <c r="M493" s="212" t="s">
        <v>21</v>
      </c>
      <c r="N493" s="213" t="s">
        <v>44</v>
      </c>
      <c r="O493" s="87"/>
      <c r="P493" s="214">
        <f>O493*H493</f>
        <v>0</v>
      </c>
      <c r="Q493" s="214">
        <v>0.028539999999999999</v>
      </c>
      <c r="R493" s="214">
        <f>Q493*H493</f>
        <v>0.25685999999999998</v>
      </c>
      <c r="S493" s="214">
        <v>0</v>
      </c>
      <c r="T493" s="215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16" t="s">
        <v>183</v>
      </c>
      <c r="AT493" s="216" t="s">
        <v>185</v>
      </c>
      <c r="AU493" s="216" t="s">
        <v>83</v>
      </c>
      <c r="AY493" s="20" t="s">
        <v>184</v>
      </c>
      <c r="BE493" s="217">
        <f>IF(N493="základní",J493,0)</f>
        <v>0</v>
      </c>
      <c r="BF493" s="217">
        <f>IF(N493="snížená",J493,0)</f>
        <v>0</v>
      </c>
      <c r="BG493" s="217">
        <f>IF(N493="zákl. přenesená",J493,0)</f>
        <v>0</v>
      </c>
      <c r="BH493" s="217">
        <f>IF(N493="sníž. přenesená",J493,0)</f>
        <v>0</v>
      </c>
      <c r="BI493" s="217">
        <f>IF(N493="nulová",J493,0)</f>
        <v>0</v>
      </c>
      <c r="BJ493" s="20" t="s">
        <v>81</v>
      </c>
      <c r="BK493" s="217">
        <f>ROUND(I493*H493,2)</f>
        <v>0</v>
      </c>
      <c r="BL493" s="20" t="s">
        <v>183</v>
      </c>
      <c r="BM493" s="216" t="s">
        <v>3348</v>
      </c>
    </row>
    <row r="494" s="2" customFormat="1">
      <c r="A494" s="41"/>
      <c r="B494" s="42"/>
      <c r="C494" s="43"/>
      <c r="D494" s="218" t="s">
        <v>191</v>
      </c>
      <c r="E494" s="43"/>
      <c r="F494" s="219" t="s">
        <v>2683</v>
      </c>
      <c r="G494" s="43"/>
      <c r="H494" s="43"/>
      <c r="I494" s="220"/>
      <c r="J494" s="43"/>
      <c r="K494" s="43"/>
      <c r="L494" s="47"/>
      <c r="M494" s="221"/>
      <c r="N494" s="22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191</v>
      </c>
      <c r="AU494" s="20" t="s">
        <v>83</v>
      </c>
    </row>
    <row r="495" s="2" customFormat="1">
      <c r="A495" s="41"/>
      <c r="B495" s="42"/>
      <c r="C495" s="43"/>
      <c r="D495" s="247" t="s">
        <v>221</v>
      </c>
      <c r="E495" s="43"/>
      <c r="F495" s="248" t="s">
        <v>2685</v>
      </c>
      <c r="G495" s="43"/>
      <c r="H495" s="43"/>
      <c r="I495" s="220"/>
      <c r="J495" s="43"/>
      <c r="K495" s="43"/>
      <c r="L495" s="47"/>
      <c r="M495" s="221"/>
      <c r="N495" s="22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221</v>
      </c>
      <c r="AU495" s="20" t="s">
        <v>83</v>
      </c>
    </row>
    <row r="496" s="13" customFormat="1">
      <c r="A496" s="13"/>
      <c r="B496" s="223"/>
      <c r="C496" s="224"/>
      <c r="D496" s="218" t="s">
        <v>196</v>
      </c>
      <c r="E496" s="225" t="s">
        <v>21</v>
      </c>
      <c r="F496" s="226" t="s">
        <v>239</v>
      </c>
      <c r="G496" s="224"/>
      <c r="H496" s="227">
        <v>9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33" t="s">
        <v>196</v>
      </c>
      <c r="AU496" s="233" t="s">
        <v>83</v>
      </c>
      <c r="AV496" s="13" t="s">
        <v>83</v>
      </c>
      <c r="AW496" s="13" t="s">
        <v>34</v>
      </c>
      <c r="AX496" s="13" t="s">
        <v>73</v>
      </c>
      <c r="AY496" s="233" t="s">
        <v>184</v>
      </c>
    </row>
    <row r="497" s="14" customFormat="1">
      <c r="A497" s="14"/>
      <c r="B497" s="234"/>
      <c r="C497" s="235"/>
      <c r="D497" s="218" t="s">
        <v>196</v>
      </c>
      <c r="E497" s="236" t="s">
        <v>21</v>
      </c>
      <c r="F497" s="237" t="s">
        <v>198</v>
      </c>
      <c r="G497" s="235"/>
      <c r="H497" s="238">
        <v>9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44" t="s">
        <v>196</v>
      </c>
      <c r="AU497" s="244" t="s">
        <v>83</v>
      </c>
      <c r="AV497" s="14" t="s">
        <v>183</v>
      </c>
      <c r="AW497" s="14" t="s">
        <v>34</v>
      </c>
      <c r="AX497" s="14" t="s">
        <v>81</v>
      </c>
      <c r="AY497" s="244" t="s">
        <v>184</v>
      </c>
    </row>
    <row r="498" s="2" customFormat="1" ht="24.15" customHeight="1">
      <c r="A498" s="41"/>
      <c r="B498" s="42"/>
      <c r="C498" s="262" t="s">
        <v>1247</v>
      </c>
      <c r="D498" s="262" t="s">
        <v>744</v>
      </c>
      <c r="E498" s="263" t="s">
        <v>3349</v>
      </c>
      <c r="F498" s="264" t="s">
        <v>3350</v>
      </c>
      <c r="G498" s="265" t="s">
        <v>320</v>
      </c>
      <c r="H498" s="266">
        <v>6</v>
      </c>
      <c r="I498" s="267"/>
      <c r="J498" s="268">
        <f>ROUND(I498*H498,2)</f>
        <v>0</v>
      </c>
      <c r="K498" s="264" t="s">
        <v>21</v>
      </c>
      <c r="L498" s="269"/>
      <c r="M498" s="270" t="s">
        <v>21</v>
      </c>
      <c r="N498" s="271" t="s">
        <v>44</v>
      </c>
      <c r="O498" s="87"/>
      <c r="P498" s="214">
        <f>O498*H498</f>
        <v>0</v>
      </c>
      <c r="Q498" s="214">
        <v>6.5999999999999996</v>
      </c>
      <c r="R498" s="214">
        <f>Q498*H498</f>
        <v>39.599999999999994</v>
      </c>
      <c r="S498" s="214">
        <v>0</v>
      </c>
      <c r="T498" s="215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16" t="s">
        <v>229</v>
      </c>
      <c r="AT498" s="216" t="s">
        <v>744</v>
      </c>
      <c r="AU498" s="216" t="s">
        <v>83</v>
      </c>
      <c r="AY498" s="20" t="s">
        <v>184</v>
      </c>
      <c r="BE498" s="217">
        <f>IF(N498="základní",J498,0)</f>
        <v>0</v>
      </c>
      <c r="BF498" s="217">
        <f>IF(N498="snížená",J498,0)</f>
        <v>0</v>
      </c>
      <c r="BG498" s="217">
        <f>IF(N498="zákl. přenesená",J498,0)</f>
        <v>0</v>
      </c>
      <c r="BH498" s="217">
        <f>IF(N498="sníž. přenesená",J498,0)</f>
        <v>0</v>
      </c>
      <c r="BI498" s="217">
        <f>IF(N498="nulová",J498,0)</f>
        <v>0</v>
      </c>
      <c r="BJ498" s="20" t="s">
        <v>81</v>
      </c>
      <c r="BK498" s="217">
        <f>ROUND(I498*H498,2)</f>
        <v>0</v>
      </c>
      <c r="BL498" s="20" t="s">
        <v>183</v>
      </c>
      <c r="BM498" s="216" t="s">
        <v>3351</v>
      </c>
    </row>
    <row r="499" s="2" customFormat="1">
      <c r="A499" s="41"/>
      <c r="B499" s="42"/>
      <c r="C499" s="43"/>
      <c r="D499" s="218" t="s">
        <v>191</v>
      </c>
      <c r="E499" s="43"/>
      <c r="F499" s="219" t="s">
        <v>3352</v>
      </c>
      <c r="G499" s="43"/>
      <c r="H499" s="43"/>
      <c r="I499" s="220"/>
      <c r="J499" s="43"/>
      <c r="K499" s="43"/>
      <c r="L499" s="47"/>
      <c r="M499" s="221"/>
      <c r="N499" s="22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191</v>
      </c>
      <c r="AU499" s="20" t="s">
        <v>83</v>
      </c>
    </row>
    <row r="500" s="13" customFormat="1">
      <c r="A500" s="13"/>
      <c r="B500" s="223"/>
      <c r="C500" s="224"/>
      <c r="D500" s="218" t="s">
        <v>196</v>
      </c>
      <c r="E500" s="225" t="s">
        <v>21</v>
      </c>
      <c r="F500" s="226" t="s">
        <v>216</v>
      </c>
      <c r="G500" s="224"/>
      <c r="H500" s="227">
        <v>6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3" t="s">
        <v>196</v>
      </c>
      <c r="AU500" s="233" t="s">
        <v>83</v>
      </c>
      <c r="AV500" s="13" t="s">
        <v>83</v>
      </c>
      <c r="AW500" s="13" t="s">
        <v>34</v>
      </c>
      <c r="AX500" s="13" t="s">
        <v>73</v>
      </c>
      <c r="AY500" s="233" t="s">
        <v>184</v>
      </c>
    </row>
    <row r="501" s="14" customFormat="1">
      <c r="A501" s="14"/>
      <c r="B501" s="234"/>
      <c r="C501" s="235"/>
      <c r="D501" s="218" t="s">
        <v>196</v>
      </c>
      <c r="E501" s="236" t="s">
        <v>21</v>
      </c>
      <c r="F501" s="237" t="s">
        <v>198</v>
      </c>
      <c r="G501" s="235"/>
      <c r="H501" s="238">
        <v>6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44" t="s">
        <v>196</v>
      </c>
      <c r="AU501" s="244" t="s">
        <v>83</v>
      </c>
      <c r="AV501" s="14" t="s">
        <v>183</v>
      </c>
      <c r="AW501" s="14" t="s">
        <v>34</v>
      </c>
      <c r="AX501" s="14" t="s">
        <v>81</v>
      </c>
      <c r="AY501" s="244" t="s">
        <v>184</v>
      </c>
    </row>
    <row r="502" s="2" customFormat="1" ht="24.15" customHeight="1">
      <c r="A502" s="41"/>
      <c r="B502" s="42"/>
      <c r="C502" s="262" t="s">
        <v>1251</v>
      </c>
      <c r="D502" s="262" t="s">
        <v>744</v>
      </c>
      <c r="E502" s="263" t="s">
        <v>3353</v>
      </c>
      <c r="F502" s="264" t="s">
        <v>3354</v>
      </c>
      <c r="G502" s="265" t="s">
        <v>320</v>
      </c>
      <c r="H502" s="266">
        <v>3</v>
      </c>
      <c r="I502" s="267"/>
      <c r="J502" s="268">
        <f>ROUND(I502*H502,2)</f>
        <v>0</v>
      </c>
      <c r="K502" s="264" t="s">
        <v>21</v>
      </c>
      <c r="L502" s="269"/>
      <c r="M502" s="270" t="s">
        <v>21</v>
      </c>
      <c r="N502" s="271" t="s">
        <v>44</v>
      </c>
      <c r="O502" s="87"/>
      <c r="P502" s="214">
        <f>O502*H502</f>
        <v>0</v>
      </c>
      <c r="Q502" s="214">
        <v>6.5999999999999996</v>
      </c>
      <c r="R502" s="214">
        <f>Q502*H502</f>
        <v>19.799999999999997</v>
      </c>
      <c r="S502" s="214">
        <v>0</v>
      </c>
      <c r="T502" s="21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16" t="s">
        <v>229</v>
      </c>
      <c r="AT502" s="216" t="s">
        <v>744</v>
      </c>
      <c r="AU502" s="216" t="s">
        <v>83</v>
      </c>
      <c r="AY502" s="20" t="s">
        <v>184</v>
      </c>
      <c r="BE502" s="217">
        <f>IF(N502="základní",J502,0)</f>
        <v>0</v>
      </c>
      <c r="BF502" s="217">
        <f>IF(N502="snížená",J502,0)</f>
        <v>0</v>
      </c>
      <c r="BG502" s="217">
        <f>IF(N502="zákl. přenesená",J502,0)</f>
        <v>0</v>
      </c>
      <c r="BH502" s="217">
        <f>IF(N502="sníž. přenesená",J502,0)</f>
        <v>0</v>
      </c>
      <c r="BI502" s="217">
        <f>IF(N502="nulová",J502,0)</f>
        <v>0</v>
      </c>
      <c r="BJ502" s="20" t="s">
        <v>81</v>
      </c>
      <c r="BK502" s="217">
        <f>ROUND(I502*H502,2)</f>
        <v>0</v>
      </c>
      <c r="BL502" s="20" t="s">
        <v>183</v>
      </c>
      <c r="BM502" s="216" t="s">
        <v>3355</v>
      </c>
    </row>
    <row r="503" s="2" customFormat="1">
      <c r="A503" s="41"/>
      <c r="B503" s="42"/>
      <c r="C503" s="43"/>
      <c r="D503" s="218" t="s">
        <v>191</v>
      </c>
      <c r="E503" s="43"/>
      <c r="F503" s="219" t="s">
        <v>3356</v>
      </c>
      <c r="G503" s="43"/>
      <c r="H503" s="43"/>
      <c r="I503" s="220"/>
      <c r="J503" s="43"/>
      <c r="K503" s="43"/>
      <c r="L503" s="47"/>
      <c r="M503" s="221"/>
      <c r="N503" s="22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191</v>
      </c>
      <c r="AU503" s="20" t="s">
        <v>83</v>
      </c>
    </row>
    <row r="504" s="13" customFormat="1">
      <c r="A504" s="13"/>
      <c r="B504" s="223"/>
      <c r="C504" s="224"/>
      <c r="D504" s="218" t="s">
        <v>196</v>
      </c>
      <c r="E504" s="225" t="s">
        <v>21</v>
      </c>
      <c r="F504" s="226" t="s">
        <v>199</v>
      </c>
      <c r="G504" s="224"/>
      <c r="H504" s="227">
        <v>3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3" t="s">
        <v>196</v>
      </c>
      <c r="AU504" s="233" t="s">
        <v>83</v>
      </c>
      <c r="AV504" s="13" t="s">
        <v>83</v>
      </c>
      <c r="AW504" s="13" t="s">
        <v>34</v>
      </c>
      <c r="AX504" s="13" t="s">
        <v>73</v>
      </c>
      <c r="AY504" s="233" t="s">
        <v>184</v>
      </c>
    </row>
    <row r="505" s="14" customFormat="1">
      <c r="A505" s="14"/>
      <c r="B505" s="234"/>
      <c r="C505" s="235"/>
      <c r="D505" s="218" t="s">
        <v>196</v>
      </c>
      <c r="E505" s="236" t="s">
        <v>21</v>
      </c>
      <c r="F505" s="237" t="s">
        <v>198</v>
      </c>
      <c r="G505" s="235"/>
      <c r="H505" s="238">
        <v>3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4" t="s">
        <v>196</v>
      </c>
      <c r="AU505" s="244" t="s">
        <v>83</v>
      </c>
      <c r="AV505" s="14" t="s">
        <v>183</v>
      </c>
      <c r="AW505" s="14" t="s">
        <v>34</v>
      </c>
      <c r="AX505" s="14" t="s">
        <v>81</v>
      </c>
      <c r="AY505" s="244" t="s">
        <v>184</v>
      </c>
    </row>
    <row r="506" s="2" customFormat="1" ht="37.8" customHeight="1">
      <c r="A506" s="41"/>
      <c r="B506" s="42"/>
      <c r="C506" s="205" t="s">
        <v>1254</v>
      </c>
      <c r="D506" s="205" t="s">
        <v>185</v>
      </c>
      <c r="E506" s="206" t="s">
        <v>2727</v>
      </c>
      <c r="F506" s="207" t="s">
        <v>2728</v>
      </c>
      <c r="G506" s="208" t="s">
        <v>320</v>
      </c>
      <c r="H506" s="209">
        <v>10</v>
      </c>
      <c r="I506" s="210"/>
      <c r="J506" s="211">
        <f>ROUND(I506*H506,2)</f>
        <v>0</v>
      </c>
      <c r="K506" s="207" t="s">
        <v>219</v>
      </c>
      <c r="L506" s="47"/>
      <c r="M506" s="212" t="s">
        <v>21</v>
      </c>
      <c r="N506" s="213" t="s">
        <v>44</v>
      </c>
      <c r="O506" s="87"/>
      <c r="P506" s="214">
        <f>O506*H506</f>
        <v>0</v>
      </c>
      <c r="Q506" s="214">
        <v>0.089999999999999997</v>
      </c>
      <c r="R506" s="214">
        <f>Q506*H506</f>
        <v>0.89999999999999991</v>
      </c>
      <c r="S506" s="214">
        <v>0</v>
      </c>
      <c r="T506" s="21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16" t="s">
        <v>183</v>
      </c>
      <c r="AT506" s="216" t="s">
        <v>185</v>
      </c>
      <c r="AU506" s="216" t="s">
        <v>83</v>
      </c>
      <c r="AY506" s="20" t="s">
        <v>184</v>
      </c>
      <c r="BE506" s="217">
        <f>IF(N506="základní",J506,0)</f>
        <v>0</v>
      </c>
      <c r="BF506" s="217">
        <f>IF(N506="snížená",J506,0)</f>
        <v>0</v>
      </c>
      <c r="BG506" s="217">
        <f>IF(N506="zákl. přenesená",J506,0)</f>
        <v>0</v>
      </c>
      <c r="BH506" s="217">
        <f>IF(N506="sníž. přenesená",J506,0)</f>
        <v>0</v>
      </c>
      <c r="BI506" s="217">
        <f>IF(N506="nulová",J506,0)</f>
        <v>0</v>
      </c>
      <c r="BJ506" s="20" t="s">
        <v>81</v>
      </c>
      <c r="BK506" s="217">
        <f>ROUND(I506*H506,2)</f>
        <v>0</v>
      </c>
      <c r="BL506" s="20" t="s">
        <v>183</v>
      </c>
      <c r="BM506" s="216" t="s">
        <v>3357</v>
      </c>
    </row>
    <row r="507" s="2" customFormat="1">
      <c r="A507" s="41"/>
      <c r="B507" s="42"/>
      <c r="C507" s="43"/>
      <c r="D507" s="218" t="s">
        <v>191</v>
      </c>
      <c r="E507" s="43"/>
      <c r="F507" s="219" t="s">
        <v>2730</v>
      </c>
      <c r="G507" s="43"/>
      <c r="H507" s="43"/>
      <c r="I507" s="220"/>
      <c r="J507" s="43"/>
      <c r="K507" s="43"/>
      <c r="L507" s="47"/>
      <c r="M507" s="221"/>
      <c r="N507" s="22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191</v>
      </c>
      <c r="AU507" s="20" t="s">
        <v>83</v>
      </c>
    </row>
    <row r="508" s="2" customFormat="1">
      <c r="A508" s="41"/>
      <c r="B508" s="42"/>
      <c r="C508" s="43"/>
      <c r="D508" s="247" t="s">
        <v>221</v>
      </c>
      <c r="E508" s="43"/>
      <c r="F508" s="248" t="s">
        <v>2731</v>
      </c>
      <c r="G508" s="43"/>
      <c r="H508" s="43"/>
      <c r="I508" s="220"/>
      <c r="J508" s="43"/>
      <c r="K508" s="43"/>
      <c r="L508" s="47"/>
      <c r="M508" s="221"/>
      <c r="N508" s="22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221</v>
      </c>
      <c r="AU508" s="20" t="s">
        <v>83</v>
      </c>
    </row>
    <row r="509" s="13" customFormat="1">
      <c r="A509" s="13"/>
      <c r="B509" s="223"/>
      <c r="C509" s="224"/>
      <c r="D509" s="218" t="s">
        <v>196</v>
      </c>
      <c r="E509" s="225" t="s">
        <v>21</v>
      </c>
      <c r="F509" s="226" t="s">
        <v>3358</v>
      </c>
      <c r="G509" s="224"/>
      <c r="H509" s="227">
        <v>9</v>
      </c>
      <c r="I509" s="228"/>
      <c r="J509" s="224"/>
      <c r="K509" s="224"/>
      <c r="L509" s="229"/>
      <c r="M509" s="230"/>
      <c r="N509" s="231"/>
      <c r="O509" s="231"/>
      <c r="P509" s="231"/>
      <c r="Q509" s="231"/>
      <c r="R509" s="231"/>
      <c r="S509" s="231"/>
      <c r="T509" s="23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33" t="s">
        <v>196</v>
      </c>
      <c r="AU509" s="233" t="s">
        <v>83</v>
      </c>
      <c r="AV509" s="13" t="s">
        <v>83</v>
      </c>
      <c r="AW509" s="13" t="s">
        <v>34</v>
      </c>
      <c r="AX509" s="13" t="s">
        <v>73</v>
      </c>
      <c r="AY509" s="233" t="s">
        <v>184</v>
      </c>
    </row>
    <row r="510" s="13" customFormat="1">
      <c r="A510" s="13"/>
      <c r="B510" s="223"/>
      <c r="C510" s="224"/>
      <c r="D510" s="218" t="s">
        <v>196</v>
      </c>
      <c r="E510" s="225" t="s">
        <v>21</v>
      </c>
      <c r="F510" s="226" t="s">
        <v>3359</v>
      </c>
      <c r="G510" s="224"/>
      <c r="H510" s="227">
        <v>1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3" t="s">
        <v>196</v>
      </c>
      <c r="AU510" s="233" t="s">
        <v>83</v>
      </c>
      <c r="AV510" s="13" t="s">
        <v>83</v>
      </c>
      <c r="AW510" s="13" t="s">
        <v>34</v>
      </c>
      <c r="AX510" s="13" t="s">
        <v>73</v>
      </c>
      <c r="AY510" s="233" t="s">
        <v>184</v>
      </c>
    </row>
    <row r="511" s="14" customFormat="1">
      <c r="A511" s="14"/>
      <c r="B511" s="234"/>
      <c r="C511" s="235"/>
      <c r="D511" s="218" t="s">
        <v>196</v>
      </c>
      <c r="E511" s="236" t="s">
        <v>21</v>
      </c>
      <c r="F511" s="237" t="s">
        <v>198</v>
      </c>
      <c r="G511" s="235"/>
      <c r="H511" s="238">
        <v>10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44" t="s">
        <v>196</v>
      </c>
      <c r="AU511" s="244" t="s">
        <v>83</v>
      </c>
      <c r="AV511" s="14" t="s">
        <v>183</v>
      </c>
      <c r="AW511" s="14" t="s">
        <v>34</v>
      </c>
      <c r="AX511" s="14" t="s">
        <v>81</v>
      </c>
      <c r="AY511" s="244" t="s">
        <v>184</v>
      </c>
    </row>
    <row r="512" s="2" customFormat="1" ht="21.75" customHeight="1">
      <c r="A512" s="41"/>
      <c r="B512" s="42"/>
      <c r="C512" s="262" t="s">
        <v>1259</v>
      </c>
      <c r="D512" s="262" t="s">
        <v>744</v>
      </c>
      <c r="E512" s="263" t="s">
        <v>2733</v>
      </c>
      <c r="F512" s="264" t="s">
        <v>2734</v>
      </c>
      <c r="G512" s="265" t="s">
        <v>320</v>
      </c>
      <c r="H512" s="266">
        <v>10</v>
      </c>
      <c r="I512" s="267"/>
      <c r="J512" s="268">
        <f>ROUND(I512*H512,2)</f>
        <v>0</v>
      </c>
      <c r="K512" s="264" t="s">
        <v>219</v>
      </c>
      <c r="L512" s="269"/>
      <c r="M512" s="270" t="s">
        <v>21</v>
      </c>
      <c r="N512" s="271" t="s">
        <v>44</v>
      </c>
      <c r="O512" s="87"/>
      <c r="P512" s="214">
        <f>O512*H512</f>
        <v>0</v>
      </c>
      <c r="Q512" s="214">
        <v>0.19600000000000001</v>
      </c>
      <c r="R512" s="214">
        <f>Q512*H512</f>
        <v>1.96</v>
      </c>
      <c r="S512" s="214">
        <v>0</v>
      </c>
      <c r="T512" s="215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16" t="s">
        <v>229</v>
      </c>
      <c r="AT512" s="216" t="s">
        <v>744</v>
      </c>
      <c r="AU512" s="216" t="s">
        <v>83</v>
      </c>
      <c r="AY512" s="20" t="s">
        <v>184</v>
      </c>
      <c r="BE512" s="217">
        <f>IF(N512="základní",J512,0)</f>
        <v>0</v>
      </c>
      <c r="BF512" s="217">
        <f>IF(N512="snížená",J512,0)</f>
        <v>0</v>
      </c>
      <c r="BG512" s="217">
        <f>IF(N512="zákl. přenesená",J512,0)</f>
        <v>0</v>
      </c>
      <c r="BH512" s="217">
        <f>IF(N512="sníž. přenesená",J512,0)</f>
        <v>0</v>
      </c>
      <c r="BI512" s="217">
        <f>IF(N512="nulová",J512,0)</f>
        <v>0</v>
      </c>
      <c r="BJ512" s="20" t="s">
        <v>81</v>
      </c>
      <c r="BK512" s="217">
        <f>ROUND(I512*H512,2)</f>
        <v>0</v>
      </c>
      <c r="BL512" s="20" t="s">
        <v>183</v>
      </c>
      <c r="BM512" s="216" t="s">
        <v>3360</v>
      </c>
    </row>
    <row r="513" s="2" customFormat="1">
      <c r="A513" s="41"/>
      <c r="B513" s="42"/>
      <c r="C513" s="43"/>
      <c r="D513" s="218" t="s">
        <v>191</v>
      </c>
      <c r="E513" s="43"/>
      <c r="F513" s="219" t="s">
        <v>2734</v>
      </c>
      <c r="G513" s="43"/>
      <c r="H513" s="43"/>
      <c r="I513" s="220"/>
      <c r="J513" s="43"/>
      <c r="K513" s="43"/>
      <c r="L513" s="47"/>
      <c r="M513" s="221"/>
      <c r="N513" s="22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191</v>
      </c>
      <c r="AU513" s="20" t="s">
        <v>83</v>
      </c>
    </row>
    <row r="514" s="2" customFormat="1" ht="24.15" customHeight="1">
      <c r="A514" s="41"/>
      <c r="B514" s="42"/>
      <c r="C514" s="205" t="s">
        <v>1264</v>
      </c>
      <c r="D514" s="205" t="s">
        <v>185</v>
      </c>
      <c r="E514" s="206" t="s">
        <v>2743</v>
      </c>
      <c r="F514" s="207" t="s">
        <v>2744</v>
      </c>
      <c r="G514" s="208" t="s">
        <v>320</v>
      </c>
      <c r="H514" s="209">
        <v>54</v>
      </c>
      <c r="I514" s="210"/>
      <c r="J514" s="211">
        <f>ROUND(I514*H514,2)</f>
        <v>0</v>
      </c>
      <c r="K514" s="207" t="s">
        <v>219</v>
      </c>
      <c r="L514" s="47"/>
      <c r="M514" s="212" t="s">
        <v>21</v>
      </c>
      <c r="N514" s="213" t="s">
        <v>44</v>
      </c>
      <c r="O514" s="87"/>
      <c r="P514" s="214">
        <f>O514*H514</f>
        <v>0</v>
      </c>
      <c r="Q514" s="214">
        <v>0.0013699999999999999</v>
      </c>
      <c r="R514" s="214">
        <f>Q514*H514</f>
        <v>0.07397999999999999</v>
      </c>
      <c r="S514" s="214">
        <v>0</v>
      </c>
      <c r="T514" s="215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16" t="s">
        <v>183</v>
      </c>
      <c r="AT514" s="216" t="s">
        <v>185</v>
      </c>
      <c r="AU514" s="216" t="s">
        <v>83</v>
      </c>
      <c r="AY514" s="20" t="s">
        <v>184</v>
      </c>
      <c r="BE514" s="217">
        <f>IF(N514="základní",J514,0)</f>
        <v>0</v>
      </c>
      <c r="BF514" s="217">
        <f>IF(N514="snížená",J514,0)</f>
        <v>0</v>
      </c>
      <c r="BG514" s="217">
        <f>IF(N514="zákl. přenesená",J514,0)</f>
        <v>0</v>
      </c>
      <c r="BH514" s="217">
        <f>IF(N514="sníž. přenesená",J514,0)</f>
        <v>0</v>
      </c>
      <c r="BI514" s="217">
        <f>IF(N514="nulová",J514,0)</f>
        <v>0</v>
      </c>
      <c r="BJ514" s="20" t="s">
        <v>81</v>
      </c>
      <c r="BK514" s="217">
        <f>ROUND(I514*H514,2)</f>
        <v>0</v>
      </c>
      <c r="BL514" s="20" t="s">
        <v>183</v>
      </c>
      <c r="BM514" s="216" t="s">
        <v>3361</v>
      </c>
    </row>
    <row r="515" s="2" customFormat="1">
      <c r="A515" s="41"/>
      <c r="B515" s="42"/>
      <c r="C515" s="43"/>
      <c r="D515" s="218" t="s">
        <v>191</v>
      </c>
      <c r="E515" s="43"/>
      <c r="F515" s="219" t="s">
        <v>2746</v>
      </c>
      <c r="G515" s="43"/>
      <c r="H515" s="43"/>
      <c r="I515" s="220"/>
      <c r="J515" s="43"/>
      <c r="K515" s="43"/>
      <c r="L515" s="47"/>
      <c r="M515" s="221"/>
      <c r="N515" s="22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191</v>
      </c>
      <c r="AU515" s="20" t="s">
        <v>83</v>
      </c>
    </row>
    <row r="516" s="2" customFormat="1">
      <c r="A516" s="41"/>
      <c r="B516" s="42"/>
      <c r="C516" s="43"/>
      <c r="D516" s="247" t="s">
        <v>221</v>
      </c>
      <c r="E516" s="43"/>
      <c r="F516" s="248" t="s">
        <v>2747</v>
      </c>
      <c r="G516" s="43"/>
      <c r="H516" s="43"/>
      <c r="I516" s="220"/>
      <c r="J516" s="43"/>
      <c r="K516" s="43"/>
      <c r="L516" s="47"/>
      <c r="M516" s="221"/>
      <c r="N516" s="22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221</v>
      </c>
      <c r="AU516" s="20" t="s">
        <v>83</v>
      </c>
    </row>
    <row r="517" s="13" customFormat="1">
      <c r="A517" s="13"/>
      <c r="B517" s="223"/>
      <c r="C517" s="224"/>
      <c r="D517" s="218" t="s">
        <v>196</v>
      </c>
      <c r="E517" s="225" t="s">
        <v>21</v>
      </c>
      <c r="F517" s="226" t="s">
        <v>3362</v>
      </c>
      <c r="G517" s="224"/>
      <c r="H517" s="227">
        <v>54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3" t="s">
        <v>196</v>
      </c>
      <c r="AU517" s="233" t="s">
        <v>83</v>
      </c>
      <c r="AV517" s="13" t="s">
        <v>83</v>
      </c>
      <c r="AW517" s="13" t="s">
        <v>34</v>
      </c>
      <c r="AX517" s="13" t="s">
        <v>73</v>
      </c>
      <c r="AY517" s="233" t="s">
        <v>184</v>
      </c>
    </row>
    <row r="518" s="14" customFormat="1">
      <c r="A518" s="14"/>
      <c r="B518" s="234"/>
      <c r="C518" s="235"/>
      <c r="D518" s="218" t="s">
        <v>196</v>
      </c>
      <c r="E518" s="236" t="s">
        <v>21</v>
      </c>
      <c r="F518" s="237" t="s">
        <v>198</v>
      </c>
      <c r="G518" s="235"/>
      <c r="H518" s="238">
        <v>54</v>
      </c>
      <c r="I518" s="239"/>
      <c r="J518" s="235"/>
      <c r="K518" s="235"/>
      <c r="L518" s="240"/>
      <c r="M518" s="241"/>
      <c r="N518" s="242"/>
      <c r="O518" s="242"/>
      <c r="P518" s="242"/>
      <c r="Q518" s="242"/>
      <c r="R518" s="242"/>
      <c r="S518" s="242"/>
      <c r="T518" s="24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4" t="s">
        <v>196</v>
      </c>
      <c r="AU518" s="244" t="s">
        <v>83</v>
      </c>
      <c r="AV518" s="14" t="s">
        <v>183</v>
      </c>
      <c r="AW518" s="14" t="s">
        <v>34</v>
      </c>
      <c r="AX518" s="14" t="s">
        <v>81</v>
      </c>
      <c r="AY518" s="244" t="s">
        <v>184</v>
      </c>
    </row>
    <row r="519" s="2" customFormat="1" ht="24.15" customHeight="1">
      <c r="A519" s="41"/>
      <c r="B519" s="42"/>
      <c r="C519" s="205" t="s">
        <v>1268</v>
      </c>
      <c r="D519" s="205" t="s">
        <v>185</v>
      </c>
      <c r="E519" s="206" t="s">
        <v>3363</v>
      </c>
      <c r="F519" s="207" t="s">
        <v>3364</v>
      </c>
      <c r="G519" s="208" t="s">
        <v>270</v>
      </c>
      <c r="H519" s="209">
        <v>170.94</v>
      </c>
      <c r="I519" s="210"/>
      <c r="J519" s="211">
        <f>ROUND(I519*H519,2)</f>
        <v>0</v>
      </c>
      <c r="K519" s="207" t="s">
        <v>219</v>
      </c>
      <c r="L519" s="47"/>
      <c r="M519" s="212" t="s">
        <v>21</v>
      </c>
      <c r="N519" s="213" t="s">
        <v>44</v>
      </c>
      <c r="O519" s="87"/>
      <c r="P519" s="214">
        <f>O519*H519</f>
        <v>0</v>
      </c>
      <c r="Q519" s="214">
        <v>1.5298499999999999</v>
      </c>
      <c r="R519" s="214">
        <f>Q519*H519</f>
        <v>261.51255900000001</v>
      </c>
      <c r="S519" s="214">
        <v>0</v>
      </c>
      <c r="T519" s="21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16" t="s">
        <v>183</v>
      </c>
      <c r="AT519" s="216" t="s">
        <v>185</v>
      </c>
      <c r="AU519" s="216" t="s">
        <v>83</v>
      </c>
      <c r="AY519" s="20" t="s">
        <v>184</v>
      </c>
      <c r="BE519" s="217">
        <f>IF(N519="základní",J519,0)</f>
        <v>0</v>
      </c>
      <c r="BF519" s="217">
        <f>IF(N519="snížená",J519,0)</f>
        <v>0</v>
      </c>
      <c r="BG519" s="217">
        <f>IF(N519="zákl. přenesená",J519,0)</f>
        <v>0</v>
      </c>
      <c r="BH519" s="217">
        <f>IF(N519="sníž. přenesená",J519,0)</f>
        <v>0</v>
      </c>
      <c r="BI519" s="217">
        <f>IF(N519="nulová",J519,0)</f>
        <v>0</v>
      </c>
      <c r="BJ519" s="20" t="s">
        <v>81</v>
      </c>
      <c r="BK519" s="217">
        <f>ROUND(I519*H519,2)</f>
        <v>0</v>
      </c>
      <c r="BL519" s="20" t="s">
        <v>183</v>
      </c>
      <c r="BM519" s="216" t="s">
        <v>3365</v>
      </c>
    </row>
    <row r="520" s="2" customFormat="1">
      <c r="A520" s="41"/>
      <c r="B520" s="42"/>
      <c r="C520" s="43"/>
      <c r="D520" s="218" t="s">
        <v>191</v>
      </c>
      <c r="E520" s="43"/>
      <c r="F520" s="219" t="s">
        <v>3366</v>
      </c>
      <c r="G520" s="43"/>
      <c r="H520" s="43"/>
      <c r="I520" s="220"/>
      <c r="J520" s="43"/>
      <c r="K520" s="43"/>
      <c r="L520" s="47"/>
      <c r="M520" s="221"/>
      <c r="N520" s="22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191</v>
      </c>
      <c r="AU520" s="20" t="s">
        <v>83</v>
      </c>
    </row>
    <row r="521" s="2" customFormat="1">
      <c r="A521" s="41"/>
      <c r="B521" s="42"/>
      <c r="C521" s="43"/>
      <c r="D521" s="247" t="s">
        <v>221</v>
      </c>
      <c r="E521" s="43"/>
      <c r="F521" s="248" t="s">
        <v>3367</v>
      </c>
      <c r="G521" s="43"/>
      <c r="H521" s="43"/>
      <c r="I521" s="220"/>
      <c r="J521" s="43"/>
      <c r="K521" s="43"/>
      <c r="L521" s="47"/>
      <c r="M521" s="221"/>
      <c r="N521" s="22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221</v>
      </c>
      <c r="AU521" s="20" t="s">
        <v>83</v>
      </c>
    </row>
    <row r="522" s="13" customFormat="1">
      <c r="A522" s="13"/>
      <c r="B522" s="223"/>
      <c r="C522" s="224"/>
      <c r="D522" s="218" t="s">
        <v>196</v>
      </c>
      <c r="E522" s="225" t="s">
        <v>21</v>
      </c>
      <c r="F522" s="226" t="s">
        <v>3368</v>
      </c>
      <c r="G522" s="224"/>
      <c r="H522" s="227">
        <v>10.800000000000001</v>
      </c>
      <c r="I522" s="228"/>
      <c r="J522" s="224"/>
      <c r="K522" s="224"/>
      <c r="L522" s="229"/>
      <c r="M522" s="230"/>
      <c r="N522" s="231"/>
      <c r="O522" s="231"/>
      <c r="P522" s="231"/>
      <c r="Q522" s="231"/>
      <c r="R522" s="231"/>
      <c r="S522" s="231"/>
      <c r="T522" s="23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33" t="s">
        <v>196</v>
      </c>
      <c r="AU522" s="233" t="s">
        <v>83</v>
      </c>
      <c r="AV522" s="13" t="s">
        <v>83</v>
      </c>
      <c r="AW522" s="13" t="s">
        <v>34</v>
      </c>
      <c r="AX522" s="13" t="s">
        <v>73</v>
      </c>
      <c r="AY522" s="233" t="s">
        <v>184</v>
      </c>
    </row>
    <row r="523" s="15" customFormat="1">
      <c r="A523" s="15"/>
      <c r="B523" s="249"/>
      <c r="C523" s="250"/>
      <c r="D523" s="218" t="s">
        <v>196</v>
      </c>
      <c r="E523" s="251" t="s">
        <v>21</v>
      </c>
      <c r="F523" s="252" t="s">
        <v>3369</v>
      </c>
      <c r="G523" s="250"/>
      <c r="H523" s="251" t="s">
        <v>21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58" t="s">
        <v>196</v>
      </c>
      <c r="AU523" s="258" t="s">
        <v>83</v>
      </c>
      <c r="AV523" s="15" t="s">
        <v>81</v>
      </c>
      <c r="AW523" s="15" t="s">
        <v>34</v>
      </c>
      <c r="AX523" s="15" t="s">
        <v>73</v>
      </c>
      <c r="AY523" s="258" t="s">
        <v>184</v>
      </c>
    </row>
    <row r="524" s="13" customFormat="1">
      <c r="A524" s="13"/>
      <c r="B524" s="223"/>
      <c r="C524" s="224"/>
      <c r="D524" s="218" t="s">
        <v>196</v>
      </c>
      <c r="E524" s="225" t="s">
        <v>21</v>
      </c>
      <c r="F524" s="226" t="s">
        <v>3370</v>
      </c>
      <c r="G524" s="224"/>
      <c r="H524" s="227">
        <v>160.13999999999999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3" t="s">
        <v>196</v>
      </c>
      <c r="AU524" s="233" t="s">
        <v>83</v>
      </c>
      <c r="AV524" s="13" t="s">
        <v>83</v>
      </c>
      <c r="AW524" s="13" t="s">
        <v>34</v>
      </c>
      <c r="AX524" s="13" t="s">
        <v>73</v>
      </c>
      <c r="AY524" s="233" t="s">
        <v>184</v>
      </c>
    </row>
    <row r="525" s="14" customFormat="1">
      <c r="A525" s="14"/>
      <c r="B525" s="234"/>
      <c r="C525" s="235"/>
      <c r="D525" s="218" t="s">
        <v>196</v>
      </c>
      <c r="E525" s="236" t="s">
        <v>21</v>
      </c>
      <c r="F525" s="237" t="s">
        <v>198</v>
      </c>
      <c r="G525" s="235"/>
      <c r="H525" s="238">
        <v>170.94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44" t="s">
        <v>196</v>
      </c>
      <c r="AU525" s="244" t="s">
        <v>83</v>
      </c>
      <c r="AV525" s="14" t="s">
        <v>183</v>
      </c>
      <c r="AW525" s="14" t="s">
        <v>34</v>
      </c>
      <c r="AX525" s="14" t="s">
        <v>81</v>
      </c>
      <c r="AY525" s="244" t="s">
        <v>184</v>
      </c>
    </row>
    <row r="526" s="12" customFormat="1" ht="22.8" customHeight="1">
      <c r="A526" s="12"/>
      <c r="B526" s="191"/>
      <c r="C526" s="192"/>
      <c r="D526" s="193" t="s">
        <v>72</v>
      </c>
      <c r="E526" s="245" t="s">
        <v>239</v>
      </c>
      <c r="F526" s="245" t="s">
        <v>267</v>
      </c>
      <c r="G526" s="192"/>
      <c r="H526" s="192"/>
      <c r="I526" s="195"/>
      <c r="J526" s="246">
        <f>BK526</f>
        <v>0</v>
      </c>
      <c r="K526" s="192"/>
      <c r="L526" s="197"/>
      <c r="M526" s="198"/>
      <c r="N526" s="199"/>
      <c r="O526" s="199"/>
      <c r="P526" s="200">
        <f>SUM(P527:P542)</f>
        <v>0</v>
      </c>
      <c r="Q526" s="199"/>
      <c r="R526" s="200">
        <f>SUM(R527:R542)</f>
        <v>0.00155</v>
      </c>
      <c r="S526" s="199"/>
      <c r="T526" s="201">
        <f>SUM(T527:T542)</f>
        <v>0.043499999999999997</v>
      </c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R526" s="202" t="s">
        <v>81</v>
      </c>
      <c r="AT526" s="203" t="s">
        <v>72</v>
      </c>
      <c r="AU526" s="203" t="s">
        <v>81</v>
      </c>
      <c r="AY526" s="202" t="s">
        <v>184</v>
      </c>
      <c r="BK526" s="204">
        <f>SUM(BK527:BK542)</f>
        <v>0</v>
      </c>
    </row>
    <row r="527" s="2" customFormat="1" ht="24.15" customHeight="1">
      <c r="A527" s="41"/>
      <c r="B527" s="42"/>
      <c r="C527" s="205" t="s">
        <v>1582</v>
      </c>
      <c r="D527" s="205" t="s">
        <v>185</v>
      </c>
      <c r="E527" s="206" t="s">
        <v>2768</v>
      </c>
      <c r="F527" s="207" t="s">
        <v>2769</v>
      </c>
      <c r="G527" s="208" t="s">
        <v>331</v>
      </c>
      <c r="H527" s="209">
        <v>450</v>
      </c>
      <c r="I527" s="210"/>
      <c r="J527" s="211">
        <f>ROUND(I527*H527,2)</f>
        <v>0</v>
      </c>
      <c r="K527" s="207" t="s">
        <v>219</v>
      </c>
      <c r="L527" s="47"/>
      <c r="M527" s="212" t="s">
        <v>21</v>
      </c>
      <c r="N527" s="213" t="s">
        <v>44</v>
      </c>
      <c r="O527" s="87"/>
      <c r="P527" s="214">
        <f>O527*H527</f>
        <v>0</v>
      </c>
      <c r="Q527" s="214">
        <v>0</v>
      </c>
      <c r="R527" s="214">
        <f>Q527*H527</f>
        <v>0</v>
      </c>
      <c r="S527" s="214">
        <v>0</v>
      </c>
      <c r="T527" s="21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16" t="s">
        <v>183</v>
      </c>
      <c r="AT527" s="216" t="s">
        <v>185</v>
      </c>
      <c r="AU527" s="216" t="s">
        <v>83</v>
      </c>
      <c r="AY527" s="20" t="s">
        <v>184</v>
      </c>
      <c r="BE527" s="217">
        <f>IF(N527="základní",J527,0)</f>
        <v>0</v>
      </c>
      <c r="BF527" s="217">
        <f>IF(N527="snížená",J527,0)</f>
        <v>0</v>
      </c>
      <c r="BG527" s="217">
        <f>IF(N527="zákl. přenesená",J527,0)</f>
        <v>0</v>
      </c>
      <c r="BH527" s="217">
        <f>IF(N527="sníž. přenesená",J527,0)</f>
        <v>0</v>
      </c>
      <c r="BI527" s="217">
        <f>IF(N527="nulová",J527,0)</f>
        <v>0</v>
      </c>
      <c r="BJ527" s="20" t="s">
        <v>81</v>
      </c>
      <c r="BK527" s="217">
        <f>ROUND(I527*H527,2)</f>
        <v>0</v>
      </c>
      <c r="BL527" s="20" t="s">
        <v>183</v>
      </c>
      <c r="BM527" s="216" t="s">
        <v>3371</v>
      </c>
    </row>
    <row r="528" s="2" customFormat="1">
      <c r="A528" s="41"/>
      <c r="B528" s="42"/>
      <c r="C528" s="43"/>
      <c r="D528" s="218" t="s">
        <v>191</v>
      </c>
      <c r="E528" s="43"/>
      <c r="F528" s="219" t="s">
        <v>2771</v>
      </c>
      <c r="G528" s="43"/>
      <c r="H528" s="43"/>
      <c r="I528" s="220"/>
      <c r="J528" s="43"/>
      <c r="K528" s="43"/>
      <c r="L528" s="47"/>
      <c r="M528" s="221"/>
      <c r="N528" s="22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191</v>
      </c>
      <c r="AU528" s="20" t="s">
        <v>83</v>
      </c>
    </row>
    <row r="529" s="2" customFormat="1">
      <c r="A529" s="41"/>
      <c r="B529" s="42"/>
      <c r="C529" s="43"/>
      <c r="D529" s="247" t="s">
        <v>221</v>
      </c>
      <c r="E529" s="43"/>
      <c r="F529" s="248" t="s">
        <v>2772</v>
      </c>
      <c r="G529" s="43"/>
      <c r="H529" s="43"/>
      <c r="I529" s="220"/>
      <c r="J529" s="43"/>
      <c r="K529" s="43"/>
      <c r="L529" s="47"/>
      <c r="M529" s="221"/>
      <c r="N529" s="22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221</v>
      </c>
      <c r="AU529" s="20" t="s">
        <v>83</v>
      </c>
    </row>
    <row r="530" s="13" customFormat="1">
      <c r="A530" s="13"/>
      <c r="B530" s="223"/>
      <c r="C530" s="224"/>
      <c r="D530" s="218" t="s">
        <v>196</v>
      </c>
      <c r="E530" s="225" t="s">
        <v>21</v>
      </c>
      <c r="F530" s="226" t="s">
        <v>3372</v>
      </c>
      <c r="G530" s="224"/>
      <c r="H530" s="227">
        <v>450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3" t="s">
        <v>196</v>
      </c>
      <c r="AU530" s="233" t="s">
        <v>83</v>
      </c>
      <c r="AV530" s="13" t="s">
        <v>83</v>
      </c>
      <c r="AW530" s="13" t="s">
        <v>34</v>
      </c>
      <c r="AX530" s="13" t="s">
        <v>73</v>
      </c>
      <c r="AY530" s="233" t="s">
        <v>184</v>
      </c>
    </row>
    <row r="531" s="14" customFormat="1">
      <c r="A531" s="14"/>
      <c r="B531" s="234"/>
      <c r="C531" s="235"/>
      <c r="D531" s="218" t="s">
        <v>196</v>
      </c>
      <c r="E531" s="236" t="s">
        <v>21</v>
      </c>
      <c r="F531" s="237" t="s">
        <v>198</v>
      </c>
      <c r="G531" s="235"/>
      <c r="H531" s="238">
        <v>450</v>
      </c>
      <c r="I531" s="239"/>
      <c r="J531" s="235"/>
      <c r="K531" s="235"/>
      <c r="L531" s="240"/>
      <c r="M531" s="241"/>
      <c r="N531" s="242"/>
      <c r="O531" s="242"/>
      <c r="P531" s="242"/>
      <c r="Q531" s="242"/>
      <c r="R531" s="242"/>
      <c r="S531" s="242"/>
      <c r="T531" s="24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44" t="s">
        <v>196</v>
      </c>
      <c r="AU531" s="244" t="s">
        <v>83</v>
      </c>
      <c r="AV531" s="14" t="s">
        <v>183</v>
      </c>
      <c r="AW531" s="14" t="s">
        <v>34</v>
      </c>
      <c r="AX531" s="14" t="s">
        <v>81</v>
      </c>
      <c r="AY531" s="244" t="s">
        <v>184</v>
      </c>
    </row>
    <row r="532" s="2" customFormat="1" ht="24.15" customHeight="1">
      <c r="A532" s="41"/>
      <c r="B532" s="42"/>
      <c r="C532" s="205" t="s">
        <v>1585</v>
      </c>
      <c r="D532" s="205" t="s">
        <v>185</v>
      </c>
      <c r="E532" s="206" t="s">
        <v>3373</v>
      </c>
      <c r="F532" s="207" t="s">
        <v>2769</v>
      </c>
      <c r="G532" s="208" t="s">
        <v>331</v>
      </c>
      <c r="H532" s="209">
        <v>28.469999999999999</v>
      </c>
      <c r="I532" s="210"/>
      <c r="J532" s="211">
        <f>ROUND(I532*H532,2)</f>
        <v>0</v>
      </c>
      <c r="K532" s="207" t="s">
        <v>21</v>
      </c>
      <c r="L532" s="47"/>
      <c r="M532" s="212" t="s">
        <v>21</v>
      </c>
      <c r="N532" s="213" t="s">
        <v>44</v>
      </c>
      <c r="O532" s="87"/>
      <c r="P532" s="214">
        <f>O532*H532</f>
        <v>0</v>
      </c>
      <c r="Q532" s="214">
        <v>0</v>
      </c>
      <c r="R532" s="214">
        <f>Q532*H532</f>
        <v>0</v>
      </c>
      <c r="S532" s="214">
        <v>0</v>
      </c>
      <c r="T532" s="21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16" t="s">
        <v>183</v>
      </c>
      <c r="AT532" s="216" t="s">
        <v>185</v>
      </c>
      <c r="AU532" s="216" t="s">
        <v>83</v>
      </c>
      <c r="AY532" s="20" t="s">
        <v>184</v>
      </c>
      <c r="BE532" s="217">
        <f>IF(N532="základní",J532,0)</f>
        <v>0</v>
      </c>
      <c r="BF532" s="217">
        <f>IF(N532="snížená",J532,0)</f>
        <v>0</v>
      </c>
      <c r="BG532" s="217">
        <f>IF(N532="zákl. přenesená",J532,0)</f>
        <v>0</v>
      </c>
      <c r="BH532" s="217">
        <f>IF(N532="sníž. přenesená",J532,0)</f>
        <v>0</v>
      </c>
      <c r="BI532" s="217">
        <f>IF(N532="nulová",J532,0)</f>
        <v>0</v>
      </c>
      <c r="BJ532" s="20" t="s">
        <v>81</v>
      </c>
      <c r="BK532" s="217">
        <f>ROUND(I532*H532,2)</f>
        <v>0</v>
      </c>
      <c r="BL532" s="20" t="s">
        <v>183</v>
      </c>
      <c r="BM532" s="216" t="s">
        <v>3374</v>
      </c>
    </row>
    <row r="533" s="2" customFormat="1">
      <c r="A533" s="41"/>
      <c r="B533" s="42"/>
      <c r="C533" s="43"/>
      <c r="D533" s="218" t="s">
        <v>191</v>
      </c>
      <c r="E533" s="43"/>
      <c r="F533" s="219" t="s">
        <v>2771</v>
      </c>
      <c r="G533" s="43"/>
      <c r="H533" s="43"/>
      <c r="I533" s="220"/>
      <c r="J533" s="43"/>
      <c r="K533" s="43"/>
      <c r="L533" s="47"/>
      <c r="M533" s="221"/>
      <c r="N533" s="22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191</v>
      </c>
      <c r="AU533" s="20" t="s">
        <v>83</v>
      </c>
    </row>
    <row r="534" s="15" customFormat="1">
      <c r="A534" s="15"/>
      <c r="B534" s="249"/>
      <c r="C534" s="250"/>
      <c r="D534" s="218" t="s">
        <v>196</v>
      </c>
      <c r="E534" s="251" t="s">
        <v>21</v>
      </c>
      <c r="F534" s="252" t="s">
        <v>3059</v>
      </c>
      <c r="G534" s="250"/>
      <c r="H534" s="251" t="s">
        <v>21</v>
      </c>
      <c r="I534" s="253"/>
      <c r="J534" s="250"/>
      <c r="K534" s="250"/>
      <c r="L534" s="254"/>
      <c r="M534" s="255"/>
      <c r="N534" s="256"/>
      <c r="O534" s="256"/>
      <c r="P534" s="256"/>
      <c r="Q534" s="256"/>
      <c r="R534" s="256"/>
      <c r="S534" s="256"/>
      <c r="T534" s="257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58" t="s">
        <v>196</v>
      </c>
      <c r="AU534" s="258" t="s">
        <v>83</v>
      </c>
      <c r="AV534" s="15" t="s">
        <v>81</v>
      </c>
      <c r="AW534" s="15" t="s">
        <v>34</v>
      </c>
      <c r="AX534" s="15" t="s">
        <v>73</v>
      </c>
      <c r="AY534" s="258" t="s">
        <v>184</v>
      </c>
    </row>
    <row r="535" s="13" customFormat="1">
      <c r="A535" s="13"/>
      <c r="B535" s="223"/>
      <c r="C535" s="224"/>
      <c r="D535" s="218" t="s">
        <v>196</v>
      </c>
      <c r="E535" s="225" t="s">
        <v>21</v>
      </c>
      <c r="F535" s="226" t="s">
        <v>3375</v>
      </c>
      <c r="G535" s="224"/>
      <c r="H535" s="227">
        <v>28.469999999999999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3" t="s">
        <v>196</v>
      </c>
      <c r="AU535" s="233" t="s">
        <v>83</v>
      </c>
      <c r="AV535" s="13" t="s">
        <v>83</v>
      </c>
      <c r="AW535" s="13" t="s">
        <v>34</v>
      </c>
      <c r="AX535" s="13" t="s">
        <v>73</v>
      </c>
      <c r="AY535" s="233" t="s">
        <v>184</v>
      </c>
    </row>
    <row r="536" s="14" customFormat="1">
      <c r="A536" s="14"/>
      <c r="B536" s="234"/>
      <c r="C536" s="235"/>
      <c r="D536" s="218" t="s">
        <v>196</v>
      </c>
      <c r="E536" s="236" t="s">
        <v>21</v>
      </c>
      <c r="F536" s="237" t="s">
        <v>198</v>
      </c>
      <c r="G536" s="235"/>
      <c r="H536" s="238">
        <v>28.469999999999999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4" t="s">
        <v>196</v>
      </c>
      <c r="AU536" s="244" t="s">
        <v>83</v>
      </c>
      <c r="AV536" s="14" t="s">
        <v>183</v>
      </c>
      <c r="AW536" s="14" t="s">
        <v>34</v>
      </c>
      <c r="AX536" s="14" t="s">
        <v>81</v>
      </c>
      <c r="AY536" s="244" t="s">
        <v>184</v>
      </c>
    </row>
    <row r="537" s="2" customFormat="1" ht="24.15" customHeight="1">
      <c r="A537" s="41"/>
      <c r="B537" s="42"/>
      <c r="C537" s="205" t="s">
        <v>1588</v>
      </c>
      <c r="D537" s="205" t="s">
        <v>185</v>
      </c>
      <c r="E537" s="206" t="s">
        <v>3035</v>
      </c>
      <c r="F537" s="207" t="s">
        <v>3036</v>
      </c>
      <c r="G537" s="208" t="s">
        <v>331</v>
      </c>
      <c r="H537" s="209">
        <v>0.5</v>
      </c>
      <c r="I537" s="210"/>
      <c r="J537" s="211">
        <f>ROUND(I537*H537,2)</f>
        <v>0</v>
      </c>
      <c r="K537" s="207" t="s">
        <v>219</v>
      </c>
      <c r="L537" s="47"/>
      <c r="M537" s="212" t="s">
        <v>21</v>
      </c>
      <c r="N537" s="213" t="s">
        <v>44</v>
      </c>
      <c r="O537" s="87"/>
      <c r="P537" s="214">
        <f>O537*H537</f>
        <v>0</v>
      </c>
      <c r="Q537" s="214">
        <v>0.0030999999999999999</v>
      </c>
      <c r="R537" s="214">
        <f>Q537*H537</f>
        <v>0.00155</v>
      </c>
      <c r="S537" s="214">
        <v>0.086999999999999994</v>
      </c>
      <c r="T537" s="215">
        <f>S537*H537</f>
        <v>0.043499999999999997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16" t="s">
        <v>183</v>
      </c>
      <c r="AT537" s="216" t="s">
        <v>185</v>
      </c>
      <c r="AU537" s="216" t="s">
        <v>83</v>
      </c>
      <c r="AY537" s="20" t="s">
        <v>184</v>
      </c>
      <c r="BE537" s="217">
        <f>IF(N537="základní",J537,0)</f>
        <v>0</v>
      </c>
      <c r="BF537" s="217">
        <f>IF(N537="snížená",J537,0)</f>
        <v>0</v>
      </c>
      <c r="BG537" s="217">
        <f>IF(N537="zákl. přenesená",J537,0)</f>
        <v>0</v>
      </c>
      <c r="BH537" s="217">
        <f>IF(N537="sníž. přenesená",J537,0)</f>
        <v>0</v>
      </c>
      <c r="BI537" s="217">
        <f>IF(N537="nulová",J537,0)</f>
        <v>0</v>
      </c>
      <c r="BJ537" s="20" t="s">
        <v>81</v>
      </c>
      <c r="BK537" s="217">
        <f>ROUND(I537*H537,2)</f>
        <v>0</v>
      </c>
      <c r="BL537" s="20" t="s">
        <v>183</v>
      </c>
      <c r="BM537" s="216" t="s">
        <v>3376</v>
      </c>
    </row>
    <row r="538" s="2" customFormat="1">
      <c r="A538" s="41"/>
      <c r="B538" s="42"/>
      <c r="C538" s="43"/>
      <c r="D538" s="218" t="s">
        <v>191</v>
      </c>
      <c r="E538" s="43"/>
      <c r="F538" s="219" t="s">
        <v>3038</v>
      </c>
      <c r="G538" s="43"/>
      <c r="H538" s="43"/>
      <c r="I538" s="220"/>
      <c r="J538" s="43"/>
      <c r="K538" s="43"/>
      <c r="L538" s="47"/>
      <c r="M538" s="221"/>
      <c r="N538" s="22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191</v>
      </c>
      <c r="AU538" s="20" t="s">
        <v>83</v>
      </c>
    </row>
    <row r="539" s="2" customFormat="1">
      <c r="A539" s="41"/>
      <c r="B539" s="42"/>
      <c r="C539" s="43"/>
      <c r="D539" s="247" t="s">
        <v>221</v>
      </c>
      <c r="E539" s="43"/>
      <c r="F539" s="248" t="s">
        <v>3039</v>
      </c>
      <c r="G539" s="43"/>
      <c r="H539" s="43"/>
      <c r="I539" s="220"/>
      <c r="J539" s="43"/>
      <c r="K539" s="43"/>
      <c r="L539" s="47"/>
      <c r="M539" s="221"/>
      <c r="N539" s="22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221</v>
      </c>
      <c r="AU539" s="20" t="s">
        <v>83</v>
      </c>
    </row>
    <row r="540" s="15" customFormat="1">
      <c r="A540" s="15"/>
      <c r="B540" s="249"/>
      <c r="C540" s="250"/>
      <c r="D540" s="218" t="s">
        <v>196</v>
      </c>
      <c r="E540" s="251" t="s">
        <v>21</v>
      </c>
      <c r="F540" s="252" t="s">
        <v>3377</v>
      </c>
      <c r="G540" s="250"/>
      <c r="H540" s="251" t="s">
        <v>21</v>
      </c>
      <c r="I540" s="253"/>
      <c r="J540" s="250"/>
      <c r="K540" s="250"/>
      <c r="L540" s="254"/>
      <c r="M540" s="255"/>
      <c r="N540" s="256"/>
      <c r="O540" s="256"/>
      <c r="P540" s="256"/>
      <c r="Q540" s="256"/>
      <c r="R540" s="256"/>
      <c r="S540" s="256"/>
      <c r="T540" s="25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58" t="s">
        <v>196</v>
      </c>
      <c r="AU540" s="258" t="s">
        <v>83</v>
      </c>
      <c r="AV540" s="15" t="s">
        <v>81</v>
      </c>
      <c r="AW540" s="15" t="s">
        <v>34</v>
      </c>
      <c r="AX540" s="15" t="s">
        <v>73</v>
      </c>
      <c r="AY540" s="258" t="s">
        <v>184</v>
      </c>
    </row>
    <row r="541" s="13" customFormat="1">
      <c r="A541" s="13"/>
      <c r="B541" s="223"/>
      <c r="C541" s="224"/>
      <c r="D541" s="218" t="s">
        <v>196</v>
      </c>
      <c r="E541" s="225" t="s">
        <v>21</v>
      </c>
      <c r="F541" s="226" t="s">
        <v>3378</v>
      </c>
      <c r="G541" s="224"/>
      <c r="H541" s="227">
        <v>0.5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3" t="s">
        <v>196</v>
      </c>
      <c r="AU541" s="233" t="s">
        <v>83</v>
      </c>
      <c r="AV541" s="13" t="s">
        <v>83</v>
      </c>
      <c r="AW541" s="13" t="s">
        <v>34</v>
      </c>
      <c r="AX541" s="13" t="s">
        <v>73</v>
      </c>
      <c r="AY541" s="233" t="s">
        <v>184</v>
      </c>
    </row>
    <row r="542" s="14" customFormat="1">
      <c r="A542" s="14"/>
      <c r="B542" s="234"/>
      <c r="C542" s="235"/>
      <c r="D542" s="218" t="s">
        <v>196</v>
      </c>
      <c r="E542" s="236" t="s">
        <v>21</v>
      </c>
      <c r="F542" s="237" t="s">
        <v>198</v>
      </c>
      <c r="G542" s="235"/>
      <c r="H542" s="238">
        <v>0.5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44" t="s">
        <v>196</v>
      </c>
      <c r="AU542" s="244" t="s">
        <v>83</v>
      </c>
      <c r="AV542" s="14" t="s">
        <v>183</v>
      </c>
      <c r="AW542" s="14" t="s">
        <v>34</v>
      </c>
      <c r="AX542" s="14" t="s">
        <v>81</v>
      </c>
      <c r="AY542" s="244" t="s">
        <v>184</v>
      </c>
    </row>
    <row r="543" s="12" customFormat="1" ht="22.8" customHeight="1">
      <c r="A543" s="12"/>
      <c r="B543" s="191"/>
      <c r="C543" s="192"/>
      <c r="D543" s="193" t="s">
        <v>72</v>
      </c>
      <c r="E543" s="245" t="s">
        <v>368</v>
      </c>
      <c r="F543" s="245" t="s">
        <v>369</v>
      </c>
      <c r="G543" s="192"/>
      <c r="H543" s="192"/>
      <c r="I543" s="195"/>
      <c r="J543" s="246">
        <f>BK543</f>
        <v>0</v>
      </c>
      <c r="K543" s="192"/>
      <c r="L543" s="197"/>
      <c r="M543" s="198"/>
      <c r="N543" s="199"/>
      <c r="O543" s="199"/>
      <c r="P543" s="200">
        <f>SUM(P544:P569)</f>
        <v>0</v>
      </c>
      <c r="Q543" s="199"/>
      <c r="R543" s="200">
        <f>SUM(R544:R569)</f>
        <v>0</v>
      </c>
      <c r="S543" s="199"/>
      <c r="T543" s="201">
        <f>SUM(T544:T569)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02" t="s">
        <v>81</v>
      </c>
      <c r="AT543" s="203" t="s">
        <v>72</v>
      </c>
      <c r="AU543" s="203" t="s">
        <v>81</v>
      </c>
      <c r="AY543" s="202" t="s">
        <v>184</v>
      </c>
      <c r="BK543" s="204">
        <f>SUM(BK544:BK569)</f>
        <v>0</v>
      </c>
    </row>
    <row r="544" s="2" customFormat="1" ht="21.75" customHeight="1">
      <c r="A544" s="41"/>
      <c r="B544" s="42"/>
      <c r="C544" s="205" t="s">
        <v>1592</v>
      </c>
      <c r="D544" s="205" t="s">
        <v>185</v>
      </c>
      <c r="E544" s="206" t="s">
        <v>865</v>
      </c>
      <c r="F544" s="207" t="s">
        <v>866</v>
      </c>
      <c r="G544" s="208" t="s">
        <v>372</v>
      </c>
      <c r="H544" s="209">
        <v>410.92399999999998</v>
      </c>
      <c r="I544" s="210"/>
      <c r="J544" s="211">
        <f>ROUND(I544*H544,2)</f>
        <v>0</v>
      </c>
      <c r="K544" s="207" t="s">
        <v>219</v>
      </c>
      <c r="L544" s="47"/>
      <c r="M544" s="212" t="s">
        <v>21</v>
      </c>
      <c r="N544" s="213" t="s">
        <v>44</v>
      </c>
      <c r="O544" s="87"/>
      <c r="P544" s="214">
        <f>O544*H544</f>
        <v>0</v>
      </c>
      <c r="Q544" s="214">
        <v>0</v>
      </c>
      <c r="R544" s="214">
        <f>Q544*H544</f>
        <v>0</v>
      </c>
      <c r="S544" s="214">
        <v>0</v>
      </c>
      <c r="T544" s="21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16" t="s">
        <v>183</v>
      </c>
      <c r="AT544" s="216" t="s">
        <v>185</v>
      </c>
      <c r="AU544" s="216" t="s">
        <v>83</v>
      </c>
      <c r="AY544" s="20" t="s">
        <v>184</v>
      </c>
      <c r="BE544" s="217">
        <f>IF(N544="základní",J544,0)</f>
        <v>0</v>
      </c>
      <c r="BF544" s="217">
        <f>IF(N544="snížená",J544,0)</f>
        <v>0</v>
      </c>
      <c r="BG544" s="217">
        <f>IF(N544="zákl. přenesená",J544,0)</f>
        <v>0</v>
      </c>
      <c r="BH544" s="217">
        <f>IF(N544="sníž. přenesená",J544,0)</f>
        <v>0</v>
      </c>
      <c r="BI544" s="217">
        <f>IF(N544="nulová",J544,0)</f>
        <v>0</v>
      </c>
      <c r="BJ544" s="20" t="s">
        <v>81</v>
      </c>
      <c r="BK544" s="217">
        <f>ROUND(I544*H544,2)</f>
        <v>0</v>
      </c>
      <c r="BL544" s="20" t="s">
        <v>183</v>
      </c>
      <c r="BM544" s="216" t="s">
        <v>3379</v>
      </c>
    </row>
    <row r="545" s="2" customFormat="1">
      <c r="A545" s="41"/>
      <c r="B545" s="42"/>
      <c r="C545" s="43"/>
      <c r="D545" s="218" t="s">
        <v>191</v>
      </c>
      <c r="E545" s="43"/>
      <c r="F545" s="219" t="s">
        <v>868</v>
      </c>
      <c r="G545" s="43"/>
      <c r="H545" s="43"/>
      <c r="I545" s="220"/>
      <c r="J545" s="43"/>
      <c r="K545" s="43"/>
      <c r="L545" s="47"/>
      <c r="M545" s="221"/>
      <c r="N545" s="22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191</v>
      </c>
      <c r="AU545" s="20" t="s">
        <v>83</v>
      </c>
    </row>
    <row r="546" s="2" customFormat="1">
      <c r="A546" s="41"/>
      <c r="B546" s="42"/>
      <c r="C546" s="43"/>
      <c r="D546" s="247" t="s">
        <v>221</v>
      </c>
      <c r="E546" s="43"/>
      <c r="F546" s="248" t="s">
        <v>869</v>
      </c>
      <c r="G546" s="43"/>
      <c r="H546" s="43"/>
      <c r="I546" s="220"/>
      <c r="J546" s="43"/>
      <c r="K546" s="43"/>
      <c r="L546" s="47"/>
      <c r="M546" s="221"/>
      <c r="N546" s="22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221</v>
      </c>
      <c r="AU546" s="20" t="s">
        <v>83</v>
      </c>
    </row>
    <row r="547" s="2" customFormat="1" ht="24.15" customHeight="1">
      <c r="A547" s="41"/>
      <c r="B547" s="42"/>
      <c r="C547" s="205" t="s">
        <v>1595</v>
      </c>
      <c r="D547" s="205" t="s">
        <v>185</v>
      </c>
      <c r="E547" s="206" t="s">
        <v>872</v>
      </c>
      <c r="F547" s="207" t="s">
        <v>873</v>
      </c>
      <c r="G547" s="208" t="s">
        <v>372</v>
      </c>
      <c r="H547" s="209">
        <v>3698.3159999999998</v>
      </c>
      <c r="I547" s="210"/>
      <c r="J547" s="211">
        <f>ROUND(I547*H547,2)</f>
        <v>0</v>
      </c>
      <c r="K547" s="207" t="s">
        <v>219</v>
      </c>
      <c r="L547" s="47"/>
      <c r="M547" s="212" t="s">
        <v>21</v>
      </c>
      <c r="N547" s="213" t="s">
        <v>44</v>
      </c>
      <c r="O547" s="87"/>
      <c r="P547" s="214">
        <f>O547*H547</f>
        <v>0</v>
      </c>
      <c r="Q547" s="214">
        <v>0</v>
      </c>
      <c r="R547" s="214">
        <f>Q547*H547</f>
        <v>0</v>
      </c>
      <c r="S547" s="214">
        <v>0</v>
      </c>
      <c r="T547" s="21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16" t="s">
        <v>183</v>
      </c>
      <c r="AT547" s="216" t="s">
        <v>185</v>
      </c>
      <c r="AU547" s="216" t="s">
        <v>83</v>
      </c>
      <c r="AY547" s="20" t="s">
        <v>184</v>
      </c>
      <c r="BE547" s="217">
        <f>IF(N547="základní",J547,0)</f>
        <v>0</v>
      </c>
      <c r="BF547" s="217">
        <f>IF(N547="snížená",J547,0)</f>
        <v>0</v>
      </c>
      <c r="BG547" s="217">
        <f>IF(N547="zákl. přenesená",J547,0)</f>
        <v>0</v>
      </c>
      <c r="BH547" s="217">
        <f>IF(N547="sníž. přenesená",J547,0)</f>
        <v>0</v>
      </c>
      <c r="BI547" s="217">
        <f>IF(N547="nulová",J547,0)</f>
        <v>0</v>
      </c>
      <c r="BJ547" s="20" t="s">
        <v>81</v>
      </c>
      <c r="BK547" s="217">
        <f>ROUND(I547*H547,2)</f>
        <v>0</v>
      </c>
      <c r="BL547" s="20" t="s">
        <v>183</v>
      </c>
      <c r="BM547" s="216" t="s">
        <v>3380</v>
      </c>
    </row>
    <row r="548" s="2" customFormat="1">
      <c r="A548" s="41"/>
      <c r="B548" s="42"/>
      <c r="C548" s="43"/>
      <c r="D548" s="218" t="s">
        <v>191</v>
      </c>
      <c r="E548" s="43"/>
      <c r="F548" s="219" t="s">
        <v>875</v>
      </c>
      <c r="G548" s="43"/>
      <c r="H548" s="43"/>
      <c r="I548" s="220"/>
      <c r="J548" s="43"/>
      <c r="K548" s="43"/>
      <c r="L548" s="47"/>
      <c r="M548" s="221"/>
      <c r="N548" s="22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191</v>
      </c>
      <c r="AU548" s="20" t="s">
        <v>83</v>
      </c>
    </row>
    <row r="549" s="2" customFormat="1">
      <c r="A549" s="41"/>
      <c r="B549" s="42"/>
      <c r="C549" s="43"/>
      <c r="D549" s="247" t="s">
        <v>221</v>
      </c>
      <c r="E549" s="43"/>
      <c r="F549" s="248" t="s">
        <v>876</v>
      </c>
      <c r="G549" s="43"/>
      <c r="H549" s="43"/>
      <c r="I549" s="220"/>
      <c r="J549" s="43"/>
      <c r="K549" s="43"/>
      <c r="L549" s="47"/>
      <c r="M549" s="221"/>
      <c r="N549" s="22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221</v>
      </c>
      <c r="AU549" s="20" t="s">
        <v>83</v>
      </c>
    </row>
    <row r="550" s="13" customFormat="1">
      <c r="A550" s="13"/>
      <c r="B550" s="223"/>
      <c r="C550" s="224"/>
      <c r="D550" s="218" t="s">
        <v>196</v>
      </c>
      <c r="E550" s="225" t="s">
        <v>21</v>
      </c>
      <c r="F550" s="226" t="s">
        <v>3381</v>
      </c>
      <c r="G550" s="224"/>
      <c r="H550" s="227">
        <v>3698.3159999999998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3" t="s">
        <v>196</v>
      </c>
      <c r="AU550" s="233" t="s">
        <v>83</v>
      </c>
      <c r="AV550" s="13" t="s">
        <v>83</v>
      </c>
      <c r="AW550" s="13" t="s">
        <v>34</v>
      </c>
      <c r="AX550" s="13" t="s">
        <v>73</v>
      </c>
      <c r="AY550" s="233" t="s">
        <v>184</v>
      </c>
    </row>
    <row r="551" s="14" customFormat="1">
      <c r="A551" s="14"/>
      <c r="B551" s="234"/>
      <c r="C551" s="235"/>
      <c r="D551" s="218" t="s">
        <v>196</v>
      </c>
      <c r="E551" s="236" t="s">
        <v>21</v>
      </c>
      <c r="F551" s="237" t="s">
        <v>198</v>
      </c>
      <c r="G551" s="235"/>
      <c r="H551" s="238">
        <v>3698.3159999999998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4" t="s">
        <v>196</v>
      </c>
      <c r="AU551" s="244" t="s">
        <v>83</v>
      </c>
      <c r="AV551" s="14" t="s">
        <v>183</v>
      </c>
      <c r="AW551" s="14" t="s">
        <v>34</v>
      </c>
      <c r="AX551" s="14" t="s">
        <v>81</v>
      </c>
      <c r="AY551" s="244" t="s">
        <v>184</v>
      </c>
    </row>
    <row r="552" s="2" customFormat="1" ht="37.8" customHeight="1">
      <c r="A552" s="41"/>
      <c r="B552" s="42"/>
      <c r="C552" s="205" t="s">
        <v>1600</v>
      </c>
      <c r="D552" s="205" t="s">
        <v>185</v>
      </c>
      <c r="E552" s="206" t="s">
        <v>378</v>
      </c>
      <c r="F552" s="207" t="s">
        <v>379</v>
      </c>
      <c r="G552" s="208" t="s">
        <v>372</v>
      </c>
      <c r="H552" s="209">
        <v>7.3789999999999996</v>
      </c>
      <c r="I552" s="210"/>
      <c r="J552" s="211">
        <f>ROUND(I552*H552,2)</f>
        <v>0</v>
      </c>
      <c r="K552" s="207" t="s">
        <v>219</v>
      </c>
      <c r="L552" s="47"/>
      <c r="M552" s="212" t="s">
        <v>21</v>
      </c>
      <c r="N552" s="213" t="s">
        <v>44</v>
      </c>
      <c r="O552" s="87"/>
      <c r="P552" s="214">
        <f>O552*H552</f>
        <v>0</v>
      </c>
      <c r="Q552" s="214">
        <v>0</v>
      </c>
      <c r="R552" s="214">
        <f>Q552*H552</f>
        <v>0</v>
      </c>
      <c r="S552" s="214">
        <v>0</v>
      </c>
      <c r="T552" s="21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16" t="s">
        <v>183</v>
      </c>
      <c r="AT552" s="216" t="s">
        <v>185</v>
      </c>
      <c r="AU552" s="216" t="s">
        <v>83</v>
      </c>
      <c r="AY552" s="20" t="s">
        <v>184</v>
      </c>
      <c r="BE552" s="217">
        <f>IF(N552="základní",J552,0)</f>
        <v>0</v>
      </c>
      <c r="BF552" s="217">
        <f>IF(N552="snížená",J552,0)</f>
        <v>0</v>
      </c>
      <c r="BG552" s="217">
        <f>IF(N552="zákl. přenesená",J552,0)</f>
        <v>0</v>
      </c>
      <c r="BH552" s="217">
        <f>IF(N552="sníž. přenesená",J552,0)</f>
        <v>0</v>
      </c>
      <c r="BI552" s="217">
        <f>IF(N552="nulová",J552,0)</f>
        <v>0</v>
      </c>
      <c r="BJ552" s="20" t="s">
        <v>81</v>
      </c>
      <c r="BK552" s="217">
        <f>ROUND(I552*H552,2)</f>
        <v>0</v>
      </c>
      <c r="BL552" s="20" t="s">
        <v>183</v>
      </c>
      <c r="BM552" s="216" t="s">
        <v>3382</v>
      </c>
    </row>
    <row r="553" s="2" customFormat="1">
      <c r="A553" s="41"/>
      <c r="B553" s="42"/>
      <c r="C553" s="43"/>
      <c r="D553" s="218" t="s">
        <v>191</v>
      </c>
      <c r="E553" s="43"/>
      <c r="F553" s="219" t="s">
        <v>381</v>
      </c>
      <c r="G553" s="43"/>
      <c r="H553" s="43"/>
      <c r="I553" s="220"/>
      <c r="J553" s="43"/>
      <c r="K553" s="43"/>
      <c r="L553" s="47"/>
      <c r="M553" s="221"/>
      <c r="N553" s="22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191</v>
      </c>
      <c r="AU553" s="20" t="s">
        <v>83</v>
      </c>
    </row>
    <row r="554" s="2" customFormat="1">
      <c r="A554" s="41"/>
      <c r="B554" s="42"/>
      <c r="C554" s="43"/>
      <c r="D554" s="247" t="s">
        <v>221</v>
      </c>
      <c r="E554" s="43"/>
      <c r="F554" s="248" t="s">
        <v>382</v>
      </c>
      <c r="G554" s="43"/>
      <c r="H554" s="43"/>
      <c r="I554" s="220"/>
      <c r="J554" s="43"/>
      <c r="K554" s="43"/>
      <c r="L554" s="47"/>
      <c r="M554" s="221"/>
      <c r="N554" s="222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221</v>
      </c>
      <c r="AU554" s="20" t="s">
        <v>83</v>
      </c>
    </row>
    <row r="555" s="15" customFormat="1">
      <c r="A555" s="15"/>
      <c r="B555" s="249"/>
      <c r="C555" s="250"/>
      <c r="D555" s="218" t="s">
        <v>196</v>
      </c>
      <c r="E555" s="251" t="s">
        <v>21</v>
      </c>
      <c r="F555" s="252" t="s">
        <v>3134</v>
      </c>
      <c r="G555" s="250"/>
      <c r="H555" s="251" t="s">
        <v>21</v>
      </c>
      <c r="I555" s="253"/>
      <c r="J555" s="250"/>
      <c r="K555" s="250"/>
      <c r="L555" s="254"/>
      <c r="M555" s="255"/>
      <c r="N555" s="256"/>
      <c r="O555" s="256"/>
      <c r="P555" s="256"/>
      <c r="Q555" s="256"/>
      <c r="R555" s="256"/>
      <c r="S555" s="256"/>
      <c r="T555" s="25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58" t="s">
        <v>196</v>
      </c>
      <c r="AU555" s="258" t="s">
        <v>83</v>
      </c>
      <c r="AV555" s="15" t="s">
        <v>81</v>
      </c>
      <c r="AW555" s="15" t="s">
        <v>34</v>
      </c>
      <c r="AX555" s="15" t="s">
        <v>73</v>
      </c>
      <c r="AY555" s="258" t="s">
        <v>184</v>
      </c>
    </row>
    <row r="556" s="13" customFormat="1">
      <c r="A556" s="13"/>
      <c r="B556" s="223"/>
      <c r="C556" s="224"/>
      <c r="D556" s="218" t="s">
        <v>196</v>
      </c>
      <c r="E556" s="225" t="s">
        <v>21</v>
      </c>
      <c r="F556" s="226" t="s">
        <v>3383</v>
      </c>
      <c r="G556" s="224"/>
      <c r="H556" s="227">
        <v>7.3789999999999996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3" t="s">
        <v>196</v>
      </c>
      <c r="AU556" s="233" t="s">
        <v>83</v>
      </c>
      <c r="AV556" s="13" t="s">
        <v>83</v>
      </c>
      <c r="AW556" s="13" t="s">
        <v>34</v>
      </c>
      <c r="AX556" s="13" t="s">
        <v>73</v>
      </c>
      <c r="AY556" s="233" t="s">
        <v>184</v>
      </c>
    </row>
    <row r="557" s="14" customFormat="1">
      <c r="A557" s="14"/>
      <c r="B557" s="234"/>
      <c r="C557" s="235"/>
      <c r="D557" s="218" t="s">
        <v>196</v>
      </c>
      <c r="E557" s="236" t="s">
        <v>21</v>
      </c>
      <c r="F557" s="237" t="s">
        <v>198</v>
      </c>
      <c r="G557" s="235"/>
      <c r="H557" s="238">
        <v>7.3789999999999996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4" t="s">
        <v>196</v>
      </c>
      <c r="AU557" s="244" t="s">
        <v>83</v>
      </c>
      <c r="AV557" s="14" t="s">
        <v>183</v>
      </c>
      <c r="AW557" s="14" t="s">
        <v>34</v>
      </c>
      <c r="AX557" s="14" t="s">
        <v>81</v>
      </c>
      <c r="AY557" s="244" t="s">
        <v>184</v>
      </c>
    </row>
    <row r="558" s="2" customFormat="1" ht="44.25" customHeight="1">
      <c r="A558" s="41"/>
      <c r="B558" s="42"/>
      <c r="C558" s="205" t="s">
        <v>1604</v>
      </c>
      <c r="D558" s="205" t="s">
        <v>185</v>
      </c>
      <c r="E558" s="206" t="s">
        <v>906</v>
      </c>
      <c r="F558" s="207" t="s">
        <v>907</v>
      </c>
      <c r="G558" s="208" t="s">
        <v>372</v>
      </c>
      <c r="H558" s="209">
        <v>73.516000000000005</v>
      </c>
      <c r="I558" s="210"/>
      <c r="J558" s="211">
        <f>ROUND(I558*H558,2)</f>
        <v>0</v>
      </c>
      <c r="K558" s="207" t="s">
        <v>219</v>
      </c>
      <c r="L558" s="47"/>
      <c r="M558" s="212" t="s">
        <v>21</v>
      </c>
      <c r="N558" s="213" t="s">
        <v>44</v>
      </c>
      <c r="O558" s="87"/>
      <c r="P558" s="214">
        <f>O558*H558</f>
        <v>0</v>
      </c>
      <c r="Q558" s="214">
        <v>0</v>
      </c>
      <c r="R558" s="214">
        <f>Q558*H558</f>
        <v>0</v>
      </c>
      <c r="S558" s="214">
        <v>0</v>
      </c>
      <c r="T558" s="21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16" t="s">
        <v>183</v>
      </c>
      <c r="AT558" s="216" t="s">
        <v>185</v>
      </c>
      <c r="AU558" s="216" t="s">
        <v>83</v>
      </c>
      <c r="AY558" s="20" t="s">
        <v>184</v>
      </c>
      <c r="BE558" s="217">
        <f>IF(N558="základní",J558,0)</f>
        <v>0</v>
      </c>
      <c r="BF558" s="217">
        <f>IF(N558="snížená",J558,0)</f>
        <v>0</v>
      </c>
      <c r="BG558" s="217">
        <f>IF(N558="zákl. přenesená",J558,0)</f>
        <v>0</v>
      </c>
      <c r="BH558" s="217">
        <f>IF(N558="sníž. přenesená",J558,0)</f>
        <v>0</v>
      </c>
      <c r="BI558" s="217">
        <f>IF(N558="nulová",J558,0)</f>
        <v>0</v>
      </c>
      <c r="BJ558" s="20" t="s">
        <v>81</v>
      </c>
      <c r="BK558" s="217">
        <f>ROUND(I558*H558,2)</f>
        <v>0</v>
      </c>
      <c r="BL558" s="20" t="s">
        <v>183</v>
      </c>
      <c r="BM558" s="216" t="s">
        <v>3384</v>
      </c>
    </row>
    <row r="559" s="2" customFormat="1">
      <c r="A559" s="41"/>
      <c r="B559" s="42"/>
      <c r="C559" s="43"/>
      <c r="D559" s="218" t="s">
        <v>191</v>
      </c>
      <c r="E559" s="43"/>
      <c r="F559" s="219" t="s">
        <v>632</v>
      </c>
      <c r="G559" s="43"/>
      <c r="H559" s="43"/>
      <c r="I559" s="220"/>
      <c r="J559" s="43"/>
      <c r="K559" s="43"/>
      <c r="L559" s="47"/>
      <c r="M559" s="221"/>
      <c r="N559" s="22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191</v>
      </c>
      <c r="AU559" s="20" t="s">
        <v>83</v>
      </c>
    </row>
    <row r="560" s="2" customFormat="1">
      <c r="A560" s="41"/>
      <c r="B560" s="42"/>
      <c r="C560" s="43"/>
      <c r="D560" s="247" t="s">
        <v>221</v>
      </c>
      <c r="E560" s="43"/>
      <c r="F560" s="248" t="s">
        <v>909</v>
      </c>
      <c r="G560" s="43"/>
      <c r="H560" s="43"/>
      <c r="I560" s="220"/>
      <c r="J560" s="43"/>
      <c r="K560" s="43"/>
      <c r="L560" s="47"/>
      <c r="M560" s="221"/>
      <c r="N560" s="22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221</v>
      </c>
      <c r="AU560" s="20" t="s">
        <v>83</v>
      </c>
    </row>
    <row r="561" s="15" customFormat="1">
      <c r="A561" s="15"/>
      <c r="B561" s="249"/>
      <c r="C561" s="250"/>
      <c r="D561" s="218" t="s">
        <v>196</v>
      </c>
      <c r="E561" s="251" t="s">
        <v>21</v>
      </c>
      <c r="F561" s="252" t="s">
        <v>3134</v>
      </c>
      <c r="G561" s="250"/>
      <c r="H561" s="251" t="s">
        <v>21</v>
      </c>
      <c r="I561" s="253"/>
      <c r="J561" s="250"/>
      <c r="K561" s="250"/>
      <c r="L561" s="254"/>
      <c r="M561" s="255"/>
      <c r="N561" s="256"/>
      <c r="O561" s="256"/>
      <c r="P561" s="256"/>
      <c r="Q561" s="256"/>
      <c r="R561" s="256"/>
      <c r="S561" s="256"/>
      <c r="T561" s="25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58" t="s">
        <v>196</v>
      </c>
      <c r="AU561" s="258" t="s">
        <v>83</v>
      </c>
      <c r="AV561" s="15" t="s">
        <v>81</v>
      </c>
      <c r="AW561" s="15" t="s">
        <v>34</v>
      </c>
      <c r="AX561" s="15" t="s">
        <v>73</v>
      </c>
      <c r="AY561" s="258" t="s">
        <v>184</v>
      </c>
    </row>
    <row r="562" s="13" customFormat="1">
      <c r="A562" s="13"/>
      <c r="B562" s="223"/>
      <c r="C562" s="224"/>
      <c r="D562" s="218" t="s">
        <v>196</v>
      </c>
      <c r="E562" s="225" t="s">
        <v>21</v>
      </c>
      <c r="F562" s="226" t="s">
        <v>3385</v>
      </c>
      <c r="G562" s="224"/>
      <c r="H562" s="227">
        <v>73.516000000000005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3" t="s">
        <v>196</v>
      </c>
      <c r="AU562" s="233" t="s">
        <v>83</v>
      </c>
      <c r="AV562" s="13" t="s">
        <v>83</v>
      </c>
      <c r="AW562" s="13" t="s">
        <v>34</v>
      </c>
      <c r="AX562" s="13" t="s">
        <v>73</v>
      </c>
      <c r="AY562" s="233" t="s">
        <v>184</v>
      </c>
    </row>
    <row r="563" s="14" customFormat="1">
      <c r="A563" s="14"/>
      <c r="B563" s="234"/>
      <c r="C563" s="235"/>
      <c r="D563" s="218" t="s">
        <v>196</v>
      </c>
      <c r="E563" s="236" t="s">
        <v>21</v>
      </c>
      <c r="F563" s="237" t="s">
        <v>198</v>
      </c>
      <c r="G563" s="235"/>
      <c r="H563" s="238">
        <v>73.516000000000005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4" t="s">
        <v>196</v>
      </c>
      <c r="AU563" s="244" t="s">
        <v>83</v>
      </c>
      <c r="AV563" s="14" t="s">
        <v>183</v>
      </c>
      <c r="AW563" s="14" t="s">
        <v>34</v>
      </c>
      <c r="AX563" s="14" t="s">
        <v>81</v>
      </c>
      <c r="AY563" s="244" t="s">
        <v>184</v>
      </c>
    </row>
    <row r="564" s="2" customFormat="1" ht="44.25" customHeight="1">
      <c r="A564" s="41"/>
      <c r="B564" s="42"/>
      <c r="C564" s="205" t="s">
        <v>1607</v>
      </c>
      <c r="D564" s="205" t="s">
        <v>185</v>
      </c>
      <c r="E564" s="206" t="s">
        <v>913</v>
      </c>
      <c r="F564" s="207" t="s">
        <v>914</v>
      </c>
      <c r="G564" s="208" t="s">
        <v>372</v>
      </c>
      <c r="H564" s="209">
        <v>42.354999999999997</v>
      </c>
      <c r="I564" s="210"/>
      <c r="J564" s="211">
        <f>ROUND(I564*H564,2)</f>
        <v>0</v>
      </c>
      <c r="K564" s="207" t="s">
        <v>219</v>
      </c>
      <c r="L564" s="47"/>
      <c r="M564" s="212" t="s">
        <v>21</v>
      </c>
      <c r="N564" s="213" t="s">
        <v>44</v>
      </c>
      <c r="O564" s="87"/>
      <c r="P564" s="214">
        <f>O564*H564</f>
        <v>0</v>
      </c>
      <c r="Q564" s="214">
        <v>0</v>
      </c>
      <c r="R564" s="214">
        <f>Q564*H564</f>
        <v>0</v>
      </c>
      <c r="S564" s="214">
        <v>0</v>
      </c>
      <c r="T564" s="21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16" t="s">
        <v>183</v>
      </c>
      <c r="AT564" s="216" t="s">
        <v>185</v>
      </c>
      <c r="AU564" s="216" t="s">
        <v>83</v>
      </c>
      <c r="AY564" s="20" t="s">
        <v>184</v>
      </c>
      <c r="BE564" s="217">
        <f>IF(N564="základní",J564,0)</f>
        <v>0</v>
      </c>
      <c r="BF564" s="217">
        <f>IF(N564="snížená",J564,0)</f>
        <v>0</v>
      </c>
      <c r="BG564" s="217">
        <f>IF(N564="zákl. přenesená",J564,0)</f>
        <v>0</v>
      </c>
      <c r="BH564" s="217">
        <f>IF(N564="sníž. přenesená",J564,0)</f>
        <v>0</v>
      </c>
      <c r="BI564" s="217">
        <f>IF(N564="nulová",J564,0)</f>
        <v>0</v>
      </c>
      <c r="BJ564" s="20" t="s">
        <v>81</v>
      </c>
      <c r="BK564" s="217">
        <f>ROUND(I564*H564,2)</f>
        <v>0</v>
      </c>
      <c r="BL564" s="20" t="s">
        <v>183</v>
      </c>
      <c r="BM564" s="216" t="s">
        <v>3386</v>
      </c>
    </row>
    <row r="565" s="2" customFormat="1">
      <c r="A565" s="41"/>
      <c r="B565" s="42"/>
      <c r="C565" s="43"/>
      <c r="D565" s="218" t="s">
        <v>191</v>
      </c>
      <c r="E565" s="43"/>
      <c r="F565" s="219" t="s">
        <v>916</v>
      </c>
      <c r="G565" s="43"/>
      <c r="H565" s="43"/>
      <c r="I565" s="220"/>
      <c r="J565" s="43"/>
      <c r="K565" s="43"/>
      <c r="L565" s="47"/>
      <c r="M565" s="221"/>
      <c r="N565" s="22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191</v>
      </c>
      <c r="AU565" s="20" t="s">
        <v>83</v>
      </c>
    </row>
    <row r="566" s="2" customFormat="1">
      <c r="A566" s="41"/>
      <c r="B566" s="42"/>
      <c r="C566" s="43"/>
      <c r="D566" s="247" t="s">
        <v>221</v>
      </c>
      <c r="E566" s="43"/>
      <c r="F566" s="248" t="s">
        <v>917</v>
      </c>
      <c r="G566" s="43"/>
      <c r="H566" s="43"/>
      <c r="I566" s="220"/>
      <c r="J566" s="43"/>
      <c r="K566" s="43"/>
      <c r="L566" s="47"/>
      <c r="M566" s="221"/>
      <c r="N566" s="22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221</v>
      </c>
      <c r="AU566" s="20" t="s">
        <v>83</v>
      </c>
    </row>
    <row r="567" s="15" customFormat="1">
      <c r="A567" s="15"/>
      <c r="B567" s="249"/>
      <c r="C567" s="250"/>
      <c r="D567" s="218" t="s">
        <v>196</v>
      </c>
      <c r="E567" s="251" t="s">
        <v>21</v>
      </c>
      <c r="F567" s="252" t="s">
        <v>3134</v>
      </c>
      <c r="G567" s="250"/>
      <c r="H567" s="251" t="s">
        <v>21</v>
      </c>
      <c r="I567" s="253"/>
      <c r="J567" s="250"/>
      <c r="K567" s="250"/>
      <c r="L567" s="254"/>
      <c r="M567" s="255"/>
      <c r="N567" s="256"/>
      <c r="O567" s="256"/>
      <c r="P567" s="256"/>
      <c r="Q567" s="256"/>
      <c r="R567" s="256"/>
      <c r="S567" s="256"/>
      <c r="T567" s="25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58" t="s">
        <v>196</v>
      </c>
      <c r="AU567" s="258" t="s">
        <v>83</v>
      </c>
      <c r="AV567" s="15" t="s">
        <v>81</v>
      </c>
      <c r="AW567" s="15" t="s">
        <v>34</v>
      </c>
      <c r="AX567" s="15" t="s">
        <v>73</v>
      </c>
      <c r="AY567" s="258" t="s">
        <v>184</v>
      </c>
    </row>
    <row r="568" s="13" customFormat="1">
      <c r="A568" s="13"/>
      <c r="B568" s="223"/>
      <c r="C568" s="224"/>
      <c r="D568" s="218" t="s">
        <v>196</v>
      </c>
      <c r="E568" s="225" t="s">
        <v>21</v>
      </c>
      <c r="F568" s="226" t="s">
        <v>3387</v>
      </c>
      <c r="G568" s="224"/>
      <c r="H568" s="227">
        <v>42.354999999999997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3" t="s">
        <v>196</v>
      </c>
      <c r="AU568" s="233" t="s">
        <v>83</v>
      </c>
      <c r="AV568" s="13" t="s">
        <v>83</v>
      </c>
      <c r="AW568" s="13" t="s">
        <v>34</v>
      </c>
      <c r="AX568" s="13" t="s">
        <v>73</v>
      </c>
      <c r="AY568" s="233" t="s">
        <v>184</v>
      </c>
    </row>
    <row r="569" s="14" customFormat="1">
      <c r="A569" s="14"/>
      <c r="B569" s="234"/>
      <c r="C569" s="235"/>
      <c r="D569" s="218" t="s">
        <v>196</v>
      </c>
      <c r="E569" s="236" t="s">
        <v>21</v>
      </c>
      <c r="F569" s="237" t="s">
        <v>198</v>
      </c>
      <c r="G569" s="235"/>
      <c r="H569" s="238">
        <v>42.354999999999997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44" t="s">
        <v>196</v>
      </c>
      <c r="AU569" s="244" t="s">
        <v>83</v>
      </c>
      <c r="AV569" s="14" t="s">
        <v>183</v>
      </c>
      <c r="AW569" s="14" t="s">
        <v>34</v>
      </c>
      <c r="AX569" s="14" t="s">
        <v>81</v>
      </c>
      <c r="AY569" s="244" t="s">
        <v>184</v>
      </c>
    </row>
    <row r="570" s="12" customFormat="1" ht="22.8" customHeight="1">
      <c r="A570" s="12"/>
      <c r="B570" s="191"/>
      <c r="C570" s="192"/>
      <c r="D570" s="193" t="s">
        <v>72</v>
      </c>
      <c r="E570" s="245" t="s">
        <v>919</v>
      </c>
      <c r="F570" s="245" t="s">
        <v>920</v>
      </c>
      <c r="G570" s="192"/>
      <c r="H570" s="192"/>
      <c r="I570" s="195"/>
      <c r="J570" s="246">
        <f>BK570</f>
        <v>0</v>
      </c>
      <c r="K570" s="192"/>
      <c r="L570" s="197"/>
      <c r="M570" s="198"/>
      <c r="N570" s="199"/>
      <c r="O570" s="199"/>
      <c r="P570" s="200">
        <f>SUM(P571:P573)</f>
        <v>0</v>
      </c>
      <c r="Q570" s="199"/>
      <c r="R570" s="200">
        <f>SUM(R571:R573)</f>
        <v>0</v>
      </c>
      <c r="S570" s="199"/>
      <c r="T570" s="201">
        <f>SUM(T571:T573)</f>
        <v>0</v>
      </c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R570" s="202" t="s">
        <v>81</v>
      </c>
      <c r="AT570" s="203" t="s">
        <v>72</v>
      </c>
      <c r="AU570" s="203" t="s">
        <v>81</v>
      </c>
      <c r="AY570" s="202" t="s">
        <v>184</v>
      </c>
      <c r="BK570" s="204">
        <f>SUM(BK571:BK573)</f>
        <v>0</v>
      </c>
    </row>
    <row r="571" s="2" customFormat="1" ht="24.15" customHeight="1">
      <c r="A571" s="41"/>
      <c r="B571" s="42"/>
      <c r="C571" s="205" t="s">
        <v>1610</v>
      </c>
      <c r="D571" s="205" t="s">
        <v>185</v>
      </c>
      <c r="E571" s="206" t="s">
        <v>3388</v>
      </c>
      <c r="F571" s="207" t="s">
        <v>3389</v>
      </c>
      <c r="G571" s="208" t="s">
        <v>372</v>
      </c>
      <c r="H571" s="209">
        <v>2183.9520000000002</v>
      </c>
      <c r="I571" s="210"/>
      <c r="J571" s="211">
        <f>ROUND(I571*H571,2)</f>
        <v>0</v>
      </c>
      <c r="K571" s="207" t="s">
        <v>219</v>
      </c>
      <c r="L571" s="47"/>
      <c r="M571" s="212" t="s">
        <v>21</v>
      </c>
      <c r="N571" s="213" t="s">
        <v>44</v>
      </c>
      <c r="O571" s="87"/>
      <c r="P571" s="214">
        <f>O571*H571</f>
        <v>0</v>
      </c>
      <c r="Q571" s="214">
        <v>0</v>
      </c>
      <c r="R571" s="214">
        <f>Q571*H571</f>
        <v>0</v>
      </c>
      <c r="S571" s="214">
        <v>0</v>
      </c>
      <c r="T571" s="215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16" t="s">
        <v>183</v>
      </c>
      <c r="AT571" s="216" t="s">
        <v>185</v>
      </c>
      <c r="AU571" s="216" t="s">
        <v>83</v>
      </c>
      <c r="AY571" s="20" t="s">
        <v>184</v>
      </c>
      <c r="BE571" s="217">
        <f>IF(N571="základní",J571,0)</f>
        <v>0</v>
      </c>
      <c r="BF571" s="217">
        <f>IF(N571="snížená",J571,0)</f>
        <v>0</v>
      </c>
      <c r="BG571" s="217">
        <f>IF(N571="zákl. přenesená",J571,0)</f>
        <v>0</v>
      </c>
      <c r="BH571" s="217">
        <f>IF(N571="sníž. přenesená",J571,0)</f>
        <v>0</v>
      </c>
      <c r="BI571" s="217">
        <f>IF(N571="nulová",J571,0)</f>
        <v>0</v>
      </c>
      <c r="BJ571" s="20" t="s">
        <v>81</v>
      </c>
      <c r="BK571" s="217">
        <f>ROUND(I571*H571,2)</f>
        <v>0</v>
      </c>
      <c r="BL571" s="20" t="s">
        <v>183</v>
      </c>
      <c r="BM571" s="216" t="s">
        <v>3390</v>
      </c>
    </row>
    <row r="572" s="2" customFormat="1">
      <c r="A572" s="41"/>
      <c r="B572" s="42"/>
      <c r="C572" s="43"/>
      <c r="D572" s="218" t="s">
        <v>191</v>
      </c>
      <c r="E572" s="43"/>
      <c r="F572" s="219" t="s">
        <v>3391</v>
      </c>
      <c r="G572" s="43"/>
      <c r="H572" s="43"/>
      <c r="I572" s="220"/>
      <c r="J572" s="43"/>
      <c r="K572" s="43"/>
      <c r="L572" s="47"/>
      <c r="M572" s="221"/>
      <c r="N572" s="22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191</v>
      </c>
      <c r="AU572" s="20" t="s">
        <v>83</v>
      </c>
    </row>
    <row r="573" s="2" customFormat="1">
      <c r="A573" s="41"/>
      <c r="B573" s="42"/>
      <c r="C573" s="43"/>
      <c r="D573" s="247" t="s">
        <v>221</v>
      </c>
      <c r="E573" s="43"/>
      <c r="F573" s="248" t="s">
        <v>3392</v>
      </c>
      <c r="G573" s="43"/>
      <c r="H573" s="43"/>
      <c r="I573" s="220"/>
      <c r="J573" s="43"/>
      <c r="K573" s="43"/>
      <c r="L573" s="47"/>
      <c r="M573" s="221"/>
      <c r="N573" s="22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221</v>
      </c>
      <c r="AU573" s="20" t="s">
        <v>83</v>
      </c>
    </row>
    <row r="574" s="12" customFormat="1" ht="25.92" customHeight="1">
      <c r="A574" s="12"/>
      <c r="B574" s="191"/>
      <c r="C574" s="192"/>
      <c r="D574" s="193" t="s">
        <v>72</v>
      </c>
      <c r="E574" s="194" t="s">
        <v>2794</v>
      </c>
      <c r="F574" s="194" t="s">
        <v>2795</v>
      </c>
      <c r="G574" s="192"/>
      <c r="H574" s="192"/>
      <c r="I574" s="195"/>
      <c r="J574" s="196">
        <f>BK574</f>
        <v>0</v>
      </c>
      <c r="K574" s="192"/>
      <c r="L574" s="197"/>
      <c r="M574" s="198"/>
      <c r="N574" s="199"/>
      <c r="O574" s="199"/>
      <c r="P574" s="200">
        <f>P575</f>
        <v>0</v>
      </c>
      <c r="Q574" s="199"/>
      <c r="R574" s="200">
        <f>R575</f>
        <v>0.00059999999999999995</v>
      </c>
      <c r="S574" s="199"/>
      <c r="T574" s="201">
        <f>T575</f>
        <v>0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02" t="s">
        <v>83</v>
      </c>
      <c r="AT574" s="203" t="s">
        <v>72</v>
      </c>
      <c r="AU574" s="203" t="s">
        <v>73</v>
      </c>
      <c r="AY574" s="202" t="s">
        <v>184</v>
      </c>
      <c r="BK574" s="204">
        <f>BK575</f>
        <v>0</v>
      </c>
    </row>
    <row r="575" s="12" customFormat="1" ht="22.8" customHeight="1">
      <c r="A575" s="12"/>
      <c r="B575" s="191"/>
      <c r="C575" s="192"/>
      <c r="D575" s="193" t="s">
        <v>72</v>
      </c>
      <c r="E575" s="245" t="s">
        <v>2796</v>
      </c>
      <c r="F575" s="245" t="s">
        <v>2797</v>
      </c>
      <c r="G575" s="192"/>
      <c r="H575" s="192"/>
      <c r="I575" s="195"/>
      <c r="J575" s="246">
        <f>BK575</f>
        <v>0</v>
      </c>
      <c r="K575" s="192"/>
      <c r="L575" s="197"/>
      <c r="M575" s="198"/>
      <c r="N575" s="199"/>
      <c r="O575" s="199"/>
      <c r="P575" s="200">
        <f>SUM(P576:P583)</f>
        <v>0</v>
      </c>
      <c r="Q575" s="199"/>
      <c r="R575" s="200">
        <f>SUM(R576:R583)</f>
        <v>0.00059999999999999995</v>
      </c>
      <c r="S575" s="199"/>
      <c r="T575" s="201">
        <f>SUM(T576:T583)</f>
        <v>0</v>
      </c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R575" s="202" t="s">
        <v>83</v>
      </c>
      <c r="AT575" s="203" t="s">
        <v>72</v>
      </c>
      <c r="AU575" s="203" t="s">
        <v>81</v>
      </c>
      <c r="AY575" s="202" t="s">
        <v>184</v>
      </c>
      <c r="BK575" s="204">
        <f>SUM(BK576:BK583)</f>
        <v>0</v>
      </c>
    </row>
    <row r="576" s="2" customFormat="1" ht="21.75" customHeight="1">
      <c r="A576" s="41"/>
      <c r="B576" s="42"/>
      <c r="C576" s="205" t="s">
        <v>3393</v>
      </c>
      <c r="D576" s="205" t="s">
        <v>185</v>
      </c>
      <c r="E576" s="206" t="s">
        <v>2798</v>
      </c>
      <c r="F576" s="207" t="s">
        <v>2799</v>
      </c>
      <c r="G576" s="208" t="s">
        <v>320</v>
      </c>
      <c r="H576" s="209">
        <v>2</v>
      </c>
      <c r="I576" s="210"/>
      <c r="J576" s="211">
        <f>ROUND(I576*H576,2)</f>
        <v>0</v>
      </c>
      <c r="K576" s="207" t="s">
        <v>21</v>
      </c>
      <c r="L576" s="47"/>
      <c r="M576" s="212" t="s">
        <v>21</v>
      </c>
      <c r="N576" s="213" t="s">
        <v>44</v>
      </c>
      <c r="O576" s="87"/>
      <c r="P576" s="214">
        <f>O576*H576</f>
        <v>0</v>
      </c>
      <c r="Q576" s="214">
        <v>0.00029999999999999997</v>
      </c>
      <c r="R576" s="214">
        <f>Q576*H576</f>
        <v>0.00059999999999999995</v>
      </c>
      <c r="S576" s="214">
        <v>0</v>
      </c>
      <c r="T576" s="215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16" t="s">
        <v>536</v>
      </c>
      <c r="AT576" s="216" t="s">
        <v>185</v>
      </c>
      <c r="AU576" s="216" t="s">
        <v>83</v>
      </c>
      <c r="AY576" s="20" t="s">
        <v>184</v>
      </c>
      <c r="BE576" s="217">
        <f>IF(N576="základní",J576,0)</f>
        <v>0</v>
      </c>
      <c r="BF576" s="217">
        <f>IF(N576="snížená",J576,0)</f>
        <v>0</v>
      </c>
      <c r="BG576" s="217">
        <f>IF(N576="zákl. přenesená",J576,0)</f>
        <v>0</v>
      </c>
      <c r="BH576" s="217">
        <f>IF(N576="sníž. přenesená",J576,0)</f>
        <v>0</v>
      </c>
      <c r="BI576" s="217">
        <f>IF(N576="nulová",J576,0)</f>
        <v>0</v>
      </c>
      <c r="BJ576" s="20" t="s">
        <v>81</v>
      </c>
      <c r="BK576" s="217">
        <f>ROUND(I576*H576,2)</f>
        <v>0</v>
      </c>
      <c r="BL576" s="20" t="s">
        <v>536</v>
      </c>
      <c r="BM576" s="216" t="s">
        <v>3394</v>
      </c>
    </row>
    <row r="577" s="2" customFormat="1">
      <c r="A577" s="41"/>
      <c r="B577" s="42"/>
      <c r="C577" s="43"/>
      <c r="D577" s="218" t="s">
        <v>191</v>
      </c>
      <c r="E577" s="43"/>
      <c r="F577" s="219" t="s">
        <v>2801</v>
      </c>
      <c r="G577" s="43"/>
      <c r="H577" s="43"/>
      <c r="I577" s="220"/>
      <c r="J577" s="43"/>
      <c r="K577" s="43"/>
      <c r="L577" s="47"/>
      <c r="M577" s="221"/>
      <c r="N577" s="22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191</v>
      </c>
      <c r="AU577" s="20" t="s">
        <v>83</v>
      </c>
    </row>
    <row r="578" s="13" customFormat="1">
      <c r="A578" s="13"/>
      <c r="B578" s="223"/>
      <c r="C578" s="224"/>
      <c r="D578" s="218" t="s">
        <v>196</v>
      </c>
      <c r="E578" s="225" t="s">
        <v>21</v>
      </c>
      <c r="F578" s="226" t="s">
        <v>83</v>
      </c>
      <c r="G578" s="224"/>
      <c r="H578" s="227">
        <v>2</v>
      </c>
      <c r="I578" s="228"/>
      <c r="J578" s="224"/>
      <c r="K578" s="224"/>
      <c r="L578" s="229"/>
      <c r="M578" s="230"/>
      <c r="N578" s="231"/>
      <c r="O578" s="231"/>
      <c r="P578" s="231"/>
      <c r="Q578" s="231"/>
      <c r="R578" s="231"/>
      <c r="S578" s="231"/>
      <c r="T578" s="23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33" t="s">
        <v>196</v>
      </c>
      <c r="AU578" s="233" t="s">
        <v>83</v>
      </c>
      <c r="AV578" s="13" t="s">
        <v>83</v>
      </c>
      <c r="AW578" s="13" t="s">
        <v>34</v>
      </c>
      <c r="AX578" s="13" t="s">
        <v>73</v>
      </c>
      <c r="AY578" s="233" t="s">
        <v>184</v>
      </c>
    </row>
    <row r="579" s="14" customFormat="1">
      <c r="A579" s="14"/>
      <c r="B579" s="234"/>
      <c r="C579" s="235"/>
      <c r="D579" s="218" t="s">
        <v>196</v>
      </c>
      <c r="E579" s="236" t="s">
        <v>21</v>
      </c>
      <c r="F579" s="237" t="s">
        <v>198</v>
      </c>
      <c r="G579" s="235"/>
      <c r="H579" s="238">
        <v>2</v>
      </c>
      <c r="I579" s="239"/>
      <c r="J579" s="235"/>
      <c r="K579" s="235"/>
      <c r="L579" s="240"/>
      <c r="M579" s="241"/>
      <c r="N579" s="242"/>
      <c r="O579" s="242"/>
      <c r="P579" s="242"/>
      <c r="Q579" s="242"/>
      <c r="R579" s="242"/>
      <c r="S579" s="242"/>
      <c r="T579" s="24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44" t="s">
        <v>196</v>
      </c>
      <c r="AU579" s="244" t="s">
        <v>83</v>
      </c>
      <c r="AV579" s="14" t="s">
        <v>183</v>
      </c>
      <c r="AW579" s="14" t="s">
        <v>34</v>
      </c>
      <c r="AX579" s="14" t="s">
        <v>81</v>
      </c>
      <c r="AY579" s="244" t="s">
        <v>184</v>
      </c>
    </row>
    <row r="580" s="2" customFormat="1" ht="16.5" customHeight="1">
      <c r="A580" s="41"/>
      <c r="B580" s="42"/>
      <c r="C580" s="262" t="s">
        <v>3395</v>
      </c>
      <c r="D580" s="262" t="s">
        <v>744</v>
      </c>
      <c r="E580" s="263" t="s">
        <v>2802</v>
      </c>
      <c r="F580" s="264" t="s">
        <v>2803</v>
      </c>
      <c r="G580" s="265" t="s">
        <v>1613</v>
      </c>
      <c r="H580" s="266">
        <v>2</v>
      </c>
      <c r="I580" s="267"/>
      <c r="J580" s="268">
        <f>ROUND(I580*H580,2)</f>
        <v>0</v>
      </c>
      <c r="K580" s="264" t="s">
        <v>21</v>
      </c>
      <c r="L580" s="269"/>
      <c r="M580" s="270" t="s">
        <v>21</v>
      </c>
      <c r="N580" s="271" t="s">
        <v>44</v>
      </c>
      <c r="O580" s="87"/>
      <c r="P580" s="214">
        <f>O580*H580</f>
        <v>0</v>
      </c>
      <c r="Q580" s="214">
        <v>0</v>
      </c>
      <c r="R580" s="214">
        <f>Q580*H580</f>
        <v>0</v>
      </c>
      <c r="S580" s="214">
        <v>0</v>
      </c>
      <c r="T580" s="215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16" t="s">
        <v>708</v>
      </c>
      <c r="AT580" s="216" t="s">
        <v>744</v>
      </c>
      <c r="AU580" s="216" t="s">
        <v>83</v>
      </c>
      <c r="AY580" s="20" t="s">
        <v>184</v>
      </c>
      <c r="BE580" s="217">
        <f>IF(N580="základní",J580,0)</f>
        <v>0</v>
      </c>
      <c r="BF580" s="217">
        <f>IF(N580="snížená",J580,0)</f>
        <v>0</v>
      </c>
      <c r="BG580" s="217">
        <f>IF(N580="zákl. přenesená",J580,0)</f>
        <v>0</v>
      </c>
      <c r="BH580" s="217">
        <f>IF(N580="sníž. přenesená",J580,0)</f>
        <v>0</v>
      </c>
      <c r="BI580" s="217">
        <f>IF(N580="nulová",J580,0)</f>
        <v>0</v>
      </c>
      <c r="BJ580" s="20" t="s">
        <v>81</v>
      </c>
      <c r="BK580" s="217">
        <f>ROUND(I580*H580,2)</f>
        <v>0</v>
      </c>
      <c r="BL580" s="20" t="s">
        <v>536</v>
      </c>
      <c r="BM580" s="216" t="s">
        <v>3396</v>
      </c>
    </row>
    <row r="581" s="2" customFormat="1">
      <c r="A581" s="41"/>
      <c r="B581" s="42"/>
      <c r="C581" s="43"/>
      <c r="D581" s="218" t="s">
        <v>191</v>
      </c>
      <c r="E581" s="43"/>
      <c r="F581" s="219" t="s">
        <v>2805</v>
      </c>
      <c r="G581" s="43"/>
      <c r="H581" s="43"/>
      <c r="I581" s="220"/>
      <c r="J581" s="43"/>
      <c r="K581" s="43"/>
      <c r="L581" s="47"/>
      <c r="M581" s="221"/>
      <c r="N581" s="22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191</v>
      </c>
      <c r="AU581" s="20" t="s">
        <v>83</v>
      </c>
    </row>
    <row r="582" s="13" customFormat="1">
      <c r="A582" s="13"/>
      <c r="B582" s="223"/>
      <c r="C582" s="224"/>
      <c r="D582" s="218" t="s">
        <v>196</v>
      </c>
      <c r="E582" s="225" t="s">
        <v>21</v>
      </c>
      <c r="F582" s="226" t="s">
        <v>83</v>
      </c>
      <c r="G582" s="224"/>
      <c r="H582" s="227">
        <v>2</v>
      </c>
      <c r="I582" s="228"/>
      <c r="J582" s="224"/>
      <c r="K582" s="224"/>
      <c r="L582" s="229"/>
      <c r="M582" s="230"/>
      <c r="N582" s="231"/>
      <c r="O582" s="231"/>
      <c r="P582" s="231"/>
      <c r="Q582" s="231"/>
      <c r="R582" s="231"/>
      <c r="S582" s="231"/>
      <c r="T582" s="23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33" t="s">
        <v>196</v>
      </c>
      <c r="AU582" s="233" t="s">
        <v>83</v>
      </c>
      <c r="AV582" s="13" t="s">
        <v>83</v>
      </c>
      <c r="AW582" s="13" t="s">
        <v>34</v>
      </c>
      <c r="AX582" s="13" t="s">
        <v>73</v>
      </c>
      <c r="AY582" s="233" t="s">
        <v>184</v>
      </c>
    </row>
    <row r="583" s="14" customFormat="1">
      <c r="A583" s="14"/>
      <c r="B583" s="234"/>
      <c r="C583" s="235"/>
      <c r="D583" s="218" t="s">
        <v>196</v>
      </c>
      <c r="E583" s="236" t="s">
        <v>21</v>
      </c>
      <c r="F583" s="237" t="s">
        <v>198</v>
      </c>
      <c r="G583" s="235"/>
      <c r="H583" s="238">
        <v>2</v>
      </c>
      <c r="I583" s="239"/>
      <c r="J583" s="235"/>
      <c r="K583" s="235"/>
      <c r="L583" s="240"/>
      <c r="M583" s="259"/>
      <c r="N583" s="260"/>
      <c r="O583" s="260"/>
      <c r="P583" s="260"/>
      <c r="Q583" s="260"/>
      <c r="R583" s="260"/>
      <c r="S583" s="260"/>
      <c r="T583" s="261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44" t="s">
        <v>196</v>
      </c>
      <c r="AU583" s="244" t="s">
        <v>83</v>
      </c>
      <c r="AV583" s="14" t="s">
        <v>183</v>
      </c>
      <c r="AW583" s="14" t="s">
        <v>34</v>
      </c>
      <c r="AX583" s="14" t="s">
        <v>81</v>
      </c>
      <c r="AY583" s="244" t="s">
        <v>184</v>
      </c>
    </row>
    <row r="584" s="2" customFormat="1" ht="6.96" customHeight="1">
      <c r="A584" s="41"/>
      <c r="B584" s="62"/>
      <c r="C584" s="63"/>
      <c r="D584" s="63"/>
      <c r="E584" s="63"/>
      <c r="F584" s="63"/>
      <c r="G584" s="63"/>
      <c r="H584" s="63"/>
      <c r="I584" s="63"/>
      <c r="J584" s="63"/>
      <c r="K584" s="63"/>
      <c r="L584" s="47"/>
      <c r="M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</row>
  </sheetData>
  <sheetProtection sheet="1" autoFilter="0" formatColumns="0" formatRows="0" objects="1" scenarios="1" spinCount="100000" saltValue="YMV0udAGpIQwrtZ+GVaXs8GkeE/bfxUi3fFbR4poh6OG4xMaEBcJ+cBTI/IeGG8v5+WpkTw51niWSXHBRrhkSw==" hashValue="6H98eeZkt4JwzWcLzfIqSLuiJ6r5xPl8Ep/yVAYb+vZ8GyQW645fVpMxroboxC6crVakzlgJ71UiRvlZJv0wCw==" algorithmName="SHA-512" password="CC35"/>
  <autoFilter ref="C89:K583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3107223"/>
    <hyperlink ref="F110" r:id="rId2" display="https://podminky.urs.cz/item/CS_URS_2024_02/113154523"/>
    <hyperlink ref="F123" r:id="rId3" display="https://podminky.urs.cz/item/CS_URS_2024_02/113154524"/>
    <hyperlink ref="F138" r:id="rId4" display="https://podminky.urs.cz/item/CS_URS_2024_02/115001103"/>
    <hyperlink ref="F143" r:id="rId5" display="https://podminky.urs.cz/item/CS_URS_2024_02/115101202"/>
    <hyperlink ref="F148" r:id="rId6" display="https://podminky.urs.cz/item/CS_URS_2024_02/115101302"/>
    <hyperlink ref="F153" r:id="rId7" display="https://podminky.urs.cz/item/CS_URS_2024_02/132254202"/>
    <hyperlink ref="F160" r:id="rId8" display="https://podminky.urs.cz/item/CS_URS_2024_02/132254203"/>
    <hyperlink ref="F177" r:id="rId9" display="https://podminky.urs.cz/item/CS_URS_2024_02/151101101"/>
    <hyperlink ref="F185" r:id="rId10" display="https://podminky.urs.cz/item/CS_URS_2024_02/151101102"/>
    <hyperlink ref="F193" r:id="rId11" display="https://podminky.urs.cz/item/CS_URS_2024_02/151101111"/>
    <hyperlink ref="F198" r:id="rId12" display="https://podminky.urs.cz/item/CS_URS_2024_02/151101112"/>
    <hyperlink ref="F203" r:id="rId13" display="https://podminky.urs.cz/item/CS_URS_2024_02/162751117"/>
    <hyperlink ref="F215" r:id="rId14" display="https://podminky.urs.cz/item/CS_URS_2024_02/171201231"/>
    <hyperlink ref="F222" r:id="rId15" display="https://podminky.urs.cz/item/CS_URS_2024_02/171251201"/>
    <hyperlink ref="F228" r:id="rId16" display="https://podminky.urs.cz/item/CS_URS_2024_02/174151101"/>
    <hyperlink ref="F262" r:id="rId17" display="https://podminky.urs.cz/item/CS_URS_2024_02/175151101"/>
    <hyperlink ref="F288" r:id="rId18" display="https://podminky.urs.cz/item/CS_URS_2024_02/212751104"/>
    <hyperlink ref="F296" r:id="rId19" display="https://podminky.urs.cz/item/CS_URS_2024_02/359901211"/>
    <hyperlink ref="F317" r:id="rId20" display="https://podminky.urs.cz/item/CS_URS_2024_02/451573111"/>
    <hyperlink ref="F336" r:id="rId21" display="https://podminky.urs.cz/item/CS_URS_2024_02/452111121"/>
    <hyperlink ref="F343" r:id="rId22" display="https://podminky.urs.cz/item/CS_URS_2024_02/452112112"/>
    <hyperlink ref="F364" r:id="rId23" display="https://podminky.urs.cz/item/CS_URS_2024_02/452112122"/>
    <hyperlink ref="F375" r:id="rId24" display="https://podminky.urs.cz/item/CS_URS_2024_02/452311171"/>
    <hyperlink ref="F383" r:id="rId25" display="https://podminky.urs.cz/item/CS_URS_2024_02/452312131"/>
    <hyperlink ref="F390" r:id="rId26" display="https://podminky.urs.cz/item/CS_URS_2024_02/820491811"/>
    <hyperlink ref="F395" r:id="rId27" display="https://podminky.urs.cz/item/CS_URS_2024_02/821491211"/>
    <hyperlink ref="F408" r:id="rId28" display="https://podminky.urs.cz/item/CS_URS_2024_02/871353124"/>
    <hyperlink ref="F417" r:id="rId29" display="https://podminky.urs.cz/item/CS_URS_2024_02/871373124"/>
    <hyperlink ref="F426" r:id="rId30" display="https://podminky.urs.cz/item/CS_URS_2024_02/871395811"/>
    <hyperlink ref="F451" r:id="rId31" display="https://podminky.urs.cz/item/CS_URS_2024_02/890211851"/>
    <hyperlink ref="F456" r:id="rId32" display="https://podminky.urs.cz/item/CS_URS_2024_02/892352121"/>
    <hyperlink ref="F461" r:id="rId33" display="https://podminky.urs.cz/item/CS_URS_2024_02/892372121"/>
    <hyperlink ref="F466" r:id="rId34" display="https://podminky.urs.cz/item/CS_URS_2024_02/892492121"/>
    <hyperlink ref="F471" r:id="rId35" display="https://podminky.urs.cz/item/CS_URS_2024_02/894302162"/>
    <hyperlink ref="F477" r:id="rId36" display="https://podminky.urs.cz/item/CS_URS_2024_02/894608211"/>
    <hyperlink ref="F483" r:id="rId37" display="https://podminky.urs.cz/item/CS_URS_2024_02/894410304"/>
    <hyperlink ref="F495" r:id="rId38" display="https://podminky.urs.cz/item/CS_URS_2024_02/894414111"/>
    <hyperlink ref="F508" r:id="rId39" display="https://podminky.urs.cz/item/CS_URS_2024_02/899104112"/>
    <hyperlink ref="F516" r:id="rId40" display="https://podminky.urs.cz/item/CS_URS_2024_02/899501221"/>
    <hyperlink ref="F521" r:id="rId41" display="https://podminky.urs.cz/item/CS_URS_2024_02/899910212"/>
    <hyperlink ref="F529" r:id="rId42" display="https://podminky.urs.cz/item/CS_URS_2024_02/919735113"/>
    <hyperlink ref="F539" r:id="rId43" display="https://podminky.urs.cz/item/CS_URS_2024_02/977151126"/>
    <hyperlink ref="F546" r:id="rId44" display="https://podminky.urs.cz/item/CS_URS_2024_02/997221551"/>
    <hyperlink ref="F549" r:id="rId45" display="https://podminky.urs.cz/item/CS_URS_2024_02/997221559"/>
    <hyperlink ref="F554" r:id="rId46" display="https://podminky.urs.cz/item/CS_URS_2024_02/997221861"/>
    <hyperlink ref="F560" r:id="rId47" display="https://podminky.urs.cz/item/CS_URS_2024_02/997221873"/>
    <hyperlink ref="F566" r:id="rId48" display="https://podminky.urs.cz/item/CS_URS_2024_02/997221875"/>
    <hyperlink ref="F573" r:id="rId49" display="https://podminky.urs.cz/item/CS_URS_2024_02/998274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0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128</v>
      </c>
      <c r="AZ2" s="276" t="s">
        <v>3397</v>
      </c>
      <c r="BA2" s="276" t="s">
        <v>3398</v>
      </c>
      <c r="BB2" s="276" t="s">
        <v>331</v>
      </c>
      <c r="BC2" s="276" t="s">
        <v>525</v>
      </c>
      <c r="BD2" s="276" t="s">
        <v>83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  <c r="AZ3" s="276" t="s">
        <v>3399</v>
      </c>
      <c r="BA3" s="276" t="s">
        <v>3400</v>
      </c>
      <c r="BB3" s="276" t="s">
        <v>21</v>
      </c>
      <c r="BC3" s="276" t="s">
        <v>590</v>
      </c>
      <c r="BD3" s="276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  <c r="AZ4" s="276" t="s">
        <v>3401</v>
      </c>
      <c r="BA4" s="276" t="s">
        <v>3402</v>
      </c>
      <c r="BB4" s="276" t="s">
        <v>331</v>
      </c>
      <c r="BC4" s="276" t="s">
        <v>3403</v>
      </c>
      <c r="BD4" s="276" t="s">
        <v>83</v>
      </c>
    </row>
    <row r="5" s="1" customFormat="1" ht="6.96" customHeight="1">
      <c r="B5" s="23"/>
      <c r="L5" s="23"/>
      <c r="AZ5" s="276" t="s">
        <v>3404</v>
      </c>
      <c r="BA5" s="276" t="s">
        <v>3405</v>
      </c>
      <c r="BB5" s="276" t="s">
        <v>331</v>
      </c>
      <c r="BC5" s="276" t="s">
        <v>777</v>
      </c>
      <c r="BD5" s="276" t="s">
        <v>83</v>
      </c>
    </row>
    <row r="6" s="1" customFormat="1" ht="12" customHeight="1">
      <c r="B6" s="23"/>
      <c r="D6" s="135" t="s">
        <v>16</v>
      </c>
      <c r="L6" s="23"/>
      <c r="AZ6" s="276" t="s">
        <v>3406</v>
      </c>
      <c r="BA6" s="276" t="s">
        <v>3407</v>
      </c>
      <c r="BB6" s="276" t="s">
        <v>331</v>
      </c>
      <c r="BC6" s="276" t="s">
        <v>3408</v>
      </c>
      <c r="BD6" s="276" t="s">
        <v>83</v>
      </c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  <c r="AZ7" s="276" t="s">
        <v>3409</v>
      </c>
      <c r="BA7" s="276" t="s">
        <v>3410</v>
      </c>
      <c r="BB7" s="276" t="s">
        <v>1613</v>
      </c>
      <c r="BC7" s="276" t="s">
        <v>81</v>
      </c>
      <c r="BD7" s="276" t="s">
        <v>199</v>
      </c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Z8" s="276" t="s">
        <v>3411</v>
      </c>
      <c r="BA8" s="276" t="s">
        <v>3412</v>
      </c>
      <c r="BB8" s="276" t="s">
        <v>3413</v>
      </c>
      <c r="BC8" s="276" t="s">
        <v>556</v>
      </c>
      <c r="BD8" s="276" t="s">
        <v>83</v>
      </c>
    </row>
    <row r="9" s="2" customFormat="1" ht="16.5" customHeight="1">
      <c r="A9" s="41"/>
      <c r="B9" s="47"/>
      <c r="C9" s="41"/>
      <c r="D9" s="41"/>
      <c r="E9" s="138" t="s">
        <v>3414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Z9" s="276" t="s">
        <v>3415</v>
      </c>
      <c r="BA9" s="276" t="s">
        <v>3416</v>
      </c>
      <c r="BB9" s="276" t="s">
        <v>744</v>
      </c>
      <c r="BC9" s="276" t="s">
        <v>3417</v>
      </c>
      <c r="BD9" s="276" t="s">
        <v>83</v>
      </c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Z10" s="276" t="s">
        <v>3418</v>
      </c>
      <c r="BA10" s="276" t="s">
        <v>3419</v>
      </c>
      <c r="BB10" s="276" t="s">
        <v>1613</v>
      </c>
      <c r="BC10" s="276" t="s">
        <v>73</v>
      </c>
      <c r="BD10" s="276" t="s">
        <v>199</v>
      </c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276" t="s">
        <v>3420</v>
      </c>
      <c r="BA11" s="276" t="s">
        <v>3421</v>
      </c>
      <c r="BB11" s="276" t="s">
        <v>1613</v>
      </c>
      <c r="BC11" s="276" t="s">
        <v>73</v>
      </c>
      <c r="BD11" s="276" t="s">
        <v>199</v>
      </c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276" t="s">
        <v>3422</v>
      </c>
      <c r="BA12" s="276" t="s">
        <v>3423</v>
      </c>
      <c r="BB12" s="276" t="s">
        <v>1613</v>
      </c>
      <c r="BC12" s="276" t="s">
        <v>83</v>
      </c>
      <c r="BD12" s="276" t="s">
        <v>199</v>
      </c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276" t="s">
        <v>3424</v>
      </c>
      <c r="BA13" s="276" t="s">
        <v>3425</v>
      </c>
      <c r="BB13" s="276" t="s">
        <v>1613</v>
      </c>
      <c r="BC13" s="276" t="s">
        <v>83</v>
      </c>
      <c r="BD13" s="276" t="s">
        <v>199</v>
      </c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276" t="s">
        <v>3426</v>
      </c>
      <c r="BA14" s="276" t="s">
        <v>3427</v>
      </c>
      <c r="BB14" s="276" t="s">
        <v>1613</v>
      </c>
      <c r="BC14" s="276" t="s">
        <v>83</v>
      </c>
      <c r="BD14" s="276" t="s">
        <v>199</v>
      </c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276" t="s">
        <v>3428</v>
      </c>
      <c r="BA15" s="276" t="s">
        <v>3429</v>
      </c>
      <c r="BB15" s="276" t="s">
        <v>1613</v>
      </c>
      <c r="BC15" s="276" t="s">
        <v>73</v>
      </c>
      <c r="BD15" s="276" t="s">
        <v>199</v>
      </c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276" t="s">
        <v>3430</v>
      </c>
      <c r="BA16" s="276" t="s">
        <v>3431</v>
      </c>
      <c r="BB16" s="276" t="s">
        <v>1613</v>
      </c>
      <c r="BC16" s="276" t="s">
        <v>83</v>
      </c>
      <c r="BD16" s="276" t="s">
        <v>199</v>
      </c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276" t="s">
        <v>3432</v>
      </c>
      <c r="BA17" s="276" t="s">
        <v>3433</v>
      </c>
      <c r="BB17" s="276" t="s">
        <v>3434</v>
      </c>
      <c r="BC17" s="276" t="s">
        <v>81</v>
      </c>
      <c r="BD17" s="276" t="s">
        <v>83</v>
      </c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Z18" s="276" t="s">
        <v>3435</v>
      </c>
      <c r="BA18" s="276" t="s">
        <v>3436</v>
      </c>
      <c r="BB18" s="276" t="s">
        <v>331</v>
      </c>
      <c r="BC18" s="276" t="s">
        <v>806</v>
      </c>
      <c r="BD18" s="276" t="s">
        <v>83</v>
      </c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Z19" s="276" t="s">
        <v>3437</v>
      </c>
      <c r="BA19" s="276" t="s">
        <v>21</v>
      </c>
      <c r="BB19" s="276" t="s">
        <v>331</v>
      </c>
      <c r="BC19" s="276" t="s">
        <v>693</v>
      </c>
      <c r="BD19" s="276" t="s">
        <v>83</v>
      </c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Z20" s="276" t="s">
        <v>3438</v>
      </c>
      <c r="BA20" s="276" t="s">
        <v>3439</v>
      </c>
      <c r="BB20" s="276" t="s">
        <v>270</v>
      </c>
      <c r="BC20" s="276" t="s">
        <v>3440</v>
      </c>
      <c r="BD20" s="276" t="s">
        <v>83</v>
      </c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Z21" s="276" t="s">
        <v>3441</v>
      </c>
      <c r="BA21" s="276" t="s">
        <v>3442</v>
      </c>
      <c r="BB21" s="276" t="s">
        <v>372</v>
      </c>
      <c r="BC21" s="276" t="s">
        <v>3443</v>
      </c>
      <c r="BD21" s="276" t="s">
        <v>83</v>
      </c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ROUND(J91,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ROUND((SUM(BE91:BE437)),  2)</f>
        <v>0</v>
      </c>
      <c r="G33" s="41"/>
      <c r="H33" s="41"/>
      <c r="I33" s="151">
        <v>0.20999999999999999</v>
      </c>
      <c r="J33" s="150">
        <f>ROUND(((SUM(BE91:BE437))*I33),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ROUND((SUM(BF91:BF437)),  2)</f>
        <v>0</v>
      </c>
      <c r="G34" s="41"/>
      <c r="H34" s="41"/>
      <c r="I34" s="151">
        <v>0.12</v>
      </c>
      <c r="J34" s="150">
        <f>ROUND(((SUM(BF91:BF437))*I34),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ROUND((SUM(BG91:BG437)),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ROUND((SUM(BH91:BH437)),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ROUND((SUM(BI91:BI437)),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410 - SSZ Plzeňská x Na Dražkách, technologie SSZ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J91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J92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3444</v>
      </c>
      <c r="E61" s="177"/>
      <c r="F61" s="177"/>
      <c r="G61" s="177"/>
      <c r="H61" s="177"/>
      <c r="I61" s="177"/>
      <c r="J61" s="178">
        <f>J93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3445</v>
      </c>
      <c r="E62" s="177"/>
      <c r="F62" s="177"/>
      <c r="G62" s="177"/>
      <c r="H62" s="177"/>
      <c r="I62" s="177"/>
      <c r="J62" s="178">
        <f>J142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264</v>
      </c>
      <c r="E63" s="177"/>
      <c r="F63" s="177"/>
      <c r="G63" s="177"/>
      <c r="H63" s="177"/>
      <c r="I63" s="177"/>
      <c r="J63" s="178">
        <f>J157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3446</v>
      </c>
      <c r="E64" s="177"/>
      <c r="F64" s="177"/>
      <c r="G64" s="177"/>
      <c r="H64" s="177"/>
      <c r="I64" s="177"/>
      <c r="J64" s="178">
        <f>J168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3447</v>
      </c>
      <c r="E65" s="177"/>
      <c r="F65" s="177"/>
      <c r="G65" s="177"/>
      <c r="H65" s="177"/>
      <c r="I65" s="177"/>
      <c r="J65" s="178">
        <f>J226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3448</v>
      </c>
      <c r="E66" s="177"/>
      <c r="F66" s="177"/>
      <c r="G66" s="177"/>
      <c r="H66" s="177"/>
      <c r="I66" s="177"/>
      <c r="J66" s="178">
        <f>J229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3449</v>
      </c>
      <c r="E67" s="177"/>
      <c r="F67" s="177"/>
      <c r="G67" s="177"/>
      <c r="H67" s="177"/>
      <c r="I67" s="177"/>
      <c r="J67" s="178">
        <f>J251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74"/>
      <c r="C68" s="175"/>
      <c r="D68" s="176" t="s">
        <v>3450</v>
      </c>
      <c r="E68" s="177"/>
      <c r="F68" s="177"/>
      <c r="G68" s="177"/>
      <c r="H68" s="177"/>
      <c r="I68" s="177"/>
      <c r="J68" s="178">
        <f>J286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4"/>
      <c r="C69" s="175"/>
      <c r="D69" s="176" t="s">
        <v>3451</v>
      </c>
      <c r="E69" s="177"/>
      <c r="F69" s="177"/>
      <c r="G69" s="177"/>
      <c r="H69" s="177"/>
      <c r="I69" s="177"/>
      <c r="J69" s="178">
        <f>J315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4"/>
      <c r="C70" s="175"/>
      <c r="D70" s="176" t="s">
        <v>3452</v>
      </c>
      <c r="E70" s="177"/>
      <c r="F70" s="177"/>
      <c r="G70" s="177"/>
      <c r="H70" s="177"/>
      <c r="I70" s="177"/>
      <c r="J70" s="178">
        <f>J346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8"/>
      <c r="C71" s="169"/>
      <c r="D71" s="170" t="s">
        <v>3453</v>
      </c>
      <c r="E71" s="171"/>
      <c r="F71" s="171"/>
      <c r="G71" s="171"/>
      <c r="H71" s="171"/>
      <c r="I71" s="171"/>
      <c r="J71" s="172">
        <f>J366</f>
        <v>0</v>
      </c>
      <c r="K71" s="169"/>
      <c r="L71" s="17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6" t="s">
        <v>168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16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63" t="str">
        <f>E7</f>
        <v>Lokalita TIBA Beroun - pozemní komunikace</v>
      </c>
      <c r="F81" s="35"/>
      <c r="G81" s="35"/>
      <c r="H81" s="35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157</v>
      </c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72" t="str">
        <f>E9</f>
        <v>SO 410 - SSZ Plzeňská x Na Dražkách, technologie SSZ</v>
      </c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22</v>
      </c>
      <c r="D85" s="43"/>
      <c r="E85" s="43"/>
      <c r="F85" s="30" t="str">
        <f>F12</f>
        <v>Beroun</v>
      </c>
      <c r="G85" s="43"/>
      <c r="H85" s="43"/>
      <c r="I85" s="35" t="s">
        <v>24</v>
      </c>
      <c r="J85" s="75" t="str">
        <f>IF(J12="","",J12)</f>
        <v>30. 1. 2025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5.65" customHeight="1">
      <c r="A87" s="41"/>
      <c r="B87" s="42"/>
      <c r="C87" s="35" t="s">
        <v>26</v>
      </c>
      <c r="D87" s="43"/>
      <c r="E87" s="43"/>
      <c r="F87" s="30" t="str">
        <f>E15</f>
        <v>Město Beroun</v>
      </c>
      <c r="G87" s="43"/>
      <c r="H87" s="43"/>
      <c r="I87" s="35" t="s">
        <v>32</v>
      </c>
      <c r="J87" s="39" t="str">
        <f>E21</f>
        <v xml:space="preserve">AFRY CZ  s.r.o. PRAHA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5" t="s">
        <v>30</v>
      </c>
      <c r="D88" s="43"/>
      <c r="E88" s="43"/>
      <c r="F88" s="30" t="str">
        <f>IF(E18="","",E18)</f>
        <v>Vyplň údaj</v>
      </c>
      <c r="G88" s="43"/>
      <c r="H88" s="43"/>
      <c r="I88" s="35" t="s">
        <v>35</v>
      </c>
      <c r="J88" s="39" t="str">
        <f>E24</f>
        <v xml:space="preserve"> </v>
      </c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0.32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3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1" customFormat="1" ht="29.28" customHeight="1">
      <c r="A90" s="180"/>
      <c r="B90" s="181"/>
      <c r="C90" s="182" t="s">
        <v>169</v>
      </c>
      <c r="D90" s="183" t="s">
        <v>58</v>
      </c>
      <c r="E90" s="183" t="s">
        <v>54</v>
      </c>
      <c r="F90" s="183" t="s">
        <v>55</v>
      </c>
      <c r="G90" s="183" t="s">
        <v>170</v>
      </c>
      <c r="H90" s="183" t="s">
        <v>171</v>
      </c>
      <c r="I90" s="183" t="s">
        <v>172</v>
      </c>
      <c r="J90" s="183" t="s">
        <v>161</v>
      </c>
      <c r="K90" s="184" t="s">
        <v>173</v>
      </c>
      <c r="L90" s="185"/>
      <c r="M90" s="95" t="s">
        <v>21</v>
      </c>
      <c r="N90" s="96" t="s">
        <v>43</v>
      </c>
      <c r="O90" s="96" t="s">
        <v>174</v>
      </c>
      <c r="P90" s="96" t="s">
        <v>175</v>
      </c>
      <c r="Q90" s="96" t="s">
        <v>176</v>
      </c>
      <c r="R90" s="96" t="s">
        <v>177</v>
      </c>
      <c r="S90" s="96" t="s">
        <v>178</v>
      </c>
      <c r="T90" s="97" t="s">
        <v>179</v>
      </c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</row>
    <row r="91" s="2" customFormat="1" ht="22.8" customHeight="1">
      <c r="A91" s="41"/>
      <c r="B91" s="42"/>
      <c r="C91" s="102" t="s">
        <v>180</v>
      </c>
      <c r="D91" s="43"/>
      <c r="E91" s="43"/>
      <c r="F91" s="43"/>
      <c r="G91" s="43"/>
      <c r="H91" s="43"/>
      <c r="I91" s="43"/>
      <c r="J91" s="186">
        <f>BK91</f>
        <v>0</v>
      </c>
      <c r="K91" s="43"/>
      <c r="L91" s="47"/>
      <c r="M91" s="98"/>
      <c r="N91" s="187"/>
      <c r="O91" s="99"/>
      <c r="P91" s="188">
        <f>P92+P366</f>
        <v>0</v>
      </c>
      <c r="Q91" s="99"/>
      <c r="R91" s="188">
        <f>R92+R366</f>
        <v>26.145273055749996</v>
      </c>
      <c r="S91" s="99"/>
      <c r="T91" s="189">
        <f>T92+T366</f>
        <v>12.0032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72</v>
      </c>
      <c r="AU91" s="20" t="s">
        <v>162</v>
      </c>
      <c r="BK91" s="190">
        <f>BK92+BK366</f>
        <v>0</v>
      </c>
    </row>
    <row r="92" s="12" customFormat="1" ht="25.92" customHeight="1">
      <c r="A92" s="12"/>
      <c r="B92" s="191"/>
      <c r="C92" s="192"/>
      <c r="D92" s="193" t="s">
        <v>72</v>
      </c>
      <c r="E92" s="194" t="s">
        <v>265</v>
      </c>
      <c r="F92" s="194" t="s">
        <v>266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P93+P142+P157+P168+P226+P229+P251+P315+P346</f>
        <v>0</v>
      </c>
      <c r="Q92" s="199"/>
      <c r="R92" s="200">
        <f>R93+R142+R157+R168+R226+R229+R251+R315+R346</f>
        <v>17.337503053749998</v>
      </c>
      <c r="S92" s="199"/>
      <c r="T92" s="201">
        <f>T93+T142+T157+T168+T226+T229+T251+T315+T346</f>
        <v>11.995200000000001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73</v>
      </c>
      <c r="AY92" s="202" t="s">
        <v>184</v>
      </c>
      <c r="BK92" s="204">
        <f>BK93+BK142+BK157+BK168+BK226+BK229+BK251+BK315+BK346</f>
        <v>0</v>
      </c>
    </row>
    <row r="93" s="12" customFormat="1" ht="22.8" customHeight="1">
      <c r="A93" s="12"/>
      <c r="B93" s="191"/>
      <c r="C93" s="192"/>
      <c r="D93" s="193" t="s">
        <v>72</v>
      </c>
      <c r="E93" s="245" t="s">
        <v>3454</v>
      </c>
      <c r="F93" s="245" t="s">
        <v>3455</v>
      </c>
      <c r="G93" s="192"/>
      <c r="H93" s="192"/>
      <c r="I93" s="195"/>
      <c r="J93" s="246">
        <f>BK93</f>
        <v>0</v>
      </c>
      <c r="K93" s="192"/>
      <c r="L93" s="197"/>
      <c r="M93" s="198"/>
      <c r="N93" s="199"/>
      <c r="O93" s="199"/>
      <c r="P93" s="200">
        <f>SUM(P94:P141)</f>
        <v>0</v>
      </c>
      <c r="Q93" s="199"/>
      <c r="R93" s="200">
        <f>SUM(R94:R141)</f>
        <v>9.3970626399999997</v>
      </c>
      <c r="S93" s="199"/>
      <c r="T93" s="201">
        <f>SUM(T94:T141)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2" t="s">
        <v>81</v>
      </c>
      <c r="AT93" s="203" t="s">
        <v>72</v>
      </c>
      <c r="AU93" s="203" t="s">
        <v>81</v>
      </c>
      <c r="AY93" s="202" t="s">
        <v>184</v>
      </c>
      <c r="BK93" s="204">
        <f>SUM(BK94:BK141)</f>
        <v>0</v>
      </c>
    </row>
    <row r="94" s="2" customFormat="1" ht="24.15" customHeight="1">
      <c r="A94" s="41"/>
      <c r="B94" s="42"/>
      <c r="C94" s="205" t="s">
        <v>81</v>
      </c>
      <c r="D94" s="205" t="s">
        <v>185</v>
      </c>
      <c r="E94" s="206" t="s">
        <v>3456</v>
      </c>
      <c r="F94" s="207" t="s">
        <v>3457</v>
      </c>
      <c r="G94" s="208" t="s">
        <v>270</v>
      </c>
      <c r="H94" s="209">
        <v>6.2999999999999998</v>
      </c>
      <c r="I94" s="210"/>
      <c r="J94" s="211">
        <f>ROUND(I94*H94,2)</f>
        <v>0</v>
      </c>
      <c r="K94" s="207" t="s">
        <v>21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</v>
      </c>
      <c r="T94" s="21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3458</v>
      </c>
    </row>
    <row r="95" s="2" customFormat="1">
      <c r="A95" s="41"/>
      <c r="B95" s="42"/>
      <c r="C95" s="43"/>
      <c r="D95" s="218" t="s">
        <v>191</v>
      </c>
      <c r="E95" s="43"/>
      <c r="F95" s="219" t="s">
        <v>3457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3459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3460</v>
      </c>
      <c r="G97" s="224"/>
      <c r="H97" s="227">
        <v>6.2999999999999998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81</v>
      </c>
      <c r="AY97" s="233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3461</v>
      </c>
      <c r="F98" s="207" t="s">
        <v>3462</v>
      </c>
      <c r="G98" s="208" t="s">
        <v>3463</v>
      </c>
      <c r="H98" s="209">
        <v>0.029999999999999999</v>
      </c>
      <c r="I98" s="210"/>
      <c r="J98" s="211">
        <f>ROUND(I98*H98,2)</f>
        <v>0</v>
      </c>
      <c r="K98" s="207" t="s">
        <v>21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0.0044000000000000003</v>
      </c>
      <c r="R98" s="214">
        <f>Q98*H98</f>
        <v>0.00013200000000000001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3464</v>
      </c>
    </row>
    <row r="99" s="2" customFormat="1">
      <c r="A99" s="41"/>
      <c r="B99" s="42"/>
      <c r="C99" s="43"/>
      <c r="D99" s="218" t="s">
        <v>191</v>
      </c>
      <c r="E99" s="43"/>
      <c r="F99" s="219" t="s">
        <v>3462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3465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3466</v>
      </c>
      <c r="G101" s="224"/>
      <c r="H101" s="227">
        <v>0.029999999999999999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81</v>
      </c>
      <c r="AY101" s="233" t="s">
        <v>184</v>
      </c>
    </row>
    <row r="102" s="2" customFormat="1" ht="62.7" customHeight="1">
      <c r="A102" s="41"/>
      <c r="B102" s="42"/>
      <c r="C102" s="205" t="s">
        <v>199</v>
      </c>
      <c r="D102" s="205" t="s">
        <v>185</v>
      </c>
      <c r="E102" s="206" t="s">
        <v>3467</v>
      </c>
      <c r="F102" s="207" t="s">
        <v>3468</v>
      </c>
      <c r="G102" s="208" t="s">
        <v>331</v>
      </c>
      <c r="H102" s="209">
        <v>30</v>
      </c>
      <c r="I102" s="210"/>
      <c r="J102" s="211">
        <f>ROUND(I102*H102,2)</f>
        <v>0</v>
      </c>
      <c r="K102" s="207" t="s">
        <v>21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</v>
      </c>
      <c r="R102" s="214">
        <f>Q102*H102</f>
        <v>0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3469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3468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13" customFormat="1">
      <c r="A104" s="13"/>
      <c r="B104" s="223"/>
      <c r="C104" s="224"/>
      <c r="D104" s="218" t="s">
        <v>196</v>
      </c>
      <c r="E104" s="225" t="s">
        <v>3437</v>
      </c>
      <c r="F104" s="226" t="s">
        <v>3470</v>
      </c>
      <c r="G104" s="224"/>
      <c r="H104" s="227">
        <v>30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81</v>
      </c>
      <c r="AY104" s="233" t="s">
        <v>184</v>
      </c>
    </row>
    <row r="105" s="2" customFormat="1" ht="24.15" customHeight="1">
      <c r="A105" s="41"/>
      <c r="B105" s="42"/>
      <c r="C105" s="205" t="s">
        <v>183</v>
      </c>
      <c r="D105" s="205" t="s">
        <v>185</v>
      </c>
      <c r="E105" s="206" t="s">
        <v>3471</v>
      </c>
      <c r="F105" s="207" t="s">
        <v>3472</v>
      </c>
      <c r="G105" s="208" t="s">
        <v>331</v>
      </c>
      <c r="H105" s="209">
        <v>30</v>
      </c>
      <c r="I105" s="210"/>
      <c r="J105" s="211">
        <f>ROUND(I105*H105,2)</f>
        <v>0</v>
      </c>
      <c r="K105" s="207" t="s">
        <v>21</v>
      </c>
      <c r="L105" s="47"/>
      <c r="M105" s="212" t="s">
        <v>21</v>
      </c>
      <c r="N105" s="213" t="s">
        <v>44</v>
      </c>
      <c r="O105" s="87"/>
      <c r="P105" s="214">
        <f>O105*H105</f>
        <v>0</v>
      </c>
      <c r="Q105" s="214">
        <v>0.0019</v>
      </c>
      <c r="R105" s="214">
        <f>Q105*H105</f>
        <v>0.057000000000000002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183</v>
      </c>
      <c r="AT105" s="216" t="s">
        <v>185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183</v>
      </c>
      <c r="BM105" s="216" t="s">
        <v>3473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3472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3437</v>
      </c>
      <c r="G107" s="224"/>
      <c r="H107" s="227">
        <v>30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81</v>
      </c>
      <c r="AY107" s="233" t="s">
        <v>184</v>
      </c>
    </row>
    <row r="108" s="2" customFormat="1" ht="21.75" customHeight="1">
      <c r="A108" s="41"/>
      <c r="B108" s="42"/>
      <c r="C108" s="205" t="s">
        <v>205</v>
      </c>
      <c r="D108" s="205" t="s">
        <v>185</v>
      </c>
      <c r="E108" s="206" t="s">
        <v>3474</v>
      </c>
      <c r="F108" s="207" t="s">
        <v>3475</v>
      </c>
      <c r="G108" s="208" t="s">
        <v>407</v>
      </c>
      <c r="H108" s="209">
        <v>32.640000000000001</v>
      </c>
      <c r="I108" s="210"/>
      <c r="J108" s="211">
        <f>ROUND(I108*H108,2)</f>
        <v>0</v>
      </c>
      <c r="K108" s="207" t="s">
        <v>21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0.00070100000000000002</v>
      </c>
      <c r="R108" s="214">
        <f>Q108*H108</f>
        <v>0.022880640000000001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897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897</v>
      </c>
      <c r="BM108" s="216" t="s">
        <v>3476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3475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 ht="24.15" customHeight="1">
      <c r="A110" s="41"/>
      <c r="B110" s="42"/>
      <c r="C110" s="205" t="s">
        <v>216</v>
      </c>
      <c r="D110" s="205" t="s">
        <v>185</v>
      </c>
      <c r="E110" s="206" t="s">
        <v>3477</v>
      </c>
      <c r="F110" s="207" t="s">
        <v>3478</v>
      </c>
      <c r="G110" s="208" t="s">
        <v>407</v>
      </c>
      <c r="H110" s="209">
        <v>16.32</v>
      </c>
      <c r="I110" s="210"/>
      <c r="J110" s="211">
        <f>ROUND(I110*H110,2)</f>
        <v>0</v>
      </c>
      <c r="K110" s="207" t="s">
        <v>21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0</v>
      </c>
      <c r="R110" s="214">
        <f>Q110*H110</f>
        <v>0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897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897</v>
      </c>
      <c r="BM110" s="216" t="s">
        <v>3479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3478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3480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3481</v>
      </c>
      <c r="G113" s="224"/>
      <c r="H113" s="227">
        <v>16.32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16.32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55.5" customHeight="1">
      <c r="A115" s="41"/>
      <c r="B115" s="42"/>
      <c r="C115" s="205" t="s">
        <v>223</v>
      </c>
      <c r="D115" s="205" t="s">
        <v>185</v>
      </c>
      <c r="E115" s="206" t="s">
        <v>3482</v>
      </c>
      <c r="F115" s="207" t="s">
        <v>3483</v>
      </c>
      <c r="G115" s="208" t="s">
        <v>331</v>
      </c>
      <c r="H115" s="209">
        <v>30</v>
      </c>
      <c r="I115" s="210"/>
      <c r="J115" s="211">
        <f>ROUND(I115*H115,2)</f>
        <v>0</v>
      </c>
      <c r="K115" s="207" t="s">
        <v>21</v>
      </c>
      <c r="L115" s="47"/>
      <c r="M115" s="212" t="s">
        <v>21</v>
      </c>
      <c r="N115" s="213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183</v>
      </c>
      <c r="AT115" s="216" t="s">
        <v>185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3484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3483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3485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3437</v>
      </c>
      <c r="G118" s="224"/>
      <c r="H118" s="227">
        <v>30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81</v>
      </c>
      <c r="AY118" s="233" t="s">
        <v>184</v>
      </c>
    </row>
    <row r="119" s="2" customFormat="1" ht="37.8" customHeight="1">
      <c r="A119" s="41"/>
      <c r="B119" s="42"/>
      <c r="C119" s="205" t="s">
        <v>229</v>
      </c>
      <c r="D119" s="205" t="s">
        <v>185</v>
      </c>
      <c r="E119" s="206" t="s">
        <v>3486</v>
      </c>
      <c r="F119" s="207" t="s">
        <v>3487</v>
      </c>
      <c r="G119" s="208" t="s">
        <v>331</v>
      </c>
      <c r="H119" s="209">
        <v>33</v>
      </c>
      <c r="I119" s="210"/>
      <c r="J119" s="211">
        <f>ROUND(I119*H119,2)</f>
        <v>0</v>
      </c>
      <c r="K119" s="207" t="s">
        <v>21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3488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3487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15" customFormat="1">
      <c r="A121" s="15"/>
      <c r="B121" s="249"/>
      <c r="C121" s="250"/>
      <c r="D121" s="218" t="s">
        <v>196</v>
      </c>
      <c r="E121" s="251" t="s">
        <v>21</v>
      </c>
      <c r="F121" s="252" t="s">
        <v>3485</v>
      </c>
      <c r="G121" s="250"/>
      <c r="H121" s="251" t="s">
        <v>21</v>
      </c>
      <c r="I121" s="253"/>
      <c r="J121" s="250"/>
      <c r="K121" s="250"/>
      <c r="L121" s="254"/>
      <c r="M121" s="255"/>
      <c r="N121" s="256"/>
      <c r="O121" s="256"/>
      <c r="P121" s="256"/>
      <c r="Q121" s="256"/>
      <c r="R121" s="256"/>
      <c r="S121" s="256"/>
      <c r="T121" s="25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58" t="s">
        <v>196</v>
      </c>
      <c r="AU121" s="258" t="s">
        <v>83</v>
      </c>
      <c r="AV121" s="15" t="s">
        <v>81</v>
      </c>
      <c r="AW121" s="15" t="s">
        <v>34</v>
      </c>
      <c r="AX121" s="15" t="s">
        <v>73</v>
      </c>
      <c r="AY121" s="258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3489</v>
      </c>
      <c r="G122" s="224"/>
      <c r="H122" s="227">
        <v>33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81</v>
      </c>
      <c r="AY122" s="233" t="s">
        <v>184</v>
      </c>
    </row>
    <row r="123" s="2" customFormat="1" ht="37.8" customHeight="1">
      <c r="A123" s="41"/>
      <c r="B123" s="42"/>
      <c r="C123" s="205" t="s">
        <v>239</v>
      </c>
      <c r="D123" s="205" t="s">
        <v>185</v>
      </c>
      <c r="E123" s="206" t="s">
        <v>3490</v>
      </c>
      <c r="F123" s="207" t="s">
        <v>3487</v>
      </c>
      <c r="G123" s="208" t="s">
        <v>331</v>
      </c>
      <c r="H123" s="209">
        <v>33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536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536</v>
      </c>
      <c r="BM123" s="216" t="s">
        <v>3491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3487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3485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3492</v>
      </c>
      <c r="G126" s="224"/>
      <c r="H126" s="227">
        <v>33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81</v>
      </c>
      <c r="AY126" s="233" t="s">
        <v>184</v>
      </c>
    </row>
    <row r="127" s="2" customFormat="1" ht="44.25" customHeight="1">
      <c r="A127" s="41"/>
      <c r="B127" s="42"/>
      <c r="C127" s="205" t="s">
        <v>247</v>
      </c>
      <c r="D127" s="205" t="s">
        <v>185</v>
      </c>
      <c r="E127" s="206" t="s">
        <v>3493</v>
      </c>
      <c r="F127" s="207" t="s">
        <v>3494</v>
      </c>
      <c r="G127" s="208" t="s">
        <v>331</v>
      </c>
      <c r="H127" s="209">
        <v>36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0.108</v>
      </c>
      <c r="R127" s="214">
        <f>Q127*H127</f>
        <v>3.8879999999999999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536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536</v>
      </c>
      <c r="BM127" s="216" t="s">
        <v>3495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3494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3496</v>
      </c>
      <c r="G129" s="224"/>
      <c r="H129" s="227">
        <v>36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36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24.15" customHeight="1">
      <c r="A131" s="41"/>
      <c r="B131" s="42"/>
      <c r="C131" s="262" t="s">
        <v>255</v>
      </c>
      <c r="D131" s="262" t="s">
        <v>744</v>
      </c>
      <c r="E131" s="263" t="s">
        <v>3497</v>
      </c>
      <c r="F131" s="264" t="s">
        <v>3498</v>
      </c>
      <c r="G131" s="265" t="s">
        <v>331</v>
      </c>
      <c r="H131" s="266">
        <v>33</v>
      </c>
      <c r="I131" s="267"/>
      <c r="J131" s="268">
        <f>ROUND(I131*H131,2)</f>
        <v>0</v>
      </c>
      <c r="K131" s="264" t="s">
        <v>21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0.00035</v>
      </c>
      <c r="R131" s="214">
        <f>Q131*H131</f>
        <v>0.01155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708</v>
      </c>
      <c r="AT131" s="216" t="s">
        <v>744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536</v>
      </c>
      <c r="BM131" s="216" t="s">
        <v>3499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3498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3485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3492</v>
      </c>
      <c r="G134" s="224"/>
      <c r="H134" s="227">
        <v>33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81</v>
      </c>
      <c r="AY134" s="233" t="s">
        <v>184</v>
      </c>
    </row>
    <row r="135" s="2" customFormat="1" ht="44.25" customHeight="1">
      <c r="A135" s="41"/>
      <c r="B135" s="42"/>
      <c r="C135" s="205" t="s">
        <v>8</v>
      </c>
      <c r="D135" s="205" t="s">
        <v>185</v>
      </c>
      <c r="E135" s="206" t="s">
        <v>3493</v>
      </c>
      <c r="F135" s="207" t="s">
        <v>3494</v>
      </c>
      <c r="G135" s="208" t="s">
        <v>331</v>
      </c>
      <c r="H135" s="209">
        <v>50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0.108</v>
      </c>
      <c r="R135" s="214">
        <f>Q135*H135</f>
        <v>5.4000000000000004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3500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3494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3435</v>
      </c>
      <c r="F137" s="226" t="s">
        <v>3501</v>
      </c>
      <c r="G137" s="224"/>
      <c r="H137" s="227">
        <v>50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50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4.15" customHeight="1">
      <c r="A139" s="41"/>
      <c r="B139" s="42"/>
      <c r="C139" s="262" t="s">
        <v>385</v>
      </c>
      <c r="D139" s="262" t="s">
        <v>744</v>
      </c>
      <c r="E139" s="263" t="s">
        <v>3497</v>
      </c>
      <c r="F139" s="264" t="s">
        <v>3498</v>
      </c>
      <c r="G139" s="265" t="s">
        <v>331</v>
      </c>
      <c r="H139" s="266">
        <v>50</v>
      </c>
      <c r="I139" s="267"/>
      <c r="J139" s="268">
        <f>ROUND(I139*H139,2)</f>
        <v>0</v>
      </c>
      <c r="K139" s="264" t="s">
        <v>21</v>
      </c>
      <c r="L139" s="269"/>
      <c r="M139" s="270" t="s">
        <v>21</v>
      </c>
      <c r="N139" s="271" t="s">
        <v>44</v>
      </c>
      <c r="O139" s="87"/>
      <c r="P139" s="214">
        <f>O139*H139</f>
        <v>0</v>
      </c>
      <c r="Q139" s="214">
        <v>0.00035</v>
      </c>
      <c r="R139" s="214">
        <f>Q139*H139</f>
        <v>0.017499999999999998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229</v>
      </c>
      <c r="AT139" s="216" t="s">
        <v>744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3502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3498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3435</v>
      </c>
      <c r="G141" s="224"/>
      <c r="H141" s="227">
        <v>50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81</v>
      </c>
      <c r="AY141" s="233" t="s">
        <v>184</v>
      </c>
    </row>
    <row r="142" s="12" customFormat="1" ht="22.8" customHeight="1">
      <c r="A142" s="12"/>
      <c r="B142" s="191"/>
      <c r="C142" s="192"/>
      <c r="D142" s="193" t="s">
        <v>72</v>
      </c>
      <c r="E142" s="245" t="s">
        <v>3395</v>
      </c>
      <c r="F142" s="245" t="s">
        <v>3503</v>
      </c>
      <c r="G142" s="192"/>
      <c r="H142" s="192"/>
      <c r="I142" s="195"/>
      <c r="J142" s="246">
        <f>BK142</f>
        <v>0</v>
      </c>
      <c r="K142" s="192"/>
      <c r="L142" s="197"/>
      <c r="M142" s="198"/>
      <c r="N142" s="199"/>
      <c r="O142" s="199"/>
      <c r="P142" s="200">
        <f>SUM(P143:P156)</f>
        <v>0</v>
      </c>
      <c r="Q142" s="199"/>
      <c r="R142" s="200">
        <f>SUM(R143:R156)</f>
        <v>0.014721</v>
      </c>
      <c r="S142" s="199"/>
      <c r="T142" s="201">
        <f>SUM(T143:T156)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2" t="s">
        <v>81</v>
      </c>
      <c r="AT142" s="203" t="s">
        <v>72</v>
      </c>
      <c r="AU142" s="203" t="s">
        <v>81</v>
      </c>
      <c r="AY142" s="202" t="s">
        <v>184</v>
      </c>
      <c r="BK142" s="204">
        <f>SUM(BK143:BK156)</f>
        <v>0</v>
      </c>
    </row>
    <row r="143" s="2" customFormat="1" ht="37.8" customHeight="1">
      <c r="A143" s="41"/>
      <c r="B143" s="42"/>
      <c r="C143" s="205" t="s">
        <v>391</v>
      </c>
      <c r="D143" s="205" t="s">
        <v>185</v>
      </c>
      <c r="E143" s="206" t="s">
        <v>3504</v>
      </c>
      <c r="F143" s="207" t="s">
        <v>3505</v>
      </c>
      <c r="G143" s="208" t="s">
        <v>270</v>
      </c>
      <c r="H143" s="209">
        <v>6</v>
      </c>
      <c r="I143" s="210"/>
      <c r="J143" s="211">
        <f>ROUND(I143*H143,2)</f>
        <v>0</v>
      </c>
      <c r="K143" s="207" t="s">
        <v>21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183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183</v>
      </c>
      <c r="BM143" s="216" t="s">
        <v>3506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3505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3507</v>
      </c>
      <c r="G145" s="224"/>
      <c r="H145" s="227">
        <v>3.75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3508</v>
      </c>
      <c r="G146" s="224"/>
      <c r="H146" s="227">
        <v>2.25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4</v>
      </c>
      <c r="AX147" s="14" t="s">
        <v>81</v>
      </c>
      <c r="AY147" s="244" t="s">
        <v>184</v>
      </c>
    </row>
    <row r="148" s="2" customFormat="1" ht="21.75" customHeight="1">
      <c r="A148" s="41"/>
      <c r="B148" s="42"/>
      <c r="C148" s="205" t="s">
        <v>525</v>
      </c>
      <c r="D148" s="205" t="s">
        <v>185</v>
      </c>
      <c r="E148" s="206" t="s">
        <v>3474</v>
      </c>
      <c r="F148" s="207" t="s">
        <v>3475</v>
      </c>
      <c r="G148" s="208" t="s">
        <v>407</v>
      </c>
      <c r="H148" s="209">
        <v>21</v>
      </c>
      <c r="I148" s="210"/>
      <c r="J148" s="211">
        <f>ROUND(I148*H148,2)</f>
        <v>0</v>
      </c>
      <c r="K148" s="207" t="s">
        <v>21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0.00070100000000000002</v>
      </c>
      <c r="R148" s="214">
        <f>Q148*H148</f>
        <v>0.014721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3509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3475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3510</v>
      </c>
      <c r="G150" s="224"/>
      <c r="H150" s="227">
        <v>21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21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536</v>
      </c>
      <c r="D152" s="205" t="s">
        <v>185</v>
      </c>
      <c r="E152" s="206" t="s">
        <v>3477</v>
      </c>
      <c r="F152" s="207" t="s">
        <v>3478</v>
      </c>
      <c r="G152" s="208" t="s">
        <v>407</v>
      </c>
      <c r="H152" s="209">
        <v>21</v>
      </c>
      <c r="I152" s="210"/>
      <c r="J152" s="211">
        <f>ROUND(I152*H152,2)</f>
        <v>0</v>
      </c>
      <c r="K152" s="207" t="s">
        <v>21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3511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3478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3512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3510</v>
      </c>
      <c r="G155" s="224"/>
      <c r="H155" s="227">
        <v>21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12" customFormat="1" ht="22.8" customHeight="1">
      <c r="A157" s="12"/>
      <c r="B157" s="191"/>
      <c r="C157" s="192"/>
      <c r="D157" s="193" t="s">
        <v>72</v>
      </c>
      <c r="E157" s="245" t="s">
        <v>368</v>
      </c>
      <c r="F157" s="245" t="s">
        <v>369</v>
      </c>
      <c r="G157" s="192"/>
      <c r="H157" s="192"/>
      <c r="I157" s="195"/>
      <c r="J157" s="246">
        <f>BK157</f>
        <v>0</v>
      </c>
      <c r="K157" s="192"/>
      <c r="L157" s="197"/>
      <c r="M157" s="198"/>
      <c r="N157" s="199"/>
      <c r="O157" s="199"/>
      <c r="P157" s="200">
        <f>SUM(P158:P167)</f>
        <v>0</v>
      </c>
      <c r="Q157" s="199"/>
      <c r="R157" s="200">
        <f>SUM(R158:R167)</f>
        <v>0</v>
      </c>
      <c r="S157" s="199"/>
      <c r="T157" s="201">
        <f>SUM(T158:T167)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2" t="s">
        <v>81</v>
      </c>
      <c r="AT157" s="203" t="s">
        <v>72</v>
      </c>
      <c r="AU157" s="203" t="s">
        <v>81</v>
      </c>
      <c r="AY157" s="202" t="s">
        <v>184</v>
      </c>
      <c r="BK157" s="204">
        <f>SUM(BK158:BK167)</f>
        <v>0</v>
      </c>
    </row>
    <row r="158" s="2" customFormat="1" ht="33" customHeight="1">
      <c r="A158" s="41"/>
      <c r="B158" s="42"/>
      <c r="C158" s="205" t="s">
        <v>556</v>
      </c>
      <c r="D158" s="205" t="s">
        <v>185</v>
      </c>
      <c r="E158" s="206" t="s">
        <v>3513</v>
      </c>
      <c r="F158" s="207" t="s">
        <v>3514</v>
      </c>
      <c r="G158" s="208" t="s">
        <v>372</v>
      </c>
      <c r="H158" s="209">
        <v>5.7599999999999998</v>
      </c>
      <c r="I158" s="210"/>
      <c r="J158" s="211">
        <f>ROUND(I158*H158,2)</f>
        <v>0</v>
      </c>
      <c r="K158" s="207" t="s">
        <v>21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3515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3514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3516</v>
      </c>
      <c r="G160" s="224"/>
      <c r="H160" s="227">
        <v>5.7599999999999998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81</v>
      </c>
      <c r="AY160" s="233" t="s">
        <v>184</v>
      </c>
    </row>
    <row r="161" s="2" customFormat="1" ht="44.25" customHeight="1">
      <c r="A161" s="41"/>
      <c r="B161" s="42"/>
      <c r="C161" s="205" t="s">
        <v>575</v>
      </c>
      <c r="D161" s="205" t="s">
        <v>185</v>
      </c>
      <c r="E161" s="206" t="s">
        <v>3517</v>
      </c>
      <c r="F161" s="207" t="s">
        <v>3518</v>
      </c>
      <c r="G161" s="208" t="s">
        <v>372</v>
      </c>
      <c r="H161" s="209">
        <v>97.920000000000002</v>
      </c>
      <c r="I161" s="210"/>
      <c r="J161" s="211">
        <f>ROUND(I161*H161,2)</f>
        <v>0</v>
      </c>
      <c r="K161" s="207" t="s">
        <v>21</v>
      </c>
      <c r="L161" s="47"/>
      <c r="M161" s="212" t="s">
        <v>21</v>
      </c>
      <c r="N161" s="213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183</v>
      </c>
      <c r="AT161" s="216" t="s">
        <v>185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183</v>
      </c>
      <c r="BM161" s="216" t="s">
        <v>3519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3518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3411</v>
      </c>
      <c r="F163" s="226" t="s">
        <v>3520</v>
      </c>
      <c r="G163" s="224"/>
      <c r="H163" s="227">
        <v>17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3521</v>
      </c>
      <c r="G164" s="224"/>
      <c r="H164" s="227">
        <v>97.920000000000002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81</v>
      </c>
      <c r="AY164" s="233" t="s">
        <v>184</v>
      </c>
    </row>
    <row r="165" s="2" customFormat="1" ht="44.25" customHeight="1">
      <c r="A165" s="41"/>
      <c r="B165" s="42"/>
      <c r="C165" s="205" t="s">
        <v>582</v>
      </c>
      <c r="D165" s="205" t="s">
        <v>185</v>
      </c>
      <c r="E165" s="206" t="s">
        <v>3522</v>
      </c>
      <c r="F165" s="207" t="s">
        <v>2237</v>
      </c>
      <c r="G165" s="208" t="s">
        <v>372</v>
      </c>
      <c r="H165" s="209">
        <v>5.7599999999999998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183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183</v>
      </c>
      <c r="BM165" s="216" t="s">
        <v>3523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2237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3516</v>
      </c>
      <c r="G167" s="224"/>
      <c r="H167" s="227">
        <v>5.7599999999999998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81</v>
      </c>
      <c r="AY167" s="233" t="s">
        <v>184</v>
      </c>
    </row>
    <row r="168" s="12" customFormat="1" ht="22.8" customHeight="1">
      <c r="A168" s="12"/>
      <c r="B168" s="191"/>
      <c r="C168" s="192"/>
      <c r="D168" s="193" t="s">
        <v>72</v>
      </c>
      <c r="E168" s="245" t="s">
        <v>3524</v>
      </c>
      <c r="F168" s="245" t="s">
        <v>3525</v>
      </c>
      <c r="G168" s="192"/>
      <c r="H168" s="192"/>
      <c r="I168" s="195"/>
      <c r="J168" s="246">
        <f>BK168</f>
        <v>0</v>
      </c>
      <c r="K168" s="192"/>
      <c r="L168" s="197"/>
      <c r="M168" s="198"/>
      <c r="N168" s="199"/>
      <c r="O168" s="199"/>
      <c r="P168" s="200">
        <f>SUM(P169:P225)</f>
        <v>0</v>
      </c>
      <c r="Q168" s="199"/>
      <c r="R168" s="200">
        <f>SUM(R169:R225)</f>
        <v>0</v>
      </c>
      <c r="S168" s="199"/>
      <c r="T168" s="201">
        <f>SUM(T169:T225)</f>
        <v>11.995200000000001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2" t="s">
        <v>81</v>
      </c>
      <c r="AT168" s="203" t="s">
        <v>72</v>
      </c>
      <c r="AU168" s="203" t="s">
        <v>81</v>
      </c>
      <c r="AY168" s="202" t="s">
        <v>184</v>
      </c>
      <c r="BK168" s="204">
        <f>SUM(BK169:BK225)</f>
        <v>0</v>
      </c>
    </row>
    <row r="169" s="2" customFormat="1" ht="49.05" customHeight="1">
      <c r="A169" s="41"/>
      <c r="B169" s="42"/>
      <c r="C169" s="205" t="s">
        <v>590</v>
      </c>
      <c r="D169" s="205" t="s">
        <v>185</v>
      </c>
      <c r="E169" s="206" t="s">
        <v>3526</v>
      </c>
      <c r="F169" s="207" t="s">
        <v>3527</v>
      </c>
      <c r="G169" s="208" t="s">
        <v>320</v>
      </c>
      <c r="H169" s="209">
        <v>1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897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897</v>
      </c>
      <c r="BM169" s="216" t="s">
        <v>3528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3527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4.15" customHeight="1">
      <c r="A171" s="41"/>
      <c r="B171" s="42"/>
      <c r="C171" s="205" t="s">
        <v>7</v>
      </c>
      <c r="D171" s="205" t="s">
        <v>185</v>
      </c>
      <c r="E171" s="206" t="s">
        <v>3529</v>
      </c>
      <c r="F171" s="207" t="s">
        <v>3530</v>
      </c>
      <c r="G171" s="208" t="s">
        <v>320</v>
      </c>
      <c r="H171" s="209">
        <v>1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897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897</v>
      </c>
      <c r="BM171" s="216" t="s">
        <v>3531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3530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24.15" customHeight="1">
      <c r="A173" s="41"/>
      <c r="B173" s="42"/>
      <c r="C173" s="205" t="s">
        <v>602</v>
      </c>
      <c r="D173" s="205" t="s">
        <v>185</v>
      </c>
      <c r="E173" s="206" t="s">
        <v>3532</v>
      </c>
      <c r="F173" s="207" t="s">
        <v>3533</v>
      </c>
      <c r="G173" s="208" t="s">
        <v>320</v>
      </c>
      <c r="H173" s="209">
        <v>1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897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897</v>
      </c>
      <c r="BM173" s="216" t="s">
        <v>3534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3533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 ht="33" customHeight="1">
      <c r="A175" s="41"/>
      <c r="B175" s="42"/>
      <c r="C175" s="205" t="s">
        <v>376</v>
      </c>
      <c r="D175" s="205" t="s">
        <v>185</v>
      </c>
      <c r="E175" s="206" t="s">
        <v>3535</v>
      </c>
      <c r="F175" s="207" t="s">
        <v>3536</v>
      </c>
      <c r="G175" s="208" t="s">
        <v>320</v>
      </c>
      <c r="H175" s="209">
        <v>2</v>
      </c>
      <c r="I175" s="210"/>
      <c r="J175" s="211">
        <f>ROUND(I175*H175,2)</f>
        <v>0</v>
      </c>
      <c r="K175" s="207" t="s">
        <v>21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</v>
      </c>
      <c r="R175" s="214">
        <f>Q175*H175</f>
        <v>0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897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897</v>
      </c>
      <c r="BM175" s="216" t="s">
        <v>3537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3536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3430</v>
      </c>
      <c r="G177" s="224"/>
      <c r="H177" s="227">
        <v>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3428</v>
      </c>
      <c r="G178" s="224"/>
      <c r="H178" s="227">
        <v>0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49.05" customHeight="1">
      <c r="A180" s="41"/>
      <c r="B180" s="42"/>
      <c r="C180" s="205" t="s">
        <v>619</v>
      </c>
      <c r="D180" s="205" t="s">
        <v>185</v>
      </c>
      <c r="E180" s="206" t="s">
        <v>3538</v>
      </c>
      <c r="F180" s="207" t="s">
        <v>3539</v>
      </c>
      <c r="G180" s="208" t="s">
        <v>320</v>
      </c>
      <c r="H180" s="209">
        <v>2</v>
      </c>
      <c r="I180" s="210"/>
      <c r="J180" s="211">
        <f>ROUND(I180*H180,2)</f>
        <v>0</v>
      </c>
      <c r="K180" s="207" t="s">
        <v>21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897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897</v>
      </c>
      <c r="BM180" s="216" t="s">
        <v>3540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3539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3430</v>
      </c>
      <c r="G182" s="224"/>
      <c r="H182" s="227">
        <v>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81</v>
      </c>
      <c r="AY182" s="233" t="s">
        <v>184</v>
      </c>
    </row>
    <row r="183" s="2" customFormat="1" ht="16.5" customHeight="1">
      <c r="A183" s="41"/>
      <c r="B183" s="42"/>
      <c r="C183" s="205" t="s">
        <v>628</v>
      </c>
      <c r="D183" s="205" t="s">
        <v>185</v>
      </c>
      <c r="E183" s="206" t="s">
        <v>3541</v>
      </c>
      <c r="F183" s="207" t="s">
        <v>3542</v>
      </c>
      <c r="G183" s="208" t="s">
        <v>320</v>
      </c>
      <c r="H183" s="209">
        <v>2</v>
      </c>
      <c r="I183" s="210"/>
      <c r="J183" s="211">
        <f>ROUND(I183*H183,2)</f>
        <v>0</v>
      </c>
      <c r="K183" s="207" t="s">
        <v>21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897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897</v>
      </c>
      <c r="BM183" s="216" t="s">
        <v>3543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3542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3544</v>
      </c>
      <c r="G185" s="224"/>
      <c r="H185" s="227">
        <v>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81</v>
      </c>
      <c r="AY185" s="233" t="s">
        <v>184</v>
      </c>
    </row>
    <row r="186" s="2" customFormat="1" ht="62.7" customHeight="1">
      <c r="A186" s="41"/>
      <c r="B186" s="42"/>
      <c r="C186" s="205" t="s">
        <v>635</v>
      </c>
      <c r="D186" s="205" t="s">
        <v>185</v>
      </c>
      <c r="E186" s="206" t="s">
        <v>3545</v>
      </c>
      <c r="F186" s="207" t="s">
        <v>3546</v>
      </c>
      <c r="G186" s="208" t="s">
        <v>320</v>
      </c>
      <c r="H186" s="209">
        <v>2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897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897</v>
      </c>
      <c r="BM186" s="216" t="s">
        <v>3547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3546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3548</v>
      </c>
      <c r="F188" s="226" t="s">
        <v>3422</v>
      </c>
      <c r="G188" s="224"/>
      <c r="H188" s="227">
        <v>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81</v>
      </c>
      <c r="AY188" s="233" t="s">
        <v>184</v>
      </c>
    </row>
    <row r="189" s="2" customFormat="1" ht="62.7" customHeight="1">
      <c r="A189" s="41"/>
      <c r="B189" s="42"/>
      <c r="C189" s="205" t="s">
        <v>643</v>
      </c>
      <c r="D189" s="205" t="s">
        <v>185</v>
      </c>
      <c r="E189" s="206" t="s">
        <v>3549</v>
      </c>
      <c r="F189" s="207" t="s">
        <v>3550</v>
      </c>
      <c r="G189" s="208" t="s">
        <v>320</v>
      </c>
      <c r="H189" s="209">
        <v>2</v>
      </c>
      <c r="I189" s="210"/>
      <c r="J189" s="211">
        <f>ROUND(I189*H189,2)</f>
        <v>0</v>
      </c>
      <c r="K189" s="207" t="s">
        <v>21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897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897</v>
      </c>
      <c r="BM189" s="216" t="s">
        <v>3551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3550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3552</v>
      </c>
      <c r="G191" s="224"/>
      <c r="H191" s="227">
        <v>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81</v>
      </c>
      <c r="AY191" s="233" t="s">
        <v>184</v>
      </c>
    </row>
    <row r="192" s="2" customFormat="1" ht="62.7" customHeight="1">
      <c r="A192" s="41"/>
      <c r="B192" s="42"/>
      <c r="C192" s="205" t="s">
        <v>651</v>
      </c>
      <c r="D192" s="205" t="s">
        <v>185</v>
      </c>
      <c r="E192" s="206" t="s">
        <v>3553</v>
      </c>
      <c r="F192" s="207" t="s">
        <v>3554</v>
      </c>
      <c r="G192" s="208" t="s">
        <v>320</v>
      </c>
      <c r="H192" s="209">
        <v>2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897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897</v>
      </c>
      <c r="BM192" s="216" t="s">
        <v>3555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3554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3556</v>
      </c>
      <c r="G194" s="224"/>
      <c r="H194" s="227">
        <v>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81</v>
      </c>
      <c r="AY194" s="233" t="s">
        <v>184</v>
      </c>
    </row>
    <row r="195" s="2" customFormat="1" ht="37.8" customHeight="1">
      <c r="A195" s="41"/>
      <c r="B195" s="42"/>
      <c r="C195" s="205" t="s">
        <v>664</v>
      </c>
      <c r="D195" s="205" t="s">
        <v>185</v>
      </c>
      <c r="E195" s="206" t="s">
        <v>3557</v>
      </c>
      <c r="F195" s="207" t="s">
        <v>3558</v>
      </c>
      <c r="G195" s="208" t="s">
        <v>320</v>
      </c>
      <c r="H195" s="209">
        <v>1</v>
      </c>
      <c r="I195" s="210"/>
      <c r="J195" s="211">
        <f>ROUND(I195*H195,2)</f>
        <v>0</v>
      </c>
      <c r="K195" s="207" t="s">
        <v>21</v>
      </c>
      <c r="L195" s="47"/>
      <c r="M195" s="212" t="s">
        <v>21</v>
      </c>
      <c r="N195" s="213" t="s">
        <v>44</v>
      </c>
      <c r="O195" s="87"/>
      <c r="P195" s="214">
        <f>O195*H195</f>
        <v>0</v>
      </c>
      <c r="Q195" s="214">
        <v>0</v>
      </c>
      <c r="R195" s="214">
        <f>Q195*H195</f>
        <v>0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897</v>
      </c>
      <c r="AT195" s="216" t="s">
        <v>185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897</v>
      </c>
      <c r="BM195" s="216" t="s">
        <v>3559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3558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13" customFormat="1">
      <c r="A197" s="13"/>
      <c r="B197" s="223"/>
      <c r="C197" s="224"/>
      <c r="D197" s="218" t="s">
        <v>196</v>
      </c>
      <c r="E197" s="225" t="s">
        <v>3560</v>
      </c>
      <c r="F197" s="226" t="s">
        <v>3561</v>
      </c>
      <c r="G197" s="224"/>
      <c r="H197" s="227">
        <v>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81</v>
      </c>
      <c r="AY197" s="233" t="s">
        <v>184</v>
      </c>
    </row>
    <row r="198" s="2" customFormat="1" ht="16.5" customHeight="1">
      <c r="A198" s="41"/>
      <c r="B198" s="42"/>
      <c r="C198" s="205" t="s">
        <v>693</v>
      </c>
      <c r="D198" s="205" t="s">
        <v>185</v>
      </c>
      <c r="E198" s="206" t="s">
        <v>3562</v>
      </c>
      <c r="F198" s="207" t="s">
        <v>3563</v>
      </c>
      <c r="G198" s="208" t="s">
        <v>320</v>
      </c>
      <c r="H198" s="209">
        <v>3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897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897</v>
      </c>
      <c r="BM198" s="216" t="s">
        <v>3564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3563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3565</v>
      </c>
      <c r="G200" s="224"/>
      <c r="H200" s="227">
        <v>3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81</v>
      </c>
      <c r="AY200" s="233" t="s">
        <v>184</v>
      </c>
    </row>
    <row r="201" s="2" customFormat="1" ht="24.15" customHeight="1">
      <c r="A201" s="41"/>
      <c r="B201" s="42"/>
      <c r="C201" s="205" t="s">
        <v>700</v>
      </c>
      <c r="D201" s="205" t="s">
        <v>185</v>
      </c>
      <c r="E201" s="206" t="s">
        <v>3566</v>
      </c>
      <c r="F201" s="207" t="s">
        <v>3567</v>
      </c>
      <c r="G201" s="208" t="s">
        <v>320</v>
      </c>
      <c r="H201" s="209">
        <v>2</v>
      </c>
      <c r="I201" s="210"/>
      <c r="J201" s="211">
        <f>ROUND(I201*H201,2)</f>
        <v>0</v>
      </c>
      <c r="K201" s="207" t="s">
        <v>21</v>
      </c>
      <c r="L201" s="47"/>
      <c r="M201" s="212" t="s">
        <v>21</v>
      </c>
      <c r="N201" s="213" t="s">
        <v>44</v>
      </c>
      <c r="O201" s="87"/>
      <c r="P201" s="214">
        <f>O201*H201</f>
        <v>0</v>
      </c>
      <c r="Q201" s="214">
        <v>0</v>
      </c>
      <c r="R201" s="214">
        <f>Q201*H201</f>
        <v>0</v>
      </c>
      <c r="S201" s="214">
        <v>0</v>
      </c>
      <c r="T201" s="21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16" t="s">
        <v>897</v>
      </c>
      <c r="AT201" s="216" t="s">
        <v>185</v>
      </c>
      <c r="AU201" s="216" t="s">
        <v>83</v>
      </c>
      <c r="AY201" s="20" t="s">
        <v>184</v>
      </c>
      <c r="BE201" s="217">
        <f>IF(N201="základní",J201,0)</f>
        <v>0</v>
      </c>
      <c r="BF201" s="217">
        <f>IF(N201="snížená",J201,0)</f>
        <v>0</v>
      </c>
      <c r="BG201" s="217">
        <f>IF(N201="zákl. přenesená",J201,0)</f>
        <v>0</v>
      </c>
      <c r="BH201" s="217">
        <f>IF(N201="sníž. přenesená",J201,0)</f>
        <v>0</v>
      </c>
      <c r="BI201" s="217">
        <f>IF(N201="nulová",J201,0)</f>
        <v>0</v>
      </c>
      <c r="BJ201" s="20" t="s">
        <v>81</v>
      </c>
      <c r="BK201" s="217">
        <f>ROUND(I201*H201,2)</f>
        <v>0</v>
      </c>
      <c r="BL201" s="20" t="s">
        <v>897</v>
      </c>
      <c r="BM201" s="216" t="s">
        <v>3568</v>
      </c>
    </row>
    <row r="202" s="2" customFormat="1">
      <c r="A202" s="41"/>
      <c r="B202" s="42"/>
      <c r="C202" s="43"/>
      <c r="D202" s="218" t="s">
        <v>191</v>
      </c>
      <c r="E202" s="43"/>
      <c r="F202" s="219" t="s">
        <v>3567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191</v>
      </c>
      <c r="AU202" s="20" t="s">
        <v>83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83</v>
      </c>
      <c r="G203" s="224"/>
      <c r="H203" s="227">
        <v>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4" customFormat="1">
      <c r="A204" s="14"/>
      <c r="B204" s="234"/>
      <c r="C204" s="235"/>
      <c r="D204" s="218" t="s">
        <v>196</v>
      </c>
      <c r="E204" s="236" t="s">
        <v>21</v>
      </c>
      <c r="F204" s="237" t="s">
        <v>198</v>
      </c>
      <c r="G204" s="235"/>
      <c r="H204" s="238">
        <v>2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4" t="s">
        <v>196</v>
      </c>
      <c r="AU204" s="244" t="s">
        <v>83</v>
      </c>
      <c r="AV204" s="14" t="s">
        <v>183</v>
      </c>
      <c r="AW204" s="14" t="s">
        <v>4</v>
      </c>
      <c r="AX204" s="14" t="s">
        <v>81</v>
      </c>
      <c r="AY204" s="244" t="s">
        <v>184</v>
      </c>
    </row>
    <row r="205" s="2" customFormat="1" ht="16.5" customHeight="1">
      <c r="A205" s="41"/>
      <c r="B205" s="42"/>
      <c r="C205" s="205" t="s">
        <v>708</v>
      </c>
      <c r="D205" s="205" t="s">
        <v>185</v>
      </c>
      <c r="E205" s="206" t="s">
        <v>3569</v>
      </c>
      <c r="F205" s="207" t="s">
        <v>3570</v>
      </c>
      <c r="G205" s="208" t="s">
        <v>270</v>
      </c>
      <c r="H205" s="209">
        <v>4.8959999999999999</v>
      </c>
      <c r="I205" s="210"/>
      <c r="J205" s="211">
        <f>ROUND(I205*H205,2)</f>
        <v>0</v>
      </c>
      <c r="K205" s="207" t="s">
        <v>21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2.4500000000000002</v>
      </c>
      <c r="T205" s="215">
        <f>S205*H205</f>
        <v>11.995200000000001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897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897</v>
      </c>
      <c r="BM205" s="216" t="s">
        <v>3571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3570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3572</v>
      </c>
      <c r="G207" s="224"/>
      <c r="H207" s="227">
        <v>0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3573</v>
      </c>
      <c r="G208" s="224"/>
      <c r="H208" s="227">
        <v>4.8959999999999999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4.8959999999999999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4.15" customHeight="1">
      <c r="A210" s="41"/>
      <c r="B210" s="42"/>
      <c r="C210" s="205" t="s">
        <v>715</v>
      </c>
      <c r="D210" s="205" t="s">
        <v>185</v>
      </c>
      <c r="E210" s="206" t="s">
        <v>3574</v>
      </c>
      <c r="F210" s="207" t="s">
        <v>3575</v>
      </c>
      <c r="G210" s="208" t="s">
        <v>372</v>
      </c>
      <c r="H210" s="209">
        <v>10.24</v>
      </c>
      <c r="I210" s="210"/>
      <c r="J210" s="211">
        <f>ROUND(I210*H210,2)</f>
        <v>0</v>
      </c>
      <c r="K210" s="207" t="s">
        <v>21</v>
      </c>
      <c r="L210" s="47"/>
      <c r="M210" s="212" t="s">
        <v>21</v>
      </c>
      <c r="N210" s="213" t="s">
        <v>44</v>
      </c>
      <c r="O210" s="87"/>
      <c r="P210" s="214">
        <f>O210*H210</f>
        <v>0</v>
      </c>
      <c r="Q210" s="214">
        <v>0</v>
      </c>
      <c r="R210" s="214">
        <f>Q210*H210</f>
        <v>0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183</v>
      </c>
      <c r="AT210" s="216" t="s">
        <v>185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3576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3575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3577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3578</v>
      </c>
      <c r="G213" s="224"/>
      <c r="H213" s="227">
        <v>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5" customFormat="1">
      <c r="A214" s="15"/>
      <c r="B214" s="249"/>
      <c r="C214" s="250"/>
      <c r="D214" s="218" t="s">
        <v>196</v>
      </c>
      <c r="E214" s="251" t="s">
        <v>21</v>
      </c>
      <c r="F214" s="252" t="s">
        <v>3579</v>
      </c>
      <c r="G214" s="250"/>
      <c r="H214" s="251" t="s">
        <v>21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8" t="s">
        <v>196</v>
      </c>
      <c r="AU214" s="258" t="s">
        <v>83</v>
      </c>
      <c r="AV214" s="15" t="s">
        <v>81</v>
      </c>
      <c r="AW214" s="15" t="s">
        <v>34</v>
      </c>
      <c r="AX214" s="15" t="s">
        <v>73</v>
      </c>
      <c r="AY214" s="258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3580</v>
      </c>
      <c r="G215" s="224"/>
      <c r="H215" s="227">
        <v>3.2000000000000002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3581</v>
      </c>
      <c r="G216" s="224"/>
      <c r="H216" s="227">
        <v>7.04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4" customFormat="1">
      <c r="A217" s="14"/>
      <c r="B217" s="234"/>
      <c r="C217" s="235"/>
      <c r="D217" s="218" t="s">
        <v>196</v>
      </c>
      <c r="E217" s="236" t="s">
        <v>3441</v>
      </c>
      <c r="F217" s="237" t="s">
        <v>198</v>
      </c>
      <c r="G217" s="235"/>
      <c r="H217" s="238">
        <v>10.24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4" t="s">
        <v>196</v>
      </c>
      <c r="AU217" s="244" t="s">
        <v>83</v>
      </c>
      <c r="AV217" s="14" t="s">
        <v>183</v>
      </c>
      <c r="AW217" s="14" t="s">
        <v>34</v>
      </c>
      <c r="AX217" s="14" t="s">
        <v>81</v>
      </c>
      <c r="AY217" s="244" t="s">
        <v>184</v>
      </c>
    </row>
    <row r="218" s="2" customFormat="1" ht="37.8" customHeight="1">
      <c r="A218" s="41"/>
      <c r="B218" s="42"/>
      <c r="C218" s="205" t="s">
        <v>722</v>
      </c>
      <c r="D218" s="205" t="s">
        <v>185</v>
      </c>
      <c r="E218" s="206" t="s">
        <v>3582</v>
      </c>
      <c r="F218" s="207" t="s">
        <v>3583</v>
      </c>
      <c r="G218" s="208" t="s">
        <v>372</v>
      </c>
      <c r="H218" s="209">
        <v>174.08000000000001</v>
      </c>
      <c r="I218" s="210"/>
      <c r="J218" s="211">
        <f>ROUND(I218*H218,2)</f>
        <v>0</v>
      </c>
      <c r="K218" s="207" t="s">
        <v>21</v>
      </c>
      <c r="L218" s="47"/>
      <c r="M218" s="212" t="s">
        <v>21</v>
      </c>
      <c r="N218" s="213" t="s">
        <v>44</v>
      </c>
      <c r="O218" s="87"/>
      <c r="P218" s="214">
        <f>O218*H218</f>
        <v>0</v>
      </c>
      <c r="Q218" s="214">
        <v>0</v>
      </c>
      <c r="R218" s="214">
        <f>Q218*H218</f>
        <v>0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183</v>
      </c>
      <c r="AT218" s="216" t="s">
        <v>185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3584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3583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3585</v>
      </c>
      <c r="G220" s="224"/>
      <c r="H220" s="227">
        <v>174.08000000000001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81</v>
      </c>
      <c r="AY220" s="233" t="s">
        <v>184</v>
      </c>
    </row>
    <row r="221" s="2" customFormat="1" ht="44.25" customHeight="1">
      <c r="A221" s="41"/>
      <c r="B221" s="42"/>
      <c r="C221" s="205" t="s">
        <v>730</v>
      </c>
      <c r="D221" s="205" t="s">
        <v>185</v>
      </c>
      <c r="E221" s="206" t="s">
        <v>3586</v>
      </c>
      <c r="F221" s="207" t="s">
        <v>3587</v>
      </c>
      <c r="G221" s="208" t="s">
        <v>372</v>
      </c>
      <c r="H221" s="209">
        <v>10</v>
      </c>
      <c r="I221" s="210"/>
      <c r="J221" s="211">
        <f>ROUND(I221*H221,2)</f>
        <v>0</v>
      </c>
      <c r="K221" s="207" t="s">
        <v>21</v>
      </c>
      <c r="L221" s="47"/>
      <c r="M221" s="212" t="s">
        <v>21</v>
      </c>
      <c r="N221" s="213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183</v>
      </c>
      <c r="AT221" s="216" t="s">
        <v>185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183</v>
      </c>
      <c r="BM221" s="216" t="s">
        <v>3588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3587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2" customFormat="1" ht="44.25" customHeight="1">
      <c r="A223" s="41"/>
      <c r="B223" s="42"/>
      <c r="C223" s="205" t="s">
        <v>737</v>
      </c>
      <c r="D223" s="205" t="s">
        <v>185</v>
      </c>
      <c r="E223" s="206" t="s">
        <v>3589</v>
      </c>
      <c r="F223" s="207" t="s">
        <v>3590</v>
      </c>
      <c r="G223" s="208" t="s">
        <v>372</v>
      </c>
      <c r="H223" s="209">
        <v>10.24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183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183</v>
      </c>
      <c r="BM223" s="216" t="s">
        <v>3591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3590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3441</v>
      </c>
      <c r="G225" s="224"/>
      <c r="H225" s="227">
        <v>10.24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81</v>
      </c>
      <c r="AY225" s="233" t="s">
        <v>184</v>
      </c>
    </row>
    <row r="226" s="12" customFormat="1" ht="22.8" customHeight="1">
      <c r="A226" s="12"/>
      <c r="B226" s="191"/>
      <c r="C226" s="192"/>
      <c r="D226" s="193" t="s">
        <v>72</v>
      </c>
      <c r="E226" s="245" t="s">
        <v>3592</v>
      </c>
      <c r="F226" s="245" t="s">
        <v>3593</v>
      </c>
      <c r="G226" s="192"/>
      <c r="H226" s="192"/>
      <c r="I226" s="195"/>
      <c r="J226" s="246">
        <f>BK226</f>
        <v>0</v>
      </c>
      <c r="K226" s="192"/>
      <c r="L226" s="197"/>
      <c r="M226" s="198"/>
      <c r="N226" s="199"/>
      <c r="O226" s="199"/>
      <c r="P226" s="200">
        <f>SUM(P227:P228)</f>
        <v>0</v>
      </c>
      <c r="Q226" s="199"/>
      <c r="R226" s="200">
        <f>SUM(R227:R228)</f>
        <v>0</v>
      </c>
      <c r="S226" s="199"/>
      <c r="T226" s="201">
        <f>SUM(T227:T228)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2" t="s">
        <v>83</v>
      </c>
      <c r="AT226" s="203" t="s">
        <v>72</v>
      </c>
      <c r="AU226" s="203" t="s">
        <v>81</v>
      </c>
      <c r="AY226" s="202" t="s">
        <v>184</v>
      </c>
      <c r="BK226" s="204">
        <f>SUM(BK227:BK228)</f>
        <v>0</v>
      </c>
    </row>
    <row r="227" s="2" customFormat="1" ht="44.25" customHeight="1">
      <c r="A227" s="41"/>
      <c r="B227" s="42"/>
      <c r="C227" s="205" t="s">
        <v>743</v>
      </c>
      <c r="D227" s="205" t="s">
        <v>185</v>
      </c>
      <c r="E227" s="206" t="s">
        <v>3594</v>
      </c>
      <c r="F227" s="207" t="s">
        <v>3595</v>
      </c>
      <c r="G227" s="208" t="s">
        <v>320</v>
      </c>
      <c r="H227" s="209">
        <v>1</v>
      </c>
      <c r="I227" s="210"/>
      <c r="J227" s="211">
        <f>ROUND(I227*H227,2)</f>
        <v>0</v>
      </c>
      <c r="K227" s="207" t="s">
        <v>21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536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536</v>
      </c>
      <c r="BM227" s="216" t="s">
        <v>3596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3595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2" customFormat="1" ht="22.8" customHeight="1">
      <c r="A229" s="12"/>
      <c r="B229" s="191"/>
      <c r="C229" s="192"/>
      <c r="D229" s="193" t="s">
        <v>72</v>
      </c>
      <c r="E229" s="245" t="s">
        <v>3597</v>
      </c>
      <c r="F229" s="245" t="s">
        <v>3598</v>
      </c>
      <c r="G229" s="192"/>
      <c r="H229" s="192"/>
      <c r="I229" s="195"/>
      <c r="J229" s="246">
        <f>BK229</f>
        <v>0</v>
      </c>
      <c r="K229" s="192"/>
      <c r="L229" s="197"/>
      <c r="M229" s="198"/>
      <c r="N229" s="199"/>
      <c r="O229" s="199"/>
      <c r="P229" s="200">
        <f>SUM(P230:P250)</f>
        <v>0</v>
      </c>
      <c r="Q229" s="199"/>
      <c r="R229" s="200">
        <f>SUM(R230:R250)</f>
        <v>0.021832000000000001</v>
      </c>
      <c r="S229" s="199"/>
      <c r="T229" s="201">
        <f>SUM(T230:T250)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2" t="s">
        <v>83</v>
      </c>
      <c r="AT229" s="203" t="s">
        <v>72</v>
      </c>
      <c r="AU229" s="203" t="s">
        <v>81</v>
      </c>
      <c r="AY229" s="202" t="s">
        <v>184</v>
      </c>
      <c r="BK229" s="204">
        <f>SUM(BK230:BK250)</f>
        <v>0</v>
      </c>
    </row>
    <row r="230" s="2" customFormat="1" ht="44.25" customHeight="1">
      <c r="A230" s="41"/>
      <c r="B230" s="42"/>
      <c r="C230" s="205" t="s">
        <v>748</v>
      </c>
      <c r="D230" s="205" t="s">
        <v>185</v>
      </c>
      <c r="E230" s="206" t="s">
        <v>3599</v>
      </c>
      <c r="F230" s="207" t="s">
        <v>3600</v>
      </c>
      <c r="G230" s="208" t="s">
        <v>331</v>
      </c>
      <c r="H230" s="209">
        <v>4.4000000000000004</v>
      </c>
      <c r="I230" s="210"/>
      <c r="J230" s="211">
        <f>ROUND(I230*H230,2)</f>
        <v>0</v>
      </c>
      <c r="K230" s="207" t="s">
        <v>21</v>
      </c>
      <c r="L230" s="47"/>
      <c r="M230" s="212" t="s">
        <v>21</v>
      </c>
      <c r="N230" s="213" t="s">
        <v>44</v>
      </c>
      <c r="O230" s="87"/>
      <c r="P230" s="214">
        <f>O230*H230</f>
        <v>0</v>
      </c>
      <c r="Q230" s="214">
        <v>0</v>
      </c>
      <c r="R230" s="214">
        <f>Q230*H230</f>
        <v>0</v>
      </c>
      <c r="S230" s="214">
        <v>0</v>
      </c>
      <c r="T230" s="21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16" t="s">
        <v>536</v>
      </c>
      <c r="AT230" s="216" t="s">
        <v>185</v>
      </c>
      <c r="AU230" s="216" t="s">
        <v>83</v>
      </c>
      <c r="AY230" s="20" t="s">
        <v>184</v>
      </c>
      <c r="BE230" s="217">
        <f>IF(N230="základní",J230,0)</f>
        <v>0</v>
      </c>
      <c r="BF230" s="217">
        <f>IF(N230="snížená",J230,0)</f>
        <v>0</v>
      </c>
      <c r="BG230" s="217">
        <f>IF(N230="zákl. přenesená",J230,0)</f>
        <v>0</v>
      </c>
      <c r="BH230" s="217">
        <f>IF(N230="sníž. přenesená",J230,0)</f>
        <v>0</v>
      </c>
      <c r="BI230" s="217">
        <f>IF(N230="nulová",J230,0)</f>
        <v>0</v>
      </c>
      <c r="BJ230" s="20" t="s">
        <v>81</v>
      </c>
      <c r="BK230" s="217">
        <f>ROUND(I230*H230,2)</f>
        <v>0</v>
      </c>
      <c r="BL230" s="20" t="s">
        <v>536</v>
      </c>
      <c r="BM230" s="216" t="s">
        <v>3601</v>
      </c>
    </row>
    <row r="231" s="2" customFormat="1">
      <c r="A231" s="41"/>
      <c r="B231" s="42"/>
      <c r="C231" s="43"/>
      <c r="D231" s="218" t="s">
        <v>191</v>
      </c>
      <c r="E231" s="43"/>
      <c r="F231" s="219" t="s">
        <v>3600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3602</v>
      </c>
      <c r="G232" s="224"/>
      <c r="H232" s="227">
        <v>4.4000000000000004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3401</v>
      </c>
      <c r="F233" s="237" t="s">
        <v>198</v>
      </c>
      <c r="G233" s="235"/>
      <c r="H233" s="238">
        <v>4.4000000000000004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16.5" customHeight="1">
      <c r="A234" s="41"/>
      <c r="B234" s="42"/>
      <c r="C234" s="262" t="s">
        <v>751</v>
      </c>
      <c r="D234" s="262" t="s">
        <v>744</v>
      </c>
      <c r="E234" s="263" t="s">
        <v>3603</v>
      </c>
      <c r="F234" s="264" t="s">
        <v>3604</v>
      </c>
      <c r="G234" s="265" t="s">
        <v>1786</v>
      </c>
      <c r="H234" s="266">
        <v>3.4319999999999999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</v>
      </c>
      <c r="R234" s="214">
        <f>Q234*H234</f>
        <v>0.0034320000000000002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708</v>
      </c>
      <c r="AT234" s="216" t="s">
        <v>744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536</v>
      </c>
      <c r="BM234" s="216" t="s">
        <v>3605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3604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3606</v>
      </c>
      <c r="G236" s="224"/>
      <c r="H236" s="227">
        <v>3.4319999999999999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81</v>
      </c>
      <c r="AY236" s="233" t="s">
        <v>184</v>
      </c>
    </row>
    <row r="237" s="2" customFormat="1" ht="44.25" customHeight="1">
      <c r="A237" s="41"/>
      <c r="B237" s="42"/>
      <c r="C237" s="205" t="s">
        <v>755</v>
      </c>
      <c r="D237" s="205" t="s">
        <v>185</v>
      </c>
      <c r="E237" s="206" t="s">
        <v>3607</v>
      </c>
      <c r="F237" s="207" t="s">
        <v>3608</v>
      </c>
      <c r="G237" s="208" t="s">
        <v>331</v>
      </c>
      <c r="H237" s="209">
        <v>20</v>
      </c>
      <c r="I237" s="210"/>
      <c r="J237" s="211">
        <f>ROUND(I237*H237,2)</f>
        <v>0</v>
      </c>
      <c r="K237" s="207" t="s">
        <v>21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536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536</v>
      </c>
      <c r="BM237" s="216" t="s">
        <v>3609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3608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590</v>
      </c>
      <c r="G239" s="224"/>
      <c r="H239" s="227">
        <v>20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4" customFormat="1">
      <c r="A240" s="14"/>
      <c r="B240" s="234"/>
      <c r="C240" s="235"/>
      <c r="D240" s="218" t="s">
        <v>196</v>
      </c>
      <c r="E240" s="236" t="s">
        <v>3399</v>
      </c>
      <c r="F240" s="237" t="s">
        <v>198</v>
      </c>
      <c r="G240" s="235"/>
      <c r="H240" s="238">
        <v>20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4" t="s">
        <v>196</v>
      </c>
      <c r="AU240" s="244" t="s">
        <v>83</v>
      </c>
      <c r="AV240" s="14" t="s">
        <v>183</v>
      </c>
      <c r="AW240" s="14" t="s">
        <v>34</v>
      </c>
      <c r="AX240" s="14" t="s">
        <v>81</v>
      </c>
      <c r="AY240" s="244" t="s">
        <v>184</v>
      </c>
    </row>
    <row r="241" s="2" customFormat="1" ht="16.5" customHeight="1">
      <c r="A241" s="41"/>
      <c r="B241" s="42"/>
      <c r="C241" s="262" t="s">
        <v>762</v>
      </c>
      <c r="D241" s="262" t="s">
        <v>744</v>
      </c>
      <c r="E241" s="263" t="s">
        <v>3610</v>
      </c>
      <c r="F241" s="264" t="s">
        <v>3611</v>
      </c>
      <c r="G241" s="265" t="s">
        <v>1786</v>
      </c>
      <c r="H241" s="266">
        <v>15.6</v>
      </c>
      <c r="I241" s="267"/>
      <c r="J241" s="268">
        <f>ROUND(I241*H241,2)</f>
        <v>0</v>
      </c>
      <c r="K241" s="264" t="s">
        <v>21</v>
      </c>
      <c r="L241" s="269"/>
      <c r="M241" s="270" t="s">
        <v>21</v>
      </c>
      <c r="N241" s="271" t="s">
        <v>44</v>
      </c>
      <c r="O241" s="87"/>
      <c r="P241" s="214">
        <f>O241*H241</f>
        <v>0</v>
      </c>
      <c r="Q241" s="214">
        <v>0.001</v>
      </c>
      <c r="R241" s="214">
        <f>Q241*H241</f>
        <v>0.015599999999999999</v>
      </c>
      <c r="S241" s="214">
        <v>0</v>
      </c>
      <c r="T241" s="21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708</v>
      </c>
      <c r="AT241" s="216" t="s">
        <v>744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536</v>
      </c>
      <c r="BM241" s="216" t="s">
        <v>3612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3611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3613</v>
      </c>
      <c r="G243" s="224"/>
      <c r="H243" s="227">
        <v>15.6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15.6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62" t="s">
        <v>766</v>
      </c>
      <c r="D245" s="262" t="s">
        <v>744</v>
      </c>
      <c r="E245" s="263" t="s">
        <v>3614</v>
      </c>
      <c r="F245" s="264" t="s">
        <v>3615</v>
      </c>
      <c r="G245" s="265" t="s">
        <v>320</v>
      </c>
      <c r="H245" s="266">
        <v>4</v>
      </c>
      <c r="I245" s="267"/>
      <c r="J245" s="268">
        <f>ROUND(I245*H245,2)</f>
        <v>0</v>
      </c>
      <c r="K245" s="264" t="s">
        <v>21</v>
      </c>
      <c r="L245" s="269"/>
      <c r="M245" s="270" t="s">
        <v>21</v>
      </c>
      <c r="N245" s="271" t="s">
        <v>44</v>
      </c>
      <c r="O245" s="87"/>
      <c r="P245" s="214">
        <f>O245*H245</f>
        <v>0</v>
      </c>
      <c r="Q245" s="214">
        <v>0.00069999999999999999</v>
      </c>
      <c r="R245" s="214">
        <f>Q245*H245</f>
        <v>0.0028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708</v>
      </c>
      <c r="AT245" s="216" t="s">
        <v>744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536</v>
      </c>
      <c r="BM245" s="216" t="s">
        <v>3616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3615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3617</v>
      </c>
      <c r="G247" s="224"/>
      <c r="H247" s="227">
        <v>4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4" customFormat="1">
      <c r="A248" s="14"/>
      <c r="B248" s="234"/>
      <c r="C248" s="235"/>
      <c r="D248" s="218" t="s">
        <v>196</v>
      </c>
      <c r="E248" s="236" t="s">
        <v>21</v>
      </c>
      <c r="F248" s="237" t="s">
        <v>198</v>
      </c>
      <c r="G248" s="235"/>
      <c r="H248" s="238">
        <v>4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4" t="s">
        <v>196</v>
      </c>
      <c r="AU248" s="244" t="s">
        <v>83</v>
      </c>
      <c r="AV248" s="14" t="s">
        <v>183</v>
      </c>
      <c r="AW248" s="14" t="s">
        <v>34</v>
      </c>
      <c r="AX248" s="14" t="s">
        <v>81</v>
      </c>
      <c r="AY248" s="244" t="s">
        <v>184</v>
      </c>
    </row>
    <row r="249" s="2" customFormat="1" ht="24.15" customHeight="1">
      <c r="A249" s="41"/>
      <c r="B249" s="42"/>
      <c r="C249" s="205" t="s">
        <v>772</v>
      </c>
      <c r="D249" s="205" t="s">
        <v>185</v>
      </c>
      <c r="E249" s="206" t="s">
        <v>3618</v>
      </c>
      <c r="F249" s="207" t="s">
        <v>3619</v>
      </c>
      <c r="G249" s="208" t="s">
        <v>320</v>
      </c>
      <c r="H249" s="209">
        <v>1</v>
      </c>
      <c r="I249" s="210"/>
      <c r="J249" s="211">
        <f>ROUND(I249*H249,2)</f>
        <v>0</v>
      </c>
      <c r="K249" s="207" t="s">
        <v>21</v>
      </c>
      <c r="L249" s="47"/>
      <c r="M249" s="212" t="s">
        <v>21</v>
      </c>
      <c r="N249" s="213" t="s">
        <v>44</v>
      </c>
      <c r="O249" s="87"/>
      <c r="P249" s="214">
        <f>O249*H249</f>
        <v>0</v>
      </c>
      <c r="Q249" s="214">
        <v>0</v>
      </c>
      <c r="R249" s="214">
        <f>Q249*H249</f>
        <v>0</v>
      </c>
      <c r="S249" s="214">
        <v>0</v>
      </c>
      <c r="T249" s="21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16" t="s">
        <v>536</v>
      </c>
      <c r="AT249" s="216" t="s">
        <v>185</v>
      </c>
      <c r="AU249" s="216" t="s">
        <v>83</v>
      </c>
      <c r="AY249" s="20" t="s">
        <v>184</v>
      </c>
      <c r="BE249" s="217">
        <f>IF(N249="základní",J249,0)</f>
        <v>0</v>
      </c>
      <c r="BF249" s="217">
        <f>IF(N249="snížená",J249,0)</f>
        <v>0</v>
      </c>
      <c r="BG249" s="217">
        <f>IF(N249="zákl. přenesená",J249,0)</f>
        <v>0</v>
      </c>
      <c r="BH249" s="217">
        <f>IF(N249="sníž. přenesená",J249,0)</f>
        <v>0</v>
      </c>
      <c r="BI249" s="217">
        <f>IF(N249="nulová",J249,0)</f>
        <v>0</v>
      </c>
      <c r="BJ249" s="20" t="s">
        <v>81</v>
      </c>
      <c r="BK249" s="217">
        <f>ROUND(I249*H249,2)</f>
        <v>0</v>
      </c>
      <c r="BL249" s="20" t="s">
        <v>536</v>
      </c>
      <c r="BM249" s="216" t="s">
        <v>3620</v>
      </c>
    </row>
    <row r="250" s="2" customFormat="1">
      <c r="A250" s="41"/>
      <c r="B250" s="42"/>
      <c r="C250" s="43"/>
      <c r="D250" s="218" t="s">
        <v>191</v>
      </c>
      <c r="E250" s="43"/>
      <c r="F250" s="219" t="s">
        <v>3619</v>
      </c>
      <c r="G250" s="43"/>
      <c r="H250" s="43"/>
      <c r="I250" s="220"/>
      <c r="J250" s="43"/>
      <c r="K250" s="43"/>
      <c r="L250" s="47"/>
      <c r="M250" s="221"/>
      <c r="N250" s="22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191</v>
      </c>
      <c r="AU250" s="20" t="s">
        <v>83</v>
      </c>
    </row>
    <row r="251" s="12" customFormat="1" ht="22.8" customHeight="1">
      <c r="A251" s="12"/>
      <c r="B251" s="191"/>
      <c r="C251" s="192"/>
      <c r="D251" s="193" t="s">
        <v>72</v>
      </c>
      <c r="E251" s="245" t="s">
        <v>3621</v>
      </c>
      <c r="F251" s="245" t="s">
        <v>3622</v>
      </c>
      <c r="G251" s="192"/>
      <c r="H251" s="192"/>
      <c r="I251" s="195"/>
      <c r="J251" s="246">
        <f>BK251</f>
        <v>0</v>
      </c>
      <c r="K251" s="192"/>
      <c r="L251" s="197"/>
      <c r="M251" s="198"/>
      <c r="N251" s="199"/>
      <c r="O251" s="199"/>
      <c r="P251" s="200">
        <f>P252+SUM(P253:P286)</f>
        <v>0</v>
      </c>
      <c r="Q251" s="199"/>
      <c r="R251" s="200">
        <f>R252+SUM(R253:R286)</f>
        <v>0.0048399999999999997</v>
      </c>
      <c r="S251" s="199"/>
      <c r="T251" s="201">
        <f>T252+SUM(T253:T286)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2" t="s">
        <v>83</v>
      </c>
      <c r="AT251" s="203" t="s">
        <v>72</v>
      </c>
      <c r="AU251" s="203" t="s">
        <v>81</v>
      </c>
      <c r="AY251" s="202" t="s">
        <v>184</v>
      </c>
      <c r="BK251" s="204">
        <f>BK252+SUM(BK253:BK286)</f>
        <v>0</v>
      </c>
    </row>
    <row r="252" s="2" customFormat="1" ht="49.05" customHeight="1">
      <c r="A252" s="41"/>
      <c r="B252" s="42"/>
      <c r="C252" s="205" t="s">
        <v>777</v>
      </c>
      <c r="D252" s="205" t="s">
        <v>185</v>
      </c>
      <c r="E252" s="206" t="s">
        <v>3623</v>
      </c>
      <c r="F252" s="207" t="s">
        <v>3624</v>
      </c>
      <c r="G252" s="208" t="s">
        <v>331</v>
      </c>
      <c r="H252" s="209">
        <v>44</v>
      </c>
      <c r="I252" s="210"/>
      <c r="J252" s="211">
        <f>ROUND(I252*H252,2)</f>
        <v>0</v>
      </c>
      <c r="K252" s="207" t="s">
        <v>21</v>
      </c>
      <c r="L252" s="47"/>
      <c r="M252" s="212" t="s">
        <v>21</v>
      </c>
      <c r="N252" s="213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</v>
      </c>
      <c r="T252" s="21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897</v>
      </c>
      <c r="AT252" s="216" t="s">
        <v>185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897</v>
      </c>
      <c r="BM252" s="216" t="s">
        <v>3625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3624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3404</v>
      </c>
      <c r="G254" s="224"/>
      <c r="H254" s="227">
        <v>44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81</v>
      </c>
      <c r="AY254" s="233" t="s">
        <v>184</v>
      </c>
    </row>
    <row r="255" s="2" customFormat="1" ht="49.05" customHeight="1">
      <c r="A255" s="41"/>
      <c r="B255" s="42"/>
      <c r="C255" s="205" t="s">
        <v>780</v>
      </c>
      <c r="D255" s="205" t="s">
        <v>185</v>
      </c>
      <c r="E255" s="206" t="s">
        <v>3626</v>
      </c>
      <c r="F255" s="207" t="s">
        <v>3627</v>
      </c>
      <c r="G255" s="208" t="s">
        <v>331</v>
      </c>
      <c r="H255" s="209">
        <v>69.299999999999997</v>
      </c>
      <c r="I255" s="210"/>
      <c r="J255" s="211">
        <f>ROUND(I255*H255,2)</f>
        <v>0</v>
      </c>
      <c r="K255" s="207" t="s">
        <v>21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</v>
      </c>
      <c r="R255" s="214">
        <f>Q255*H255</f>
        <v>0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897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897</v>
      </c>
      <c r="BM255" s="216" t="s">
        <v>3628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3627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3406</v>
      </c>
      <c r="G257" s="224"/>
      <c r="H257" s="227">
        <v>69.299999999999997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81</v>
      </c>
      <c r="AY257" s="233" t="s">
        <v>184</v>
      </c>
    </row>
    <row r="258" s="2" customFormat="1" ht="16.5" customHeight="1">
      <c r="A258" s="41"/>
      <c r="B258" s="42"/>
      <c r="C258" s="262" t="s">
        <v>783</v>
      </c>
      <c r="D258" s="262" t="s">
        <v>744</v>
      </c>
      <c r="E258" s="263" t="s">
        <v>3629</v>
      </c>
      <c r="F258" s="264" t="s">
        <v>3630</v>
      </c>
      <c r="G258" s="265" t="s">
        <v>331</v>
      </c>
      <c r="H258" s="266">
        <v>12</v>
      </c>
      <c r="I258" s="267"/>
      <c r="J258" s="268">
        <f>ROUND(I258*H258,2)</f>
        <v>0</v>
      </c>
      <c r="K258" s="264" t="s">
        <v>21</v>
      </c>
      <c r="L258" s="269"/>
      <c r="M258" s="270" t="s">
        <v>21</v>
      </c>
      <c r="N258" s="271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</v>
      </c>
      <c r="T258" s="21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3631</v>
      </c>
      <c r="AT258" s="216" t="s">
        <v>744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897</v>
      </c>
      <c r="BM258" s="216" t="s">
        <v>3632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3630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8</v>
      </c>
      <c r="G260" s="224"/>
      <c r="H260" s="227">
        <v>12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4</v>
      </c>
      <c r="AX261" s="14" t="s">
        <v>81</v>
      </c>
      <c r="AY261" s="244" t="s">
        <v>184</v>
      </c>
    </row>
    <row r="262" s="2" customFormat="1" ht="16.5" customHeight="1">
      <c r="A262" s="41"/>
      <c r="B262" s="42"/>
      <c r="C262" s="262" t="s">
        <v>787</v>
      </c>
      <c r="D262" s="262" t="s">
        <v>744</v>
      </c>
      <c r="E262" s="263" t="s">
        <v>3633</v>
      </c>
      <c r="F262" s="264" t="s">
        <v>3634</v>
      </c>
      <c r="G262" s="265" t="s">
        <v>331</v>
      </c>
      <c r="H262" s="266">
        <v>44</v>
      </c>
      <c r="I262" s="267"/>
      <c r="J262" s="268">
        <f>ROUND(I262*H262,2)</f>
        <v>0</v>
      </c>
      <c r="K262" s="264" t="s">
        <v>21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3631</v>
      </c>
      <c r="AT262" s="216" t="s">
        <v>744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897</v>
      </c>
      <c r="BM262" s="216" t="s">
        <v>3635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3634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3404</v>
      </c>
      <c r="F264" s="226" t="s">
        <v>3636</v>
      </c>
      <c r="G264" s="224"/>
      <c r="H264" s="227">
        <v>44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81</v>
      </c>
      <c r="AY264" s="233" t="s">
        <v>184</v>
      </c>
    </row>
    <row r="265" s="2" customFormat="1" ht="16.5" customHeight="1">
      <c r="A265" s="41"/>
      <c r="B265" s="42"/>
      <c r="C265" s="262" t="s">
        <v>793</v>
      </c>
      <c r="D265" s="262" t="s">
        <v>744</v>
      </c>
      <c r="E265" s="263" t="s">
        <v>3637</v>
      </c>
      <c r="F265" s="264" t="s">
        <v>3638</v>
      </c>
      <c r="G265" s="265" t="s">
        <v>331</v>
      </c>
      <c r="H265" s="266">
        <v>69.299999999999997</v>
      </c>
      <c r="I265" s="267"/>
      <c r="J265" s="268">
        <f>ROUND(I265*H265,2)</f>
        <v>0</v>
      </c>
      <c r="K265" s="264" t="s">
        <v>21</v>
      </c>
      <c r="L265" s="269"/>
      <c r="M265" s="270" t="s">
        <v>21</v>
      </c>
      <c r="N265" s="271" t="s">
        <v>44</v>
      </c>
      <c r="O265" s="87"/>
      <c r="P265" s="214">
        <f>O265*H265</f>
        <v>0</v>
      </c>
      <c r="Q265" s="214">
        <v>0</v>
      </c>
      <c r="R265" s="214">
        <f>Q265*H265</f>
        <v>0</v>
      </c>
      <c r="S265" s="214">
        <v>0</v>
      </c>
      <c r="T265" s="21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16" t="s">
        <v>3631</v>
      </c>
      <c r="AT265" s="216" t="s">
        <v>744</v>
      </c>
      <c r="AU265" s="216" t="s">
        <v>83</v>
      </c>
      <c r="AY265" s="20" t="s">
        <v>184</v>
      </c>
      <c r="BE265" s="217">
        <f>IF(N265="základní",J265,0)</f>
        <v>0</v>
      </c>
      <c r="BF265" s="217">
        <f>IF(N265="snížená",J265,0)</f>
        <v>0</v>
      </c>
      <c r="BG265" s="217">
        <f>IF(N265="zákl. přenesená",J265,0)</f>
        <v>0</v>
      </c>
      <c r="BH265" s="217">
        <f>IF(N265="sníž. přenesená",J265,0)</f>
        <v>0</v>
      </c>
      <c r="BI265" s="217">
        <f>IF(N265="nulová",J265,0)</f>
        <v>0</v>
      </c>
      <c r="BJ265" s="20" t="s">
        <v>81</v>
      </c>
      <c r="BK265" s="217">
        <f>ROUND(I265*H265,2)</f>
        <v>0</v>
      </c>
      <c r="BL265" s="20" t="s">
        <v>897</v>
      </c>
      <c r="BM265" s="216" t="s">
        <v>3639</v>
      </c>
    </row>
    <row r="266" s="2" customFormat="1">
      <c r="A266" s="41"/>
      <c r="B266" s="42"/>
      <c r="C266" s="43"/>
      <c r="D266" s="218" t="s">
        <v>191</v>
      </c>
      <c r="E266" s="43"/>
      <c r="F266" s="219" t="s">
        <v>3638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3406</v>
      </c>
      <c r="F267" s="226" t="s">
        <v>3640</v>
      </c>
      <c r="G267" s="224"/>
      <c r="H267" s="227">
        <v>69.299999999999997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81</v>
      </c>
      <c r="AY267" s="233" t="s">
        <v>184</v>
      </c>
    </row>
    <row r="268" s="2" customFormat="1" ht="37.8" customHeight="1">
      <c r="A268" s="41"/>
      <c r="B268" s="42"/>
      <c r="C268" s="205" t="s">
        <v>799</v>
      </c>
      <c r="D268" s="205" t="s">
        <v>185</v>
      </c>
      <c r="E268" s="206" t="s">
        <v>3641</v>
      </c>
      <c r="F268" s="207" t="s">
        <v>3642</v>
      </c>
      <c r="G268" s="208" t="s">
        <v>331</v>
      </c>
      <c r="H268" s="209">
        <v>46</v>
      </c>
      <c r="I268" s="210"/>
      <c r="J268" s="211">
        <f>ROUND(I268*H268,2)</f>
        <v>0</v>
      </c>
      <c r="K268" s="207" t="s">
        <v>21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</v>
      </c>
      <c r="T268" s="21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536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536</v>
      </c>
      <c r="BM268" s="216" t="s">
        <v>3643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3642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3644</v>
      </c>
      <c r="G270" s="224"/>
      <c r="H270" s="227">
        <v>8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3645</v>
      </c>
      <c r="G271" s="224"/>
      <c r="H271" s="227">
        <v>8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3646</v>
      </c>
      <c r="G272" s="224"/>
      <c r="H272" s="227">
        <v>30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4" customFormat="1">
      <c r="A273" s="14"/>
      <c r="B273" s="234"/>
      <c r="C273" s="235"/>
      <c r="D273" s="218" t="s">
        <v>196</v>
      </c>
      <c r="E273" s="236" t="s">
        <v>21</v>
      </c>
      <c r="F273" s="237" t="s">
        <v>198</v>
      </c>
      <c r="G273" s="235"/>
      <c r="H273" s="238">
        <v>46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4" t="s">
        <v>196</v>
      </c>
      <c r="AU273" s="244" t="s">
        <v>83</v>
      </c>
      <c r="AV273" s="14" t="s">
        <v>183</v>
      </c>
      <c r="AW273" s="14" t="s">
        <v>4</v>
      </c>
      <c r="AX273" s="14" t="s">
        <v>81</v>
      </c>
      <c r="AY273" s="244" t="s">
        <v>184</v>
      </c>
    </row>
    <row r="274" s="2" customFormat="1" ht="33" customHeight="1">
      <c r="A274" s="41"/>
      <c r="B274" s="42"/>
      <c r="C274" s="262" t="s">
        <v>806</v>
      </c>
      <c r="D274" s="262" t="s">
        <v>744</v>
      </c>
      <c r="E274" s="263" t="s">
        <v>3647</v>
      </c>
      <c r="F274" s="264" t="s">
        <v>3648</v>
      </c>
      <c r="G274" s="265" t="s">
        <v>331</v>
      </c>
      <c r="H274" s="266">
        <v>38</v>
      </c>
      <c r="I274" s="267"/>
      <c r="J274" s="268">
        <f>ROUND(I274*H274,2)</f>
        <v>0</v>
      </c>
      <c r="K274" s="264" t="s">
        <v>21</v>
      </c>
      <c r="L274" s="269"/>
      <c r="M274" s="270" t="s">
        <v>21</v>
      </c>
      <c r="N274" s="271" t="s">
        <v>44</v>
      </c>
      <c r="O274" s="87"/>
      <c r="P274" s="214">
        <f>O274*H274</f>
        <v>0</v>
      </c>
      <c r="Q274" s="214">
        <v>0.00010000000000000001</v>
      </c>
      <c r="R274" s="214">
        <f>Q274*H274</f>
        <v>0.0038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708</v>
      </c>
      <c r="AT274" s="216" t="s">
        <v>744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536</v>
      </c>
      <c r="BM274" s="216" t="s">
        <v>3649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3648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3650</v>
      </c>
      <c r="G276" s="224"/>
      <c r="H276" s="227">
        <v>0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3645</v>
      </c>
      <c r="G277" s="224"/>
      <c r="H277" s="227">
        <v>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3646</v>
      </c>
      <c r="G278" s="224"/>
      <c r="H278" s="227">
        <v>30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4" customFormat="1">
      <c r="A279" s="14"/>
      <c r="B279" s="234"/>
      <c r="C279" s="235"/>
      <c r="D279" s="218" t="s">
        <v>196</v>
      </c>
      <c r="E279" s="236" t="s">
        <v>21</v>
      </c>
      <c r="F279" s="237" t="s">
        <v>198</v>
      </c>
      <c r="G279" s="235"/>
      <c r="H279" s="238">
        <v>38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4" t="s">
        <v>196</v>
      </c>
      <c r="AU279" s="244" t="s">
        <v>83</v>
      </c>
      <c r="AV279" s="14" t="s">
        <v>183</v>
      </c>
      <c r="AW279" s="14" t="s">
        <v>34</v>
      </c>
      <c r="AX279" s="14" t="s">
        <v>81</v>
      </c>
      <c r="AY279" s="244" t="s">
        <v>184</v>
      </c>
    </row>
    <row r="280" s="2" customFormat="1" ht="33" customHeight="1">
      <c r="A280" s="41"/>
      <c r="B280" s="42"/>
      <c r="C280" s="262" t="s">
        <v>816</v>
      </c>
      <c r="D280" s="262" t="s">
        <v>744</v>
      </c>
      <c r="E280" s="263" t="s">
        <v>3651</v>
      </c>
      <c r="F280" s="264" t="s">
        <v>3652</v>
      </c>
      <c r="G280" s="265" t="s">
        <v>331</v>
      </c>
      <c r="H280" s="266">
        <v>8</v>
      </c>
      <c r="I280" s="267"/>
      <c r="J280" s="268">
        <f>ROUND(I280*H280,2)</f>
        <v>0</v>
      </c>
      <c r="K280" s="264" t="s">
        <v>21</v>
      </c>
      <c r="L280" s="269"/>
      <c r="M280" s="270" t="s">
        <v>21</v>
      </c>
      <c r="N280" s="271" t="s">
        <v>44</v>
      </c>
      <c r="O280" s="87"/>
      <c r="P280" s="214">
        <f>O280*H280</f>
        <v>0</v>
      </c>
      <c r="Q280" s="214">
        <v>0.00012999999999999999</v>
      </c>
      <c r="R280" s="214">
        <f>Q280*H280</f>
        <v>0.0010399999999999999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708</v>
      </c>
      <c r="AT280" s="216" t="s">
        <v>744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536</v>
      </c>
      <c r="BM280" s="216" t="s">
        <v>3653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3652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3644</v>
      </c>
      <c r="G282" s="224"/>
      <c r="H282" s="227">
        <v>8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8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49.05" customHeight="1">
      <c r="A284" s="41"/>
      <c r="B284" s="42"/>
      <c r="C284" s="205" t="s">
        <v>821</v>
      </c>
      <c r="D284" s="205" t="s">
        <v>185</v>
      </c>
      <c r="E284" s="206" t="s">
        <v>3654</v>
      </c>
      <c r="F284" s="207" t="s">
        <v>3655</v>
      </c>
      <c r="G284" s="208" t="s">
        <v>331</v>
      </c>
      <c r="H284" s="209">
        <v>12</v>
      </c>
      <c r="I284" s="210"/>
      <c r="J284" s="211">
        <f>ROUND(I284*H284,2)</f>
        <v>0</v>
      </c>
      <c r="K284" s="207" t="s">
        <v>21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536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536</v>
      </c>
      <c r="BM284" s="216" t="s">
        <v>3656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3655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12" customFormat="1" ht="20.88" customHeight="1">
      <c r="A286" s="12"/>
      <c r="B286" s="191"/>
      <c r="C286" s="192"/>
      <c r="D286" s="193" t="s">
        <v>72</v>
      </c>
      <c r="E286" s="245" t="s">
        <v>3657</v>
      </c>
      <c r="F286" s="245" t="s">
        <v>3658</v>
      </c>
      <c r="G286" s="192"/>
      <c r="H286" s="192"/>
      <c r="I286" s="195"/>
      <c r="J286" s="246">
        <f>BK286</f>
        <v>0</v>
      </c>
      <c r="K286" s="192"/>
      <c r="L286" s="197"/>
      <c r="M286" s="198"/>
      <c r="N286" s="199"/>
      <c r="O286" s="199"/>
      <c r="P286" s="200">
        <f>SUM(P287:P314)</f>
        <v>0</v>
      </c>
      <c r="Q286" s="199"/>
      <c r="R286" s="200">
        <f>SUM(R287:R314)</f>
        <v>0</v>
      </c>
      <c r="S286" s="199"/>
      <c r="T286" s="201">
        <f>SUM(T287:T314)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2" t="s">
        <v>83</v>
      </c>
      <c r="AT286" s="203" t="s">
        <v>72</v>
      </c>
      <c r="AU286" s="203" t="s">
        <v>83</v>
      </c>
      <c r="AY286" s="202" t="s">
        <v>184</v>
      </c>
      <c r="BK286" s="204">
        <f>SUM(BK287:BK314)</f>
        <v>0</v>
      </c>
    </row>
    <row r="287" s="2" customFormat="1" ht="37.8" customHeight="1">
      <c r="A287" s="41"/>
      <c r="B287" s="42"/>
      <c r="C287" s="205" t="s">
        <v>826</v>
      </c>
      <c r="D287" s="205" t="s">
        <v>185</v>
      </c>
      <c r="E287" s="206" t="s">
        <v>3659</v>
      </c>
      <c r="F287" s="207" t="s">
        <v>3660</v>
      </c>
      <c r="G287" s="208" t="s">
        <v>320</v>
      </c>
      <c r="H287" s="209">
        <v>10</v>
      </c>
      <c r="I287" s="210"/>
      <c r="J287" s="211">
        <f>ROUND(I287*H287,2)</f>
        <v>0</v>
      </c>
      <c r="K287" s="207" t="s">
        <v>21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897</v>
      </c>
      <c r="AT287" s="216" t="s">
        <v>185</v>
      </c>
      <c r="AU287" s="216" t="s">
        <v>199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897</v>
      </c>
      <c r="BM287" s="216" t="s">
        <v>3661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3660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199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3662</v>
      </c>
      <c r="G289" s="224"/>
      <c r="H289" s="227">
        <v>4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199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3422</v>
      </c>
      <c r="G290" s="224"/>
      <c r="H290" s="227">
        <v>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199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3424</v>
      </c>
      <c r="G291" s="224"/>
      <c r="H291" s="227">
        <v>2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199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3426</v>
      </c>
      <c r="G292" s="224"/>
      <c r="H292" s="227">
        <v>2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199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4" customFormat="1">
      <c r="A293" s="14"/>
      <c r="B293" s="234"/>
      <c r="C293" s="235"/>
      <c r="D293" s="218" t="s">
        <v>196</v>
      </c>
      <c r="E293" s="236" t="s">
        <v>21</v>
      </c>
      <c r="F293" s="237" t="s">
        <v>198</v>
      </c>
      <c r="G293" s="235"/>
      <c r="H293" s="238">
        <v>10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4" t="s">
        <v>196</v>
      </c>
      <c r="AU293" s="244" t="s">
        <v>199</v>
      </c>
      <c r="AV293" s="14" t="s">
        <v>183</v>
      </c>
      <c r="AW293" s="14" t="s">
        <v>34</v>
      </c>
      <c r="AX293" s="14" t="s">
        <v>81</v>
      </c>
      <c r="AY293" s="244" t="s">
        <v>184</v>
      </c>
    </row>
    <row r="294" s="2" customFormat="1" ht="16.5" customHeight="1">
      <c r="A294" s="41"/>
      <c r="B294" s="42"/>
      <c r="C294" s="262" t="s">
        <v>830</v>
      </c>
      <c r="D294" s="262" t="s">
        <v>744</v>
      </c>
      <c r="E294" s="263" t="s">
        <v>3663</v>
      </c>
      <c r="F294" s="264" t="s">
        <v>3664</v>
      </c>
      <c r="G294" s="265" t="s">
        <v>320</v>
      </c>
      <c r="H294" s="266">
        <v>10</v>
      </c>
      <c r="I294" s="267"/>
      <c r="J294" s="268">
        <f>ROUND(I294*H294,2)</f>
        <v>0</v>
      </c>
      <c r="K294" s="264" t="s">
        <v>21</v>
      </c>
      <c r="L294" s="269"/>
      <c r="M294" s="270" t="s">
        <v>21</v>
      </c>
      <c r="N294" s="271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3631</v>
      </c>
      <c r="AT294" s="216" t="s">
        <v>744</v>
      </c>
      <c r="AU294" s="216" t="s">
        <v>199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897</v>
      </c>
      <c r="BM294" s="216" t="s">
        <v>3665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3664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199</v>
      </c>
    </row>
    <row r="296" s="13" customFormat="1">
      <c r="A296" s="13"/>
      <c r="B296" s="223"/>
      <c r="C296" s="224"/>
      <c r="D296" s="218" t="s">
        <v>196</v>
      </c>
      <c r="E296" s="225" t="s">
        <v>21</v>
      </c>
      <c r="F296" s="226" t="s">
        <v>3666</v>
      </c>
      <c r="G296" s="224"/>
      <c r="H296" s="227">
        <v>0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3" t="s">
        <v>196</v>
      </c>
      <c r="AU296" s="233" t="s">
        <v>199</v>
      </c>
      <c r="AV296" s="13" t="s">
        <v>83</v>
      </c>
      <c r="AW296" s="13" t="s">
        <v>34</v>
      </c>
      <c r="AX296" s="13" t="s">
        <v>73</v>
      </c>
      <c r="AY296" s="233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3662</v>
      </c>
      <c r="G297" s="224"/>
      <c r="H297" s="227">
        <v>4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199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3418</v>
      </c>
      <c r="G298" s="224"/>
      <c r="H298" s="227">
        <v>0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199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3420</v>
      </c>
      <c r="G299" s="224"/>
      <c r="H299" s="227">
        <v>0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199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3422</v>
      </c>
      <c r="G300" s="224"/>
      <c r="H300" s="227">
        <v>2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199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3424</v>
      </c>
      <c r="G301" s="224"/>
      <c r="H301" s="227">
        <v>2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199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3426</v>
      </c>
      <c r="G302" s="224"/>
      <c r="H302" s="227">
        <v>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199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10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199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33" customHeight="1">
      <c r="A304" s="41"/>
      <c r="B304" s="42"/>
      <c r="C304" s="205" t="s">
        <v>839</v>
      </c>
      <c r="D304" s="205" t="s">
        <v>185</v>
      </c>
      <c r="E304" s="206" t="s">
        <v>3667</v>
      </c>
      <c r="F304" s="207" t="s">
        <v>3668</v>
      </c>
      <c r="G304" s="208" t="s">
        <v>320</v>
      </c>
      <c r="H304" s="209">
        <v>10</v>
      </c>
      <c r="I304" s="210"/>
      <c r="J304" s="211">
        <f>ROUND(I304*H304,2)</f>
        <v>0</v>
      </c>
      <c r="K304" s="207" t="s">
        <v>21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536</v>
      </c>
      <c r="AT304" s="216" t="s">
        <v>185</v>
      </c>
      <c r="AU304" s="216" t="s">
        <v>199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536</v>
      </c>
      <c r="BM304" s="216" t="s">
        <v>3669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3668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199</v>
      </c>
    </row>
    <row r="306" s="15" customFormat="1">
      <c r="A306" s="15"/>
      <c r="B306" s="249"/>
      <c r="C306" s="250"/>
      <c r="D306" s="218" t="s">
        <v>196</v>
      </c>
      <c r="E306" s="251" t="s">
        <v>21</v>
      </c>
      <c r="F306" s="252" t="s">
        <v>3670</v>
      </c>
      <c r="G306" s="250"/>
      <c r="H306" s="251" t="s">
        <v>21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8" t="s">
        <v>196</v>
      </c>
      <c r="AU306" s="258" t="s">
        <v>199</v>
      </c>
      <c r="AV306" s="15" t="s">
        <v>81</v>
      </c>
      <c r="AW306" s="15" t="s">
        <v>34</v>
      </c>
      <c r="AX306" s="15" t="s">
        <v>73</v>
      </c>
      <c r="AY306" s="258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3666</v>
      </c>
      <c r="G307" s="224"/>
      <c r="H307" s="227">
        <v>0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199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3662</v>
      </c>
      <c r="G308" s="224"/>
      <c r="H308" s="227">
        <v>4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199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3418</v>
      </c>
      <c r="G309" s="224"/>
      <c r="H309" s="227">
        <v>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199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3420</v>
      </c>
      <c r="G310" s="224"/>
      <c r="H310" s="227">
        <v>0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199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3422</v>
      </c>
      <c r="G311" s="224"/>
      <c r="H311" s="227">
        <v>2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199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3424</v>
      </c>
      <c r="G312" s="224"/>
      <c r="H312" s="227">
        <v>2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199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3426</v>
      </c>
      <c r="G313" s="224"/>
      <c r="H313" s="227">
        <v>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199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10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199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12" customFormat="1" ht="22.8" customHeight="1">
      <c r="A315" s="12"/>
      <c r="B315" s="191"/>
      <c r="C315" s="192"/>
      <c r="D315" s="193" t="s">
        <v>72</v>
      </c>
      <c r="E315" s="245" t="s">
        <v>3671</v>
      </c>
      <c r="F315" s="245" t="s">
        <v>3672</v>
      </c>
      <c r="G315" s="192"/>
      <c r="H315" s="192"/>
      <c r="I315" s="195"/>
      <c r="J315" s="246">
        <f>BK315</f>
        <v>0</v>
      </c>
      <c r="K315" s="192"/>
      <c r="L315" s="197"/>
      <c r="M315" s="198"/>
      <c r="N315" s="199"/>
      <c r="O315" s="199"/>
      <c r="P315" s="200">
        <f>SUM(P316:P345)</f>
        <v>0</v>
      </c>
      <c r="Q315" s="199"/>
      <c r="R315" s="200">
        <f>SUM(R316:R345)</f>
        <v>0.12624741374999998</v>
      </c>
      <c r="S315" s="199"/>
      <c r="T315" s="201">
        <f>SUM(T316:T345)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2" t="s">
        <v>83</v>
      </c>
      <c r="AT315" s="203" t="s">
        <v>72</v>
      </c>
      <c r="AU315" s="203" t="s">
        <v>81</v>
      </c>
      <c r="AY315" s="202" t="s">
        <v>184</v>
      </c>
      <c r="BK315" s="204">
        <f>SUM(BK316:BK345)</f>
        <v>0</v>
      </c>
    </row>
    <row r="316" s="2" customFormat="1" ht="66.75" customHeight="1">
      <c r="A316" s="41"/>
      <c r="B316" s="42"/>
      <c r="C316" s="205" t="s">
        <v>844</v>
      </c>
      <c r="D316" s="205" t="s">
        <v>185</v>
      </c>
      <c r="E316" s="206" t="s">
        <v>3673</v>
      </c>
      <c r="F316" s="207" t="s">
        <v>3674</v>
      </c>
      <c r="G316" s="208" t="s">
        <v>270</v>
      </c>
      <c r="H316" s="209">
        <v>0.34300000000000003</v>
      </c>
      <c r="I316" s="210"/>
      <c r="J316" s="211">
        <f>ROUND(I316*H316,2)</f>
        <v>0</v>
      </c>
      <c r="K316" s="207" t="s">
        <v>21</v>
      </c>
      <c r="L316" s="47"/>
      <c r="M316" s="212" t="s">
        <v>21</v>
      </c>
      <c r="N316" s="213" t="s">
        <v>44</v>
      </c>
      <c r="O316" s="87"/>
      <c r="P316" s="214">
        <f>O316*H316</f>
        <v>0</v>
      </c>
      <c r="Q316" s="214">
        <v>0</v>
      </c>
      <c r="R316" s="214">
        <f>Q316*H316</f>
        <v>0</v>
      </c>
      <c r="S316" s="214">
        <v>0</v>
      </c>
      <c r="T316" s="21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16" t="s">
        <v>183</v>
      </c>
      <c r="AT316" s="216" t="s">
        <v>185</v>
      </c>
      <c r="AU316" s="216" t="s">
        <v>83</v>
      </c>
      <c r="AY316" s="20" t="s">
        <v>184</v>
      </c>
      <c r="BE316" s="217">
        <f>IF(N316="základní",J316,0)</f>
        <v>0</v>
      </c>
      <c r="BF316" s="217">
        <f>IF(N316="snížená",J316,0)</f>
        <v>0</v>
      </c>
      <c r="BG316" s="217">
        <f>IF(N316="zákl. přenesená",J316,0)</f>
        <v>0</v>
      </c>
      <c r="BH316" s="217">
        <f>IF(N316="sníž. přenesená",J316,0)</f>
        <v>0</v>
      </c>
      <c r="BI316" s="217">
        <f>IF(N316="nulová",J316,0)</f>
        <v>0</v>
      </c>
      <c r="BJ316" s="20" t="s">
        <v>81</v>
      </c>
      <c r="BK316" s="217">
        <f>ROUND(I316*H316,2)</f>
        <v>0</v>
      </c>
      <c r="BL316" s="20" t="s">
        <v>183</v>
      </c>
      <c r="BM316" s="216" t="s">
        <v>3675</v>
      </c>
    </row>
    <row r="317" s="2" customFormat="1">
      <c r="A317" s="41"/>
      <c r="B317" s="42"/>
      <c r="C317" s="43"/>
      <c r="D317" s="218" t="s">
        <v>191</v>
      </c>
      <c r="E317" s="43"/>
      <c r="F317" s="219" t="s">
        <v>3674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191</v>
      </c>
      <c r="AU317" s="20" t="s">
        <v>83</v>
      </c>
    </row>
    <row r="318" s="15" customFormat="1">
      <c r="A318" s="15"/>
      <c r="B318" s="249"/>
      <c r="C318" s="250"/>
      <c r="D318" s="218" t="s">
        <v>196</v>
      </c>
      <c r="E318" s="251" t="s">
        <v>21</v>
      </c>
      <c r="F318" s="252" t="s">
        <v>3676</v>
      </c>
      <c r="G318" s="250"/>
      <c r="H318" s="251" t="s">
        <v>21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8" t="s">
        <v>196</v>
      </c>
      <c r="AU318" s="258" t="s">
        <v>83</v>
      </c>
      <c r="AV318" s="15" t="s">
        <v>81</v>
      </c>
      <c r="AW318" s="15" t="s">
        <v>34</v>
      </c>
      <c r="AX318" s="15" t="s">
        <v>73</v>
      </c>
      <c r="AY318" s="258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3677</v>
      </c>
      <c r="G319" s="224"/>
      <c r="H319" s="227">
        <v>0.34300000000000003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3678</v>
      </c>
      <c r="F320" s="237" t="s">
        <v>198</v>
      </c>
      <c r="G320" s="235"/>
      <c r="H320" s="238">
        <v>0.34300000000000003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2" customFormat="1" ht="24.15" customHeight="1">
      <c r="A321" s="41"/>
      <c r="B321" s="42"/>
      <c r="C321" s="205" t="s">
        <v>851</v>
      </c>
      <c r="D321" s="205" t="s">
        <v>185</v>
      </c>
      <c r="E321" s="206" t="s">
        <v>3679</v>
      </c>
      <c r="F321" s="207" t="s">
        <v>3680</v>
      </c>
      <c r="G321" s="208" t="s">
        <v>320</v>
      </c>
      <c r="H321" s="209">
        <v>1</v>
      </c>
      <c r="I321" s="210"/>
      <c r="J321" s="211">
        <f>ROUND(I321*H321,2)</f>
        <v>0</v>
      </c>
      <c r="K321" s="207" t="s">
        <v>21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0.001323</v>
      </c>
      <c r="R321" s="214">
        <f>Q321*H321</f>
        <v>0.001323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897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897</v>
      </c>
      <c r="BM321" s="216" t="s">
        <v>3681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3680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81</v>
      </c>
      <c r="G323" s="224"/>
      <c r="H323" s="227">
        <v>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4" customFormat="1">
      <c r="A324" s="14"/>
      <c r="B324" s="234"/>
      <c r="C324" s="235"/>
      <c r="D324" s="218" t="s">
        <v>196</v>
      </c>
      <c r="E324" s="236" t="s">
        <v>3432</v>
      </c>
      <c r="F324" s="237" t="s">
        <v>198</v>
      </c>
      <c r="G324" s="235"/>
      <c r="H324" s="238">
        <v>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4" t="s">
        <v>196</v>
      </c>
      <c r="AU324" s="244" t="s">
        <v>83</v>
      </c>
      <c r="AV324" s="14" t="s">
        <v>183</v>
      </c>
      <c r="AW324" s="14" t="s">
        <v>34</v>
      </c>
      <c r="AX324" s="14" t="s">
        <v>81</v>
      </c>
      <c r="AY324" s="244" t="s">
        <v>184</v>
      </c>
    </row>
    <row r="325" s="2" customFormat="1" ht="21.75" customHeight="1">
      <c r="A325" s="41"/>
      <c r="B325" s="42"/>
      <c r="C325" s="262" t="s">
        <v>858</v>
      </c>
      <c r="D325" s="262" t="s">
        <v>744</v>
      </c>
      <c r="E325" s="263" t="s">
        <v>3682</v>
      </c>
      <c r="F325" s="264" t="s">
        <v>3683</v>
      </c>
      <c r="G325" s="265" t="s">
        <v>1613</v>
      </c>
      <c r="H325" s="266">
        <v>1</v>
      </c>
      <c r="I325" s="267"/>
      <c r="J325" s="268">
        <f>ROUND(I325*H325,2)</f>
        <v>0</v>
      </c>
      <c r="K325" s="264" t="s">
        <v>21</v>
      </c>
      <c r="L325" s="269"/>
      <c r="M325" s="270" t="s">
        <v>21</v>
      </c>
      <c r="N325" s="271" t="s">
        <v>44</v>
      </c>
      <c r="O325" s="87"/>
      <c r="P325" s="214">
        <f>O325*H325</f>
        <v>0</v>
      </c>
      <c r="Q325" s="214">
        <v>0</v>
      </c>
      <c r="R325" s="214">
        <f>Q325*H325</f>
        <v>0</v>
      </c>
      <c r="S325" s="214">
        <v>0</v>
      </c>
      <c r="T325" s="21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16" t="s">
        <v>3684</v>
      </c>
      <c r="AT325" s="216" t="s">
        <v>744</v>
      </c>
      <c r="AU325" s="216" t="s">
        <v>83</v>
      </c>
      <c r="AY325" s="20" t="s">
        <v>184</v>
      </c>
      <c r="BE325" s="217">
        <f>IF(N325="základní",J325,0)</f>
        <v>0</v>
      </c>
      <c r="BF325" s="217">
        <f>IF(N325="snížená",J325,0)</f>
        <v>0</v>
      </c>
      <c r="BG325" s="217">
        <f>IF(N325="zákl. přenesená",J325,0)</f>
        <v>0</v>
      </c>
      <c r="BH325" s="217">
        <f>IF(N325="sníž. přenesená",J325,0)</f>
        <v>0</v>
      </c>
      <c r="BI325" s="217">
        <f>IF(N325="nulová",J325,0)</f>
        <v>0</v>
      </c>
      <c r="BJ325" s="20" t="s">
        <v>81</v>
      </c>
      <c r="BK325" s="217">
        <f>ROUND(I325*H325,2)</f>
        <v>0</v>
      </c>
      <c r="BL325" s="20" t="s">
        <v>3684</v>
      </c>
      <c r="BM325" s="216" t="s">
        <v>3685</v>
      </c>
    </row>
    <row r="326" s="2" customFormat="1">
      <c r="A326" s="41"/>
      <c r="B326" s="42"/>
      <c r="C326" s="43"/>
      <c r="D326" s="218" t="s">
        <v>191</v>
      </c>
      <c r="E326" s="43"/>
      <c r="F326" s="219" t="s">
        <v>3683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191</v>
      </c>
      <c r="AU326" s="20" t="s">
        <v>83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3432</v>
      </c>
      <c r="G327" s="224"/>
      <c r="H327" s="227">
        <v>1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2" customFormat="1" ht="24.15" customHeight="1">
      <c r="A329" s="41"/>
      <c r="B329" s="42"/>
      <c r="C329" s="205" t="s">
        <v>864</v>
      </c>
      <c r="D329" s="205" t="s">
        <v>185</v>
      </c>
      <c r="E329" s="206" t="s">
        <v>3686</v>
      </c>
      <c r="F329" s="207" t="s">
        <v>3687</v>
      </c>
      <c r="G329" s="208" t="s">
        <v>320</v>
      </c>
      <c r="H329" s="209">
        <v>1</v>
      </c>
      <c r="I329" s="210"/>
      <c r="J329" s="211">
        <f>ROUND(I329*H329,2)</f>
        <v>0</v>
      </c>
      <c r="K329" s="207" t="s">
        <v>21</v>
      </c>
      <c r="L329" s="47"/>
      <c r="M329" s="212" t="s">
        <v>21</v>
      </c>
      <c r="N329" s="213" t="s">
        <v>44</v>
      </c>
      <c r="O329" s="87"/>
      <c r="P329" s="214">
        <f>O329*H329</f>
        <v>0</v>
      </c>
      <c r="Q329" s="214">
        <v>0</v>
      </c>
      <c r="R329" s="214">
        <f>Q329*H329</f>
        <v>0</v>
      </c>
      <c r="S329" s="214">
        <v>0</v>
      </c>
      <c r="T329" s="21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16" t="s">
        <v>536</v>
      </c>
      <c r="AT329" s="216" t="s">
        <v>185</v>
      </c>
      <c r="AU329" s="216" t="s">
        <v>83</v>
      </c>
      <c r="AY329" s="20" t="s">
        <v>184</v>
      </c>
      <c r="BE329" s="217">
        <f>IF(N329="základní",J329,0)</f>
        <v>0</v>
      </c>
      <c r="BF329" s="217">
        <f>IF(N329="snížená",J329,0)</f>
        <v>0</v>
      </c>
      <c r="BG329" s="217">
        <f>IF(N329="zákl. přenesená",J329,0)</f>
        <v>0</v>
      </c>
      <c r="BH329" s="217">
        <f>IF(N329="sníž. přenesená",J329,0)</f>
        <v>0</v>
      </c>
      <c r="BI329" s="217">
        <f>IF(N329="nulová",J329,0)</f>
        <v>0</v>
      </c>
      <c r="BJ329" s="20" t="s">
        <v>81</v>
      </c>
      <c r="BK329" s="217">
        <f>ROUND(I329*H329,2)</f>
        <v>0</v>
      </c>
      <c r="BL329" s="20" t="s">
        <v>536</v>
      </c>
      <c r="BM329" s="216" t="s">
        <v>3688</v>
      </c>
    </row>
    <row r="330" s="2" customFormat="1">
      <c r="A330" s="41"/>
      <c r="B330" s="42"/>
      <c r="C330" s="43"/>
      <c r="D330" s="218" t="s">
        <v>191</v>
      </c>
      <c r="E330" s="43"/>
      <c r="F330" s="219" t="s">
        <v>3687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191</v>
      </c>
      <c r="AU330" s="20" t="s">
        <v>83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3432</v>
      </c>
      <c r="G331" s="224"/>
      <c r="H331" s="227">
        <v>1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81</v>
      </c>
      <c r="AY331" s="233" t="s">
        <v>184</v>
      </c>
    </row>
    <row r="332" s="2" customFormat="1" ht="24.15" customHeight="1">
      <c r="A332" s="41"/>
      <c r="B332" s="42"/>
      <c r="C332" s="205" t="s">
        <v>871</v>
      </c>
      <c r="D332" s="205" t="s">
        <v>185</v>
      </c>
      <c r="E332" s="206" t="s">
        <v>3689</v>
      </c>
      <c r="F332" s="207" t="s">
        <v>3690</v>
      </c>
      <c r="G332" s="208" t="s">
        <v>331</v>
      </c>
      <c r="H332" s="209">
        <v>17.25</v>
      </c>
      <c r="I332" s="210"/>
      <c r="J332" s="211">
        <f>ROUND(I332*H332,2)</f>
        <v>0</v>
      </c>
      <c r="K332" s="207" t="s">
        <v>21</v>
      </c>
      <c r="L332" s="47"/>
      <c r="M332" s="212" t="s">
        <v>21</v>
      </c>
      <c r="N332" s="213" t="s">
        <v>44</v>
      </c>
      <c r="O332" s="87"/>
      <c r="P332" s="214">
        <f>O332*H332</f>
        <v>0</v>
      </c>
      <c r="Q332" s="214">
        <v>0.0035999999999999999</v>
      </c>
      <c r="R332" s="214">
        <f>Q332*H332</f>
        <v>0.062099999999999995</v>
      </c>
      <c r="S332" s="214">
        <v>0</v>
      </c>
      <c r="T332" s="21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16" t="s">
        <v>183</v>
      </c>
      <c r="AT332" s="216" t="s">
        <v>185</v>
      </c>
      <c r="AU332" s="216" t="s">
        <v>83</v>
      </c>
      <c r="AY332" s="20" t="s">
        <v>184</v>
      </c>
      <c r="BE332" s="217">
        <f>IF(N332="základní",J332,0)</f>
        <v>0</v>
      </c>
      <c r="BF332" s="217">
        <f>IF(N332="snížená",J332,0)</f>
        <v>0</v>
      </c>
      <c r="BG332" s="217">
        <f>IF(N332="zákl. přenesená",J332,0)</f>
        <v>0</v>
      </c>
      <c r="BH332" s="217">
        <f>IF(N332="sníž. přenesená",J332,0)</f>
        <v>0</v>
      </c>
      <c r="BI332" s="217">
        <f>IF(N332="nulová",J332,0)</f>
        <v>0</v>
      </c>
      <c r="BJ332" s="20" t="s">
        <v>81</v>
      </c>
      <c r="BK332" s="217">
        <f>ROUND(I332*H332,2)</f>
        <v>0</v>
      </c>
      <c r="BL332" s="20" t="s">
        <v>183</v>
      </c>
      <c r="BM332" s="216" t="s">
        <v>3691</v>
      </c>
    </row>
    <row r="333" s="2" customFormat="1">
      <c r="A333" s="41"/>
      <c r="B333" s="42"/>
      <c r="C333" s="43"/>
      <c r="D333" s="218" t="s">
        <v>191</v>
      </c>
      <c r="E333" s="43"/>
      <c r="F333" s="219" t="s">
        <v>3690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191</v>
      </c>
      <c r="AU333" s="20" t="s">
        <v>83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3415</v>
      </c>
      <c r="G334" s="224"/>
      <c r="H334" s="227">
        <v>17.25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4" customFormat="1">
      <c r="A335" s="14"/>
      <c r="B335" s="234"/>
      <c r="C335" s="235"/>
      <c r="D335" s="218" t="s">
        <v>196</v>
      </c>
      <c r="E335" s="236" t="s">
        <v>21</v>
      </c>
      <c r="F335" s="237" t="s">
        <v>198</v>
      </c>
      <c r="G335" s="235"/>
      <c r="H335" s="238">
        <v>17.25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4" t="s">
        <v>196</v>
      </c>
      <c r="AU335" s="244" t="s">
        <v>83</v>
      </c>
      <c r="AV335" s="14" t="s">
        <v>183</v>
      </c>
      <c r="AW335" s="14" t="s">
        <v>34</v>
      </c>
      <c r="AX335" s="14" t="s">
        <v>81</v>
      </c>
      <c r="AY335" s="244" t="s">
        <v>184</v>
      </c>
    </row>
    <row r="336" s="2" customFormat="1" ht="24.15" customHeight="1">
      <c r="A336" s="41"/>
      <c r="B336" s="42"/>
      <c r="C336" s="262" t="s">
        <v>878</v>
      </c>
      <c r="D336" s="262" t="s">
        <v>744</v>
      </c>
      <c r="E336" s="263" t="s">
        <v>3692</v>
      </c>
      <c r="F336" s="264" t="s">
        <v>3693</v>
      </c>
      <c r="G336" s="265" t="s">
        <v>1786</v>
      </c>
      <c r="H336" s="266">
        <v>62.789999999999999</v>
      </c>
      <c r="I336" s="267"/>
      <c r="J336" s="268">
        <f>ROUND(I336*H336,2)</f>
        <v>0</v>
      </c>
      <c r="K336" s="264" t="s">
        <v>21</v>
      </c>
      <c r="L336" s="269"/>
      <c r="M336" s="270" t="s">
        <v>21</v>
      </c>
      <c r="N336" s="271" t="s">
        <v>44</v>
      </c>
      <c r="O336" s="87"/>
      <c r="P336" s="214">
        <f>O336*H336</f>
        <v>0</v>
      </c>
      <c r="Q336" s="214">
        <v>0.001</v>
      </c>
      <c r="R336" s="214">
        <f>Q336*H336</f>
        <v>0.062789999999999999</v>
      </c>
      <c r="S336" s="214">
        <v>0</v>
      </c>
      <c r="T336" s="21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16" t="s">
        <v>229</v>
      </c>
      <c r="AT336" s="216" t="s">
        <v>744</v>
      </c>
      <c r="AU336" s="216" t="s">
        <v>83</v>
      </c>
      <c r="AY336" s="20" t="s">
        <v>184</v>
      </c>
      <c r="BE336" s="217">
        <f>IF(N336="základní",J336,0)</f>
        <v>0</v>
      </c>
      <c r="BF336" s="217">
        <f>IF(N336="snížená",J336,0)</f>
        <v>0</v>
      </c>
      <c r="BG336" s="217">
        <f>IF(N336="zákl. přenesená",J336,0)</f>
        <v>0</v>
      </c>
      <c r="BH336" s="217">
        <f>IF(N336="sníž. přenesená",J336,0)</f>
        <v>0</v>
      </c>
      <c r="BI336" s="217">
        <f>IF(N336="nulová",J336,0)</f>
        <v>0</v>
      </c>
      <c r="BJ336" s="20" t="s">
        <v>81</v>
      </c>
      <c r="BK336" s="217">
        <f>ROUND(I336*H336,2)</f>
        <v>0</v>
      </c>
      <c r="BL336" s="20" t="s">
        <v>183</v>
      </c>
      <c r="BM336" s="216" t="s">
        <v>3694</v>
      </c>
    </row>
    <row r="337" s="2" customFormat="1">
      <c r="A337" s="41"/>
      <c r="B337" s="42"/>
      <c r="C337" s="43"/>
      <c r="D337" s="218" t="s">
        <v>191</v>
      </c>
      <c r="E337" s="43"/>
      <c r="F337" s="219" t="s">
        <v>3693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191</v>
      </c>
      <c r="AU337" s="20" t="s">
        <v>83</v>
      </c>
    </row>
    <row r="338" s="15" customFormat="1">
      <c r="A338" s="15"/>
      <c r="B338" s="249"/>
      <c r="C338" s="250"/>
      <c r="D338" s="218" t="s">
        <v>196</v>
      </c>
      <c r="E338" s="251" t="s">
        <v>21</v>
      </c>
      <c r="F338" s="252" t="s">
        <v>3695</v>
      </c>
      <c r="G338" s="250"/>
      <c r="H338" s="251" t="s">
        <v>21</v>
      </c>
      <c r="I338" s="253"/>
      <c r="J338" s="250"/>
      <c r="K338" s="250"/>
      <c r="L338" s="254"/>
      <c r="M338" s="255"/>
      <c r="N338" s="256"/>
      <c r="O338" s="256"/>
      <c r="P338" s="256"/>
      <c r="Q338" s="256"/>
      <c r="R338" s="256"/>
      <c r="S338" s="256"/>
      <c r="T338" s="25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8" t="s">
        <v>196</v>
      </c>
      <c r="AU338" s="258" t="s">
        <v>83</v>
      </c>
      <c r="AV338" s="15" t="s">
        <v>81</v>
      </c>
      <c r="AW338" s="15" t="s">
        <v>34</v>
      </c>
      <c r="AX338" s="15" t="s">
        <v>73</v>
      </c>
      <c r="AY338" s="258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3696</v>
      </c>
      <c r="G339" s="224"/>
      <c r="H339" s="227">
        <v>62.789999999999999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4" customFormat="1">
      <c r="A340" s="14"/>
      <c r="B340" s="234"/>
      <c r="C340" s="235"/>
      <c r="D340" s="218" t="s">
        <v>196</v>
      </c>
      <c r="E340" s="236" t="s">
        <v>21</v>
      </c>
      <c r="F340" s="237" t="s">
        <v>198</v>
      </c>
      <c r="G340" s="235"/>
      <c r="H340" s="238">
        <v>62.789999999999999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44" t="s">
        <v>196</v>
      </c>
      <c r="AU340" s="244" t="s">
        <v>83</v>
      </c>
      <c r="AV340" s="14" t="s">
        <v>183</v>
      </c>
      <c r="AW340" s="14" t="s">
        <v>34</v>
      </c>
      <c r="AX340" s="14" t="s">
        <v>81</v>
      </c>
      <c r="AY340" s="244" t="s">
        <v>184</v>
      </c>
    </row>
    <row r="341" s="2" customFormat="1" ht="24.15" customHeight="1">
      <c r="A341" s="41"/>
      <c r="B341" s="42"/>
      <c r="C341" s="205" t="s">
        <v>886</v>
      </c>
      <c r="D341" s="205" t="s">
        <v>185</v>
      </c>
      <c r="E341" s="206" t="s">
        <v>2768</v>
      </c>
      <c r="F341" s="207" t="s">
        <v>2771</v>
      </c>
      <c r="G341" s="208" t="s">
        <v>331</v>
      </c>
      <c r="H341" s="209">
        <v>17.25</v>
      </c>
      <c r="I341" s="210"/>
      <c r="J341" s="211">
        <f>ROUND(I341*H341,2)</f>
        <v>0</v>
      </c>
      <c r="K341" s="207" t="s">
        <v>21</v>
      </c>
      <c r="L341" s="47"/>
      <c r="M341" s="212" t="s">
        <v>21</v>
      </c>
      <c r="N341" s="213" t="s">
        <v>44</v>
      </c>
      <c r="O341" s="87"/>
      <c r="P341" s="214">
        <f>O341*H341</f>
        <v>0</v>
      </c>
      <c r="Q341" s="214">
        <v>1.995E-06</v>
      </c>
      <c r="R341" s="214">
        <f>Q341*H341</f>
        <v>3.4413750000000002E-05</v>
      </c>
      <c r="S341" s="214">
        <v>0</v>
      </c>
      <c r="T341" s="21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16" t="s">
        <v>183</v>
      </c>
      <c r="AT341" s="216" t="s">
        <v>185</v>
      </c>
      <c r="AU341" s="216" t="s">
        <v>83</v>
      </c>
      <c r="AY341" s="20" t="s">
        <v>184</v>
      </c>
      <c r="BE341" s="217">
        <f>IF(N341="základní",J341,0)</f>
        <v>0</v>
      </c>
      <c r="BF341" s="217">
        <f>IF(N341="snížená",J341,0)</f>
        <v>0</v>
      </c>
      <c r="BG341" s="217">
        <f>IF(N341="zákl. přenesená",J341,0)</f>
        <v>0</v>
      </c>
      <c r="BH341" s="217">
        <f>IF(N341="sníž. přenesená",J341,0)</f>
        <v>0</v>
      </c>
      <c r="BI341" s="217">
        <f>IF(N341="nulová",J341,0)</f>
        <v>0</v>
      </c>
      <c r="BJ341" s="20" t="s">
        <v>81</v>
      </c>
      <c r="BK341" s="217">
        <f>ROUND(I341*H341,2)</f>
        <v>0</v>
      </c>
      <c r="BL341" s="20" t="s">
        <v>183</v>
      </c>
      <c r="BM341" s="216" t="s">
        <v>3697</v>
      </c>
    </row>
    <row r="342" s="2" customFormat="1">
      <c r="A342" s="41"/>
      <c r="B342" s="42"/>
      <c r="C342" s="43"/>
      <c r="D342" s="218" t="s">
        <v>191</v>
      </c>
      <c r="E342" s="43"/>
      <c r="F342" s="219" t="s">
        <v>2771</v>
      </c>
      <c r="G342" s="43"/>
      <c r="H342" s="43"/>
      <c r="I342" s="220"/>
      <c r="J342" s="43"/>
      <c r="K342" s="43"/>
      <c r="L342" s="47"/>
      <c r="M342" s="221"/>
      <c r="N342" s="22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191</v>
      </c>
      <c r="AU342" s="20" t="s">
        <v>83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525</v>
      </c>
      <c r="G343" s="224"/>
      <c r="H343" s="227">
        <v>15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6" customFormat="1">
      <c r="A344" s="16"/>
      <c r="B344" s="277"/>
      <c r="C344" s="278"/>
      <c r="D344" s="218" t="s">
        <v>196</v>
      </c>
      <c r="E344" s="279" t="s">
        <v>3397</v>
      </c>
      <c r="F344" s="280" t="s">
        <v>3698</v>
      </c>
      <c r="G344" s="278"/>
      <c r="H344" s="281">
        <v>15</v>
      </c>
      <c r="I344" s="282"/>
      <c r="J344" s="278"/>
      <c r="K344" s="278"/>
      <c r="L344" s="283"/>
      <c r="M344" s="284"/>
      <c r="N344" s="285"/>
      <c r="O344" s="285"/>
      <c r="P344" s="285"/>
      <c r="Q344" s="285"/>
      <c r="R344" s="285"/>
      <c r="S344" s="285"/>
      <c r="T344" s="28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87" t="s">
        <v>196</v>
      </c>
      <c r="AU344" s="287" t="s">
        <v>83</v>
      </c>
      <c r="AV344" s="16" t="s">
        <v>199</v>
      </c>
      <c r="AW344" s="16" t="s">
        <v>34</v>
      </c>
      <c r="AX344" s="16" t="s">
        <v>73</v>
      </c>
      <c r="AY344" s="287" t="s">
        <v>184</v>
      </c>
    </row>
    <row r="345" s="13" customFormat="1">
      <c r="A345" s="13"/>
      <c r="B345" s="223"/>
      <c r="C345" s="224"/>
      <c r="D345" s="218" t="s">
        <v>196</v>
      </c>
      <c r="E345" s="225" t="s">
        <v>3415</v>
      </c>
      <c r="F345" s="226" t="s">
        <v>3699</v>
      </c>
      <c r="G345" s="224"/>
      <c r="H345" s="227">
        <v>17.25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3" t="s">
        <v>196</v>
      </c>
      <c r="AU345" s="233" t="s">
        <v>83</v>
      </c>
      <c r="AV345" s="13" t="s">
        <v>83</v>
      </c>
      <c r="AW345" s="13" t="s">
        <v>34</v>
      </c>
      <c r="AX345" s="13" t="s">
        <v>81</v>
      </c>
      <c r="AY345" s="233" t="s">
        <v>184</v>
      </c>
    </row>
    <row r="346" s="12" customFormat="1" ht="22.8" customHeight="1">
      <c r="A346" s="12"/>
      <c r="B346" s="191"/>
      <c r="C346" s="192"/>
      <c r="D346" s="193" t="s">
        <v>72</v>
      </c>
      <c r="E346" s="245" t="s">
        <v>3700</v>
      </c>
      <c r="F346" s="245" t="s">
        <v>3701</v>
      </c>
      <c r="G346" s="192"/>
      <c r="H346" s="192"/>
      <c r="I346" s="195"/>
      <c r="J346" s="246">
        <f>BK346</f>
        <v>0</v>
      </c>
      <c r="K346" s="192"/>
      <c r="L346" s="197"/>
      <c r="M346" s="198"/>
      <c r="N346" s="199"/>
      <c r="O346" s="199"/>
      <c r="P346" s="200">
        <f>SUM(P347:P365)</f>
        <v>0</v>
      </c>
      <c r="Q346" s="199"/>
      <c r="R346" s="200">
        <f>SUM(R347:R365)</f>
        <v>7.7728000000000002</v>
      </c>
      <c r="S346" s="199"/>
      <c r="T346" s="201">
        <f>SUM(T347:T365)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2" t="s">
        <v>199</v>
      </c>
      <c r="AT346" s="203" t="s">
        <v>72</v>
      </c>
      <c r="AU346" s="203" t="s">
        <v>81</v>
      </c>
      <c r="AY346" s="202" t="s">
        <v>184</v>
      </c>
      <c r="BK346" s="204">
        <f>SUM(BK347:BK365)</f>
        <v>0</v>
      </c>
    </row>
    <row r="347" s="2" customFormat="1" ht="37.8" customHeight="1">
      <c r="A347" s="41"/>
      <c r="B347" s="42"/>
      <c r="C347" s="205" t="s">
        <v>892</v>
      </c>
      <c r="D347" s="205" t="s">
        <v>185</v>
      </c>
      <c r="E347" s="206" t="s">
        <v>3504</v>
      </c>
      <c r="F347" s="207" t="s">
        <v>3505</v>
      </c>
      <c r="G347" s="208" t="s">
        <v>270</v>
      </c>
      <c r="H347" s="209">
        <v>4.8959999999999999</v>
      </c>
      <c r="I347" s="210"/>
      <c r="J347" s="211">
        <f>ROUND(I347*H347,2)</f>
        <v>0</v>
      </c>
      <c r="K347" s="207" t="s">
        <v>21</v>
      </c>
      <c r="L347" s="47"/>
      <c r="M347" s="212" t="s">
        <v>21</v>
      </c>
      <c r="N347" s="213" t="s">
        <v>44</v>
      </c>
      <c r="O347" s="87"/>
      <c r="P347" s="214">
        <f>O347*H347</f>
        <v>0</v>
      </c>
      <c r="Q347" s="214">
        <v>0</v>
      </c>
      <c r="R347" s="214">
        <f>Q347*H347</f>
        <v>0</v>
      </c>
      <c r="S347" s="214">
        <v>0</v>
      </c>
      <c r="T347" s="21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16" t="s">
        <v>897</v>
      </c>
      <c r="AT347" s="216" t="s">
        <v>185</v>
      </c>
      <c r="AU347" s="216" t="s">
        <v>83</v>
      </c>
      <c r="AY347" s="20" t="s">
        <v>184</v>
      </c>
      <c r="BE347" s="217">
        <f>IF(N347="základní",J347,0)</f>
        <v>0</v>
      </c>
      <c r="BF347" s="217">
        <f>IF(N347="snížená",J347,0)</f>
        <v>0</v>
      </c>
      <c r="BG347" s="217">
        <f>IF(N347="zákl. přenesená",J347,0)</f>
        <v>0</v>
      </c>
      <c r="BH347" s="217">
        <f>IF(N347="sníž. přenesená",J347,0)</f>
        <v>0</v>
      </c>
      <c r="BI347" s="217">
        <f>IF(N347="nulová",J347,0)</f>
        <v>0</v>
      </c>
      <c r="BJ347" s="20" t="s">
        <v>81</v>
      </c>
      <c r="BK347" s="217">
        <f>ROUND(I347*H347,2)</f>
        <v>0</v>
      </c>
      <c r="BL347" s="20" t="s">
        <v>897</v>
      </c>
      <c r="BM347" s="216" t="s">
        <v>3702</v>
      </c>
    </row>
    <row r="348" s="2" customFormat="1">
      <c r="A348" s="41"/>
      <c r="B348" s="42"/>
      <c r="C348" s="43"/>
      <c r="D348" s="218" t="s">
        <v>191</v>
      </c>
      <c r="E348" s="43"/>
      <c r="F348" s="219" t="s">
        <v>3505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191</v>
      </c>
      <c r="AU348" s="20" t="s">
        <v>83</v>
      </c>
    </row>
    <row r="349" s="13" customFormat="1">
      <c r="A349" s="13"/>
      <c r="B349" s="223"/>
      <c r="C349" s="224"/>
      <c r="D349" s="218" t="s">
        <v>196</v>
      </c>
      <c r="E349" s="225" t="s">
        <v>21</v>
      </c>
      <c r="F349" s="226" t="s">
        <v>3573</v>
      </c>
      <c r="G349" s="224"/>
      <c r="H349" s="227">
        <v>4.8959999999999999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3" t="s">
        <v>196</v>
      </c>
      <c r="AU349" s="233" t="s">
        <v>83</v>
      </c>
      <c r="AV349" s="13" t="s">
        <v>83</v>
      </c>
      <c r="AW349" s="13" t="s">
        <v>34</v>
      </c>
      <c r="AX349" s="13" t="s">
        <v>73</v>
      </c>
      <c r="AY349" s="233" t="s">
        <v>184</v>
      </c>
    </row>
    <row r="350" s="14" customFormat="1">
      <c r="A350" s="14"/>
      <c r="B350" s="234"/>
      <c r="C350" s="235"/>
      <c r="D350" s="218" t="s">
        <v>196</v>
      </c>
      <c r="E350" s="236" t="s">
        <v>21</v>
      </c>
      <c r="F350" s="237" t="s">
        <v>198</v>
      </c>
      <c r="G350" s="235"/>
      <c r="H350" s="238">
        <v>4.8959999999999999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4" t="s">
        <v>196</v>
      </c>
      <c r="AU350" s="244" t="s">
        <v>83</v>
      </c>
      <c r="AV350" s="14" t="s">
        <v>183</v>
      </c>
      <c r="AW350" s="14" t="s">
        <v>4</v>
      </c>
      <c r="AX350" s="14" t="s">
        <v>81</v>
      </c>
      <c r="AY350" s="244" t="s">
        <v>184</v>
      </c>
    </row>
    <row r="351" s="2" customFormat="1" ht="37.8" customHeight="1">
      <c r="A351" s="41"/>
      <c r="B351" s="42"/>
      <c r="C351" s="205" t="s">
        <v>897</v>
      </c>
      <c r="D351" s="205" t="s">
        <v>185</v>
      </c>
      <c r="E351" s="206" t="s">
        <v>3703</v>
      </c>
      <c r="F351" s="207" t="s">
        <v>3704</v>
      </c>
      <c r="G351" s="208" t="s">
        <v>320</v>
      </c>
      <c r="H351" s="209">
        <v>2</v>
      </c>
      <c r="I351" s="210"/>
      <c r="J351" s="211">
        <f>ROUND(I351*H351,2)</f>
        <v>0</v>
      </c>
      <c r="K351" s="207" t="s">
        <v>21</v>
      </c>
      <c r="L351" s="47"/>
      <c r="M351" s="212" t="s">
        <v>21</v>
      </c>
      <c r="N351" s="213" t="s">
        <v>44</v>
      </c>
      <c r="O351" s="87"/>
      <c r="P351" s="214">
        <f>O351*H351</f>
        <v>0</v>
      </c>
      <c r="Q351" s="214">
        <v>0</v>
      </c>
      <c r="R351" s="214">
        <f>Q351*H351</f>
        <v>0</v>
      </c>
      <c r="S351" s="214">
        <v>0</v>
      </c>
      <c r="T351" s="21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16" t="s">
        <v>183</v>
      </c>
      <c r="AT351" s="216" t="s">
        <v>185</v>
      </c>
      <c r="AU351" s="216" t="s">
        <v>83</v>
      </c>
      <c r="AY351" s="20" t="s">
        <v>184</v>
      </c>
      <c r="BE351" s="217">
        <f>IF(N351="základní",J351,0)</f>
        <v>0</v>
      </c>
      <c r="BF351" s="217">
        <f>IF(N351="snížená",J351,0)</f>
        <v>0</v>
      </c>
      <c r="BG351" s="217">
        <f>IF(N351="zákl. přenesená",J351,0)</f>
        <v>0</v>
      </c>
      <c r="BH351" s="217">
        <f>IF(N351="sníž. přenesená",J351,0)</f>
        <v>0</v>
      </c>
      <c r="BI351" s="217">
        <f>IF(N351="nulová",J351,0)</f>
        <v>0</v>
      </c>
      <c r="BJ351" s="20" t="s">
        <v>81</v>
      </c>
      <c r="BK351" s="217">
        <f>ROUND(I351*H351,2)</f>
        <v>0</v>
      </c>
      <c r="BL351" s="20" t="s">
        <v>183</v>
      </c>
      <c r="BM351" s="216" t="s">
        <v>3705</v>
      </c>
    </row>
    <row r="352" s="2" customFormat="1">
      <c r="A352" s="41"/>
      <c r="B352" s="42"/>
      <c r="C352" s="43"/>
      <c r="D352" s="218" t="s">
        <v>191</v>
      </c>
      <c r="E352" s="43"/>
      <c r="F352" s="219" t="s">
        <v>3704</v>
      </c>
      <c r="G352" s="43"/>
      <c r="H352" s="43"/>
      <c r="I352" s="220"/>
      <c r="J352" s="43"/>
      <c r="K352" s="43"/>
      <c r="L352" s="47"/>
      <c r="M352" s="221"/>
      <c r="N352" s="22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191</v>
      </c>
      <c r="AU352" s="20" t="s">
        <v>83</v>
      </c>
    </row>
    <row r="353" s="15" customFormat="1">
      <c r="A353" s="15"/>
      <c r="B353" s="249"/>
      <c r="C353" s="250"/>
      <c r="D353" s="218" t="s">
        <v>196</v>
      </c>
      <c r="E353" s="251" t="s">
        <v>21</v>
      </c>
      <c r="F353" s="252" t="s">
        <v>3706</v>
      </c>
      <c r="G353" s="250"/>
      <c r="H353" s="251" t="s">
        <v>21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8" t="s">
        <v>196</v>
      </c>
      <c r="AU353" s="258" t="s">
        <v>83</v>
      </c>
      <c r="AV353" s="15" t="s">
        <v>81</v>
      </c>
      <c r="AW353" s="15" t="s">
        <v>34</v>
      </c>
      <c r="AX353" s="15" t="s">
        <v>73</v>
      </c>
      <c r="AY353" s="258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3430</v>
      </c>
      <c r="G354" s="224"/>
      <c r="H354" s="227">
        <v>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81</v>
      </c>
      <c r="AY354" s="233" t="s">
        <v>184</v>
      </c>
    </row>
    <row r="355" s="2" customFormat="1" ht="49.05" customHeight="1">
      <c r="A355" s="41"/>
      <c r="B355" s="42"/>
      <c r="C355" s="205" t="s">
        <v>905</v>
      </c>
      <c r="D355" s="205" t="s">
        <v>185</v>
      </c>
      <c r="E355" s="206" t="s">
        <v>3707</v>
      </c>
      <c r="F355" s="207" t="s">
        <v>3708</v>
      </c>
      <c r="G355" s="208" t="s">
        <v>270</v>
      </c>
      <c r="H355" s="209">
        <v>3.2000000000000002</v>
      </c>
      <c r="I355" s="210"/>
      <c r="J355" s="211">
        <f>ROUND(I355*H355,2)</f>
        <v>0</v>
      </c>
      <c r="K355" s="207" t="s">
        <v>21</v>
      </c>
      <c r="L355" s="47"/>
      <c r="M355" s="212" t="s">
        <v>21</v>
      </c>
      <c r="N355" s="213" t="s">
        <v>44</v>
      </c>
      <c r="O355" s="87"/>
      <c r="P355" s="214">
        <f>O355*H355</f>
        <v>0</v>
      </c>
      <c r="Q355" s="214">
        <v>0</v>
      </c>
      <c r="R355" s="214">
        <f>Q355*H355</f>
        <v>0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897</v>
      </c>
      <c r="AT355" s="216" t="s">
        <v>185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897</v>
      </c>
      <c r="BM355" s="216" t="s">
        <v>3709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3708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3438</v>
      </c>
      <c r="G357" s="224"/>
      <c r="H357" s="227">
        <v>3.2000000000000002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81</v>
      </c>
      <c r="AY357" s="233" t="s">
        <v>184</v>
      </c>
    </row>
    <row r="358" s="2" customFormat="1" ht="44.25" customHeight="1">
      <c r="A358" s="41"/>
      <c r="B358" s="42"/>
      <c r="C358" s="205" t="s">
        <v>912</v>
      </c>
      <c r="D358" s="205" t="s">
        <v>185</v>
      </c>
      <c r="E358" s="206" t="s">
        <v>3710</v>
      </c>
      <c r="F358" s="207" t="s">
        <v>3711</v>
      </c>
      <c r="G358" s="208" t="s">
        <v>270</v>
      </c>
      <c r="H358" s="209">
        <v>3.2000000000000002</v>
      </c>
      <c r="I358" s="210"/>
      <c r="J358" s="211">
        <f>ROUND(I358*H358,2)</f>
        <v>0</v>
      </c>
      <c r="K358" s="207" t="s">
        <v>21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3712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3711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15" customFormat="1">
      <c r="A360" s="15"/>
      <c r="B360" s="249"/>
      <c r="C360" s="250"/>
      <c r="D360" s="218" t="s">
        <v>196</v>
      </c>
      <c r="E360" s="251" t="s">
        <v>21</v>
      </c>
      <c r="F360" s="252" t="s">
        <v>3713</v>
      </c>
      <c r="G360" s="250"/>
      <c r="H360" s="251" t="s">
        <v>21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58" t="s">
        <v>196</v>
      </c>
      <c r="AU360" s="258" t="s">
        <v>83</v>
      </c>
      <c r="AV360" s="15" t="s">
        <v>81</v>
      </c>
      <c r="AW360" s="15" t="s">
        <v>34</v>
      </c>
      <c r="AX360" s="15" t="s">
        <v>73</v>
      </c>
      <c r="AY360" s="258" t="s">
        <v>184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3580</v>
      </c>
      <c r="G361" s="224"/>
      <c r="H361" s="227">
        <v>3.2000000000000002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4" customFormat="1">
      <c r="A362" s="14"/>
      <c r="B362" s="234"/>
      <c r="C362" s="235"/>
      <c r="D362" s="218" t="s">
        <v>196</v>
      </c>
      <c r="E362" s="236" t="s">
        <v>3438</v>
      </c>
      <c r="F362" s="237" t="s">
        <v>198</v>
      </c>
      <c r="G362" s="235"/>
      <c r="H362" s="238">
        <v>3.2000000000000002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4" t="s">
        <v>196</v>
      </c>
      <c r="AU362" s="244" t="s">
        <v>83</v>
      </c>
      <c r="AV362" s="14" t="s">
        <v>183</v>
      </c>
      <c r="AW362" s="14" t="s">
        <v>34</v>
      </c>
      <c r="AX362" s="14" t="s">
        <v>81</v>
      </c>
      <c r="AY362" s="244" t="s">
        <v>184</v>
      </c>
    </row>
    <row r="363" s="2" customFormat="1" ht="16.5" customHeight="1">
      <c r="A363" s="41"/>
      <c r="B363" s="42"/>
      <c r="C363" s="262" t="s">
        <v>921</v>
      </c>
      <c r="D363" s="262" t="s">
        <v>744</v>
      </c>
      <c r="E363" s="263" t="s">
        <v>3714</v>
      </c>
      <c r="F363" s="264" t="s">
        <v>3715</v>
      </c>
      <c r="G363" s="265" t="s">
        <v>270</v>
      </c>
      <c r="H363" s="266">
        <v>3.2000000000000002</v>
      </c>
      <c r="I363" s="267"/>
      <c r="J363" s="268">
        <f>ROUND(I363*H363,2)</f>
        <v>0</v>
      </c>
      <c r="K363" s="264" t="s">
        <v>21</v>
      </c>
      <c r="L363" s="269"/>
      <c r="M363" s="270" t="s">
        <v>21</v>
      </c>
      <c r="N363" s="271" t="s">
        <v>44</v>
      </c>
      <c r="O363" s="87"/>
      <c r="P363" s="214">
        <f>O363*H363</f>
        <v>0</v>
      </c>
      <c r="Q363" s="214">
        <v>2.4289999999999998</v>
      </c>
      <c r="R363" s="214">
        <f>Q363*H363</f>
        <v>7.7728000000000002</v>
      </c>
      <c r="S363" s="214">
        <v>0</v>
      </c>
      <c r="T363" s="21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16" t="s">
        <v>229</v>
      </c>
      <c r="AT363" s="216" t="s">
        <v>744</v>
      </c>
      <c r="AU363" s="216" t="s">
        <v>83</v>
      </c>
      <c r="AY363" s="20" t="s">
        <v>184</v>
      </c>
      <c r="BE363" s="217">
        <f>IF(N363="základní",J363,0)</f>
        <v>0</v>
      </c>
      <c r="BF363" s="217">
        <f>IF(N363="snížená",J363,0)</f>
        <v>0</v>
      </c>
      <c r="BG363" s="217">
        <f>IF(N363="zákl. přenesená",J363,0)</f>
        <v>0</v>
      </c>
      <c r="BH363" s="217">
        <f>IF(N363="sníž. přenesená",J363,0)</f>
        <v>0</v>
      </c>
      <c r="BI363" s="217">
        <f>IF(N363="nulová",J363,0)</f>
        <v>0</v>
      </c>
      <c r="BJ363" s="20" t="s">
        <v>81</v>
      </c>
      <c r="BK363" s="217">
        <f>ROUND(I363*H363,2)</f>
        <v>0</v>
      </c>
      <c r="BL363" s="20" t="s">
        <v>183</v>
      </c>
      <c r="BM363" s="216" t="s">
        <v>3716</v>
      </c>
    </row>
    <row r="364" s="2" customFormat="1">
      <c r="A364" s="41"/>
      <c r="B364" s="42"/>
      <c r="C364" s="43"/>
      <c r="D364" s="218" t="s">
        <v>191</v>
      </c>
      <c r="E364" s="43"/>
      <c r="F364" s="219" t="s">
        <v>3715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191</v>
      </c>
      <c r="AU364" s="20" t="s">
        <v>83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3438</v>
      </c>
      <c r="G365" s="224"/>
      <c r="H365" s="227">
        <v>3.2000000000000002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81</v>
      </c>
      <c r="AY365" s="233" t="s">
        <v>184</v>
      </c>
    </row>
    <row r="366" s="12" customFormat="1" ht="25.92" customHeight="1">
      <c r="A366" s="12"/>
      <c r="B366" s="191"/>
      <c r="C366" s="192"/>
      <c r="D366" s="193" t="s">
        <v>72</v>
      </c>
      <c r="E366" s="194" t="s">
        <v>2335</v>
      </c>
      <c r="F366" s="194" t="s">
        <v>3717</v>
      </c>
      <c r="G366" s="192"/>
      <c r="H366" s="192"/>
      <c r="I366" s="195"/>
      <c r="J366" s="196">
        <f>BK366</f>
        <v>0</v>
      </c>
      <c r="K366" s="192"/>
      <c r="L366" s="197"/>
      <c r="M366" s="198"/>
      <c r="N366" s="199"/>
      <c r="O366" s="199"/>
      <c r="P366" s="200">
        <f>SUM(P367:P437)</f>
        <v>0</v>
      </c>
      <c r="Q366" s="199"/>
      <c r="R366" s="200">
        <f>SUM(R367:R437)</f>
        <v>8.8077700019999998</v>
      </c>
      <c r="S366" s="199"/>
      <c r="T366" s="201">
        <f>SUM(T367:T437)</f>
        <v>0.0080000000000000002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02" t="s">
        <v>199</v>
      </c>
      <c r="AT366" s="203" t="s">
        <v>72</v>
      </c>
      <c r="AU366" s="203" t="s">
        <v>73</v>
      </c>
      <c r="AY366" s="202" t="s">
        <v>184</v>
      </c>
      <c r="BK366" s="204">
        <f>SUM(BK367:BK437)</f>
        <v>0</v>
      </c>
    </row>
    <row r="367" s="2" customFormat="1" ht="49.05" customHeight="1">
      <c r="A367" s="41"/>
      <c r="B367" s="42"/>
      <c r="C367" s="205" t="s">
        <v>1238</v>
      </c>
      <c r="D367" s="205" t="s">
        <v>185</v>
      </c>
      <c r="E367" s="206" t="s">
        <v>3718</v>
      </c>
      <c r="F367" s="207" t="s">
        <v>3719</v>
      </c>
      <c r="G367" s="208" t="s">
        <v>320</v>
      </c>
      <c r="H367" s="209">
        <v>2</v>
      </c>
      <c r="I367" s="210"/>
      <c r="J367" s="211">
        <f>ROUND(I367*H367,2)</f>
        <v>0</v>
      </c>
      <c r="K367" s="207" t="s">
        <v>21</v>
      </c>
      <c r="L367" s="47"/>
      <c r="M367" s="212" t="s">
        <v>21</v>
      </c>
      <c r="N367" s="213" t="s">
        <v>44</v>
      </c>
      <c r="O367" s="87"/>
      <c r="P367" s="214">
        <f>O367*H367</f>
        <v>0</v>
      </c>
      <c r="Q367" s="214">
        <v>2.2004166665999998</v>
      </c>
      <c r="R367" s="214">
        <f>Q367*H367</f>
        <v>4.4008333331999996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897</v>
      </c>
      <c r="AT367" s="216" t="s">
        <v>185</v>
      </c>
      <c r="AU367" s="216" t="s">
        <v>81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897</v>
      </c>
      <c r="BM367" s="216" t="s">
        <v>3720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3719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81</v>
      </c>
    </row>
    <row r="369" s="13" customFormat="1">
      <c r="A369" s="13"/>
      <c r="B369" s="223"/>
      <c r="C369" s="224"/>
      <c r="D369" s="218" t="s">
        <v>196</v>
      </c>
      <c r="E369" s="225" t="s">
        <v>21</v>
      </c>
      <c r="F369" s="226" t="s">
        <v>3430</v>
      </c>
      <c r="G369" s="224"/>
      <c r="H369" s="227">
        <v>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3" t="s">
        <v>196</v>
      </c>
      <c r="AU369" s="233" t="s">
        <v>81</v>
      </c>
      <c r="AV369" s="13" t="s">
        <v>83</v>
      </c>
      <c r="AW369" s="13" t="s">
        <v>34</v>
      </c>
      <c r="AX369" s="13" t="s">
        <v>81</v>
      </c>
      <c r="AY369" s="233" t="s">
        <v>184</v>
      </c>
    </row>
    <row r="370" s="2" customFormat="1" ht="16.5" customHeight="1">
      <c r="A370" s="41"/>
      <c r="B370" s="42"/>
      <c r="C370" s="262" t="s">
        <v>1241</v>
      </c>
      <c r="D370" s="262" t="s">
        <v>744</v>
      </c>
      <c r="E370" s="263" t="s">
        <v>3721</v>
      </c>
      <c r="F370" s="264" t="s">
        <v>3722</v>
      </c>
      <c r="G370" s="265" t="s">
        <v>1613</v>
      </c>
      <c r="H370" s="266">
        <v>2</v>
      </c>
      <c r="I370" s="267"/>
      <c r="J370" s="268">
        <f>ROUND(I370*H370,2)</f>
        <v>0</v>
      </c>
      <c r="K370" s="264" t="s">
        <v>21</v>
      </c>
      <c r="L370" s="269"/>
      <c r="M370" s="270" t="s">
        <v>21</v>
      </c>
      <c r="N370" s="271" t="s">
        <v>44</v>
      </c>
      <c r="O370" s="87"/>
      <c r="P370" s="214">
        <f>O370*H370</f>
        <v>0</v>
      </c>
      <c r="Q370" s="214">
        <v>2.2000000000000002</v>
      </c>
      <c r="R370" s="214">
        <f>Q370*H370</f>
        <v>4.4000000000000004</v>
      </c>
      <c r="S370" s="214">
        <v>0</v>
      </c>
      <c r="T370" s="21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16" t="s">
        <v>3684</v>
      </c>
      <c r="AT370" s="216" t="s">
        <v>744</v>
      </c>
      <c r="AU370" s="216" t="s">
        <v>81</v>
      </c>
      <c r="AY370" s="20" t="s">
        <v>184</v>
      </c>
      <c r="BE370" s="217">
        <f>IF(N370="základní",J370,0)</f>
        <v>0</v>
      </c>
      <c r="BF370" s="217">
        <f>IF(N370="snížená",J370,0)</f>
        <v>0</v>
      </c>
      <c r="BG370" s="217">
        <f>IF(N370="zákl. přenesená",J370,0)</f>
        <v>0</v>
      </c>
      <c r="BH370" s="217">
        <f>IF(N370="sníž. přenesená",J370,0)</f>
        <v>0</v>
      </c>
      <c r="BI370" s="217">
        <f>IF(N370="nulová",J370,0)</f>
        <v>0</v>
      </c>
      <c r="BJ370" s="20" t="s">
        <v>81</v>
      </c>
      <c r="BK370" s="217">
        <f>ROUND(I370*H370,2)</f>
        <v>0</v>
      </c>
      <c r="BL370" s="20" t="s">
        <v>3684</v>
      </c>
      <c r="BM370" s="216" t="s">
        <v>3723</v>
      </c>
    </row>
    <row r="371" s="2" customFormat="1">
      <c r="A371" s="41"/>
      <c r="B371" s="42"/>
      <c r="C371" s="43"/>
      <c r="D371" s="218" t="s">
        <v>191</v>
      </c>
      <c r="E371" s="43"/>
      <c r="F371" s="219" t="s">
        <v>3722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191</v>
      </c>
      <c r="AU371" s="20" t="s">
        <v>81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3724</v>
      </c>
      <c r="G372" s="224"/>
      <c r="H372" s="227">
        <v>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81</v>
      </c>
      <c r="AV372" s="13" t="s">
        <v>83</v>
      </c>
      <c r="AW372" s="13" t="s">
        <v>34</v>
      </c>
      <c r="AX372" s="13" t="s">
        <v>81</v>
      </c>
      <c r="AY372" s="233" t="s">
        <v>184</v>
      </c>
    </row>
    <row r="373" s="2" customFormat="1" ht="16.5" customHeight="1">
      <c r="A373" s="41"/>
      <c r="B373" s="42"/>
      <c r="C373" s="205" t="s">
        <v>1244</v>
      </c>
      <c r="D373" s="205" t="s">
        <v>185</v>
      </c>
      <c r="E373" s="206" t="s">
        <v>3725</v>
      </c>
      <c r="F373" s="207" t="s">
        <v>3726</v>
      </c>
      <c r="G373" s="208" t="s">
        <v>320</v>
      </c>
      <c r="H373" s="209">
        <v>2</v>
      </c>
      <c r="I373" s="210"/>
      <c r="J373" s="211">
        <f>ROUND(I373*H373,2)</f>
        <v>0</v>
      </c>
      <c r="K373" s="207" t="s">
        <v>21</v>
      </c>
      <c r="L373" s="47"/>
      <c r="M373" s="212" t="s">
        <v>21</v>
      </c>
      <c r="N373" s="213" t="s">
        <v>44</v>
      </c>
      <c r="O373" s="87"/>
      <c r="P373" s="214">
        <f>O373*H373</f>
        <v>0</v>
      </c>
      <c r="Q373" s="214">
        <v>0</v>
      </c>
      <c r="R373" s="214">
        <f>Q373*H373</f>
        <v>0</v>
      </c>
      <c r="S373" s="214">
        <v>0</v>
      </c>
      <c r="T373" s="21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16" t="s">
        <v>897</v>
      </c>
      <c r="AT373" s="216" t="s">
        <v>185</v>
      </c>
      <c r="AU373" s="216" t="s">
        <v>81</v>
      </c>
      <c r="AY373" s="20" t="s">
        <v>184</v>
      </c>
      <c r="BE373" s="217">
        <f>IF(N373="základní",J373,0)</f>
        <v>0</v>
      </c>
      <c r="BF373" s="217">
        <f>IF(N373="snížená",J373,0)</f>
        <v>0</v>
      </c>
      <c r="BG373" s="217">
        <f>IF(N373="zákl. přenesená",J373,0)</f>
        <v>0</v>
      </c>
      <c r="BH373" s="217">
        <f>IF(N373="sníž. přenesená",J373,0)</f>
        <v>0</v>
      </c>
      <c r="BI373" s="217">
        <f>IF(N373="nulová",J373,0)</f>
        <v>0</v>
      </c>
      <c r="BJ373" s="20" t="s">
        <v>81</v>
      </c>
      <c r="BK373" s="217">
        <f>ROUND(I373*H373,2)</f>
        <v>0</v>
      </c>
      <c r="BL373" s="20" t="s">
        <v>897</v>
      </c>
      <c r="BM373" s="216" t="s">
        <v>3727</v>
      </c>
    </row>
    <row r="374" s="2" customFormat="1">
      <c r="A374" s="41"/>
      <c r="B374" s="42"/>
      <c r="C374" s="43"/>
      <c r="D374" s="218" t="s">
        <v>191</v>
      </c>
      <c r="E374" s="43"/>
      <c r="F374" s="219" t="s">
        <v>3726</v>
      </c>
      <c r="G374" s="43"/>
      <c r="H374" s="43"/>
      <c r="I374" s="220"/>
      <c r="J374" s="43"/>
      <c r="K374" s="43"/>
      <c r="L374" s="47"/>
      <c r="M374" s="221"/>
      <c r="N374" s="22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191</v>
      </c>
      <c r="AU374" s="20" t="s">
        <v>81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3430</v>
      </c>
      <c r="G375" s="224"/>
      <c r="H375" s="227">
        <v>2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81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4" customFormat="1">
      <c r="A376" s="14"/>
      <c r="B376" s="234"/>
      <c r="C376" s="235"/>
      <c r="D376" s="218" t="s">
        <v>196</v>
      </c>
      <c r="E376" s="236" t="s">
        <v>21</v>
      </c>
      <c r="F376" s="237" t="s">
        <v>198</v>
      </c>
      <c r="G376" s="235"/>
      <c r="H376" s="238">
        <v>2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44" t="s">
        <v>196</v>
      </c>
      <c r="AU376" s="244" t="s">
        <v>81</v>
      </c>
      <c r="AV376" s="14" t="s">
        <v>183</v>
      </c>
      <c r="AW376" s="14" t="s">
        <v>34</v>
      </c>
      <c r="AX376" s="14" t="s">
        <v>81</v>
      </c>
      <c r="AY376" s="244" t="s">
        <v>184</v>
      </c>
    </row>
    <row r="377" s="2" customFormat="1" ht="16.5" customHeight="1">
      <c r="A377" s="41"/>
      <c r="B377" s="42"/>
      <c r="C377" s="262" t="s">
        <v>1247</v>
      </c>
      <c r="D377" s="262" t="s">
        <v>744</v>
      </c>
      <c r="E377" s="263" t="s">
        <v>3728</v>
      </c>
      <c r="F377" s="264" t="s">
        <v>3729</v>
      </c>
      <c r="G377" s="265" t="s">
        <v>1613</v>
      </c>
      <c r="H377" s="266">
        <v>2</v>
      </c>
      <c r="I377" s="267"/>
      <c r="J377" s="268">
        <f>ROUND(I377*H377,2)</f>
        <v>0</v>
      </c>
      <c r="K377" s="264" t="s">
        <v>21</v>
      </c>
      <c r="L377" s="269"/>
      <c r="M377" s="270" t="s">
        <v>21</v>
      </c>
      <c r="N377" s="271" t="s">
        <v>44</v>
      </c>
      <c r="O377" s="87"/>
      <c r="P377" s="214">
        <f>O377*H377</f>
        <v>0</v>
      </c>
      <c r="Q377" s="214">
        <v>0</v>
      </c>
      <c r="R377" s="214">
        <f>Q377*H377</f>
        <v>0</v>
      </c>
      <c r="S377" s="214">
        <v>0</v>
      </c>
      <c r="T377" s="215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16" t="s">
        <v>3684</v>
      </c>
      <c r="AT377" s="216" t="s">
        <v>744</v>
      </c>
      <c r="AU377" s="216" t="s">
        <v>81</v>
      </c>
      <c r="AY377" s="20" t="s">
        <v>184</v>
      </c>
      <c r="BE377" s="217">
        <f>IF(N377="základní",J377,0)</f>
        <v>0</v>
      </c>
      <c r="BF377" s="217">
        <f>IF(N377="snížená",J377,0)</f>
        <v>0</v>
      </c>
      <c r="BG377" s="217">
        <f>IF(N377="zákl. přenesená",J377,0)</f>
        <v>0</v>
      </c>
      <c r="BH377" s="217">
        <f>IF(N377="sníž. přenesená",J377,0)</f>
        <v>0</v>
      </c>
      <c r="BI377" s="217">
        <f>IF(N377="nulová",J377,0)</f>
        <v>0</v>
      </c>
      <c r="BJ377" s="20" t="s">
        <v>81</v>
      </c>
      <c r="BK377" s="217">
        <f>ROUND(I377*H377,2)</f>
        <v>0</v>
      </c>
      <c r="BL377" s="20" t="s">
        <v>3684</v>
      </c>
      <c r="BM377" s="216" t="s">
        <v>3730</v>
      </c>
    </row>
    <row r="378" s="2" customFormat="1">
      <c r="A378" s="41"/>
      <c r="B378" s="42"/>
      <c r="C378" s="43"/>
      <c r="D378" s="218" t="s">
        <v>191</v>
      </c>
      <c r="E378" s="43"/>
      <c r="F378" s="219" t="s">
        <v>3729</v>
      </c>
      <c r="G378" s="43"/>
      <c r="H378" s="43"/>
      <c r="I378" s="220"/>
      <c r="J378" s="43"/>
      <c r="K378" s="43"/>
      <c r="L378" s="47"/>
      <c r="M378" s="221"/>
      <c r="N378" s="22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191</v>
      </c>
      <c r="AU378" s="20" t="s">
        <v>81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3430</v>
      </c>
      <c r="G379" s="224"/>
      <c r="H379" s="227">
        <v>2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81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4" customFormat="1">
      <c r="A380" s="14"/>
      <c r="B380" s="234"/>
      <c r="C380" s="235"/>
      <c r="D380" s="218" t="s">
        <v>196</v>
      </c>
      <c r="E380" s="236" t="s">
        <v>21</v>
      </c>
      <c r="F380" s="237" t="s">
        <v>198</v>
      </c>
      <c r="G380" s="235"/>
      <c r="H380" s="238">
        <v>2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4" t="s">
        <v>196</v>
      </c>
      <c r="AU380" s="244" t="s">
        <v>81</v>
      </c>
      <c r="AV380" s="14" t="s">
        <v>183</v>
      </c>
      <c r="AW380" s="14" t="s">
        <v>34</v>
      </c>
      <c r="AX380" s="14" t="s">
        <v>81</v>
      </c>
      <c r="AY380" s="244" t="s">
        <v>184</v>
      </c>
    </row>
    <row r="381" s="2" customFormat="1" ht="66.75" customHeight="1">
      <c r="A381" s="41"/>
      <c r="B381" s="42"/>
      <c r="C381" s="205" t="s">
        <v>1251</v>
      </c>
      <c r="D381" s="205" t="s">
        <v>185</v>
      </c>
      <c r="E381" s="206" t="s">
        <v>3731</v>
      </c>
      <c r="F381" s="207" t="s">
        <v>3732</v>
      </c>
      <c r="G381" s="208" t="s">
        <v>320</v>
      </c>
      <c r="H381" s="209">
        <v>2</v>
      </c>
      <c r="I381" s="210"/>
      <c r="J381" s="211">
        <f>ROUND(I381*H381,2)</f>
        <v>0</v>
      </c>
      <c r="K381" s="207" t="s">
        <v>21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897</v>
      </c>
      <c r="AT381" s="216" t="s">
        <v>185</v>
      </c>
      <c r="AU381" s="216" t="s">
        <v>81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897</v>
      </c>
      <c r="BM381" s="216" t="s">
        <v>3733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3734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81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3422</v>
      </c>
      <c r="G383" s="224"/>
      <c r="H383" s="227">
        <v>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81</v>
      </c>
      <c r="AV383" s="13" t="s">
        <v>83</v>
      </c>
      <c r="AW383" s="13" t="s">
        <v>34</v>
      </c>
      <c r="AX383" s="13" t="s">
        <v>81</v>
      </c>
      <c r="AY383" s="233" t="s">
        <v>184</v>
      </c>
    </row>
    <row r="384" s="2" customFormat="1" ht="66.75" customHeight="1">
      <c r="A384" s="41"/>
      <c r="B384" s="42"/>
      <c r="C384" s="205" t="s">
        <v>1254</v>
      </c>
      <c r="D384" s="205" t="s">
        <v>185</v>
      </c>
      <c r="E384" s="206" t="s">
        <v>3735</v>
      </c>
      <c r="F384" s="207" t="s">
        <v>3736</v>
      </c>
      <c r="G384" s="208" t="s">
        <v>320</v>
      </c>
      <c r="H384" s="209">
        <v>2</v>
      </c>
      <c r="I384" s="210"/>
      <c r="J384" s="211">
        <f>ROUND(I384*H384,2)</f>
        <v>0</v>
      </c>
      <c r="K384" s="207" t="s">
        <v>21</v>
      </c>
      <c r="L384" s="47"/>
      <c r="M384" s="212" t="s">
        <v>21</v>
      </c>
      <c r="N384" s="213" t="s">
        <v>44</v>
      </c>
      <c r="O384" s="87"/>
      <c r="P384" s="214">
        <f>O384*H384</f>
        <v>0</v>
      </c>
      <c r="Q384" s="214">
        <v>0</v>
      </c>
      <c r="R384" s="214">
        <f>Q384*H384</f>
        <v>0</v>
      </c>
      <c r="S384" s="214">
        <v>0</v>
      </c>
      <c r="T384" s="21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16" t="s">
        <v>897</v>
      </c>
      <c r="AT384" s="216" t="s">
        <v>185</v>
      </c>
      <c r="AU384" s="216" t="s">
        <v>81</v>
      </c>
      <c r="AY384" s="20" t="s">
        <v>184</v>
      </c>
      <c r="BE384" s="217">
        <f>IF(N384="základní",J384,0)</f>
        <v>0</v>
      </c>
      <c r="BF384" s="217">
        <f>IF(N384="snížená",J384,0)</f>
        <v>0</v>
      </c>
      <c r="BG384" s="217">
        <f>IF(N384="zákl. přenesená",J384,0)</f>
        <v>0</v>
      </c>
      <c r="BH384" s="217">
        <f>IF(N384="sníž. přenesená",J384,0)</f>
        <v>0</v>
      </c>
      <c r="BI384" s="217">
        <f>IF(N384="nulová",J384,0)</f>
        <v>0</v>
      </c>
      <c r="BJ384" s="20" t="s">
        <v>81</v>
      </c>
      <c r="BK384" s="217">
        <f>ROUND(I384*H384,2)</f>
        <v>0</v>
      </c>
      <c r="BL384" s="20" t="s">
        <v>897</v>
      </c>
      <c r="BM384" s="216" t="s">
        <v>3737</v>
      </c>
    </row>
    <row r="385" s="2" customFormat="1">
      <c r="A385" s="41"/>
      <c r="B385" s="42"/>
      <c r="C385" s="43"/>
      <c r="D385" s="218" t="s">
        <v>191</v>
      </c>
      <c r="E385" s="43"/>
      <c r="F385" s="219" t="s">
        <v>3738</v>
      </c>
      <c r="G385" s="43"/>
      <c r="H385" s="43"/>
      <c r="I385" s="220"/>
      <c r="J385" s="43"/>
      <c r="K385" s="43"/>
      <c r="L385" s="47"/>
      <c r="M385" s="221"/>
      <c r="N385" s="22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191</v>
      </c>
      <c r="AU385" s="20" t="s">
        <v>81</v>
      </c>
    </row>
    <row r="386" s="15" customFormat="1">
      <c r="A386" s="15"/>
      <c r="B386" s="249"/>
      <c r="C386" s="250"/>
      <c r="D386" s="218" t="s">
        <v>196</v>
      </c>
      <c r="E386" s="251" t="s">
        <v>21</v>
      </c>
      <c r="F386" s="252" t="s">
        <v>3739</v>
      </c>
      <c r="G386" s="250"/>
      <c r="H386" s="251" t="s">
        <v>21</v>
      </c>
      <c r="I386" s="253"/>
      <c r="J386" s="250"/>
      <c r="K386" s="250"/>
      <c r="L386" s="254"/>
      <c r="M386" s="255"/>
      <c r="N386" s="256"/>
      <c r="O386" s="256"/>
      <c r="P386" s="256"/>
      <c r="Q386" s="256"/>
      <c r="R386" s="256"/>
      <c r="S386" s="256"/>
      <c r="T386" s="25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58" t="s">
        <v>196</v>
      </c>
      <c r="AU386" s="258" t="s">
        <v>81</v>
      </c>
      <c r="AV386" s="15" t="s">
        <v>81</v>
      </c>
      <c r="AW386" s="15" t="s">
        <v>34</v>
      </c>
      <c r="AX386" s="15" t="s">
        <v>73</v>
      </c>
      <c r="AY386" s="258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3424</v>
      </c>
      <c r="G387" s="224"/>
      <c r="H387" s="227">
        <v>2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81</v>
      </c>
      <c r="AV387" s="13" t="s">
        <v>83</v>
      </c>
      <c r="AW387" s="13" t="s">
        <v>34</v>
      </c>
      <c r="AX387" s="13" t="s">
        <v>81</v>
      </c>
      <c r="AY387" s="233" t="s">
        <v>184</v>
      </c>
    </row>
    <row r="388" s="2" customFormat="1" ht="62.7" customHeight="1">
      <c r="A388" s="41"/>
      <c r="B388" s="42"/>
      <c r="C388" s="205" t="s">
        <v>1259</v>
      </c>
      <c r="D388" s="205" t="s">
        <v>185</v>
      </c>
      <c r="E388" s="206" t="s">
        <v>3740</v>
      </c>
      <c r="F388" s="207" t="s">
        <v>3741</v>
      </c>
      <c r="G388" s="208" t="s">
        <v>320</v>
      </c>
      <c r="H388" s="209">
        <v>1</v>
      </c>
      <c r="I388" s="210"/>
      <c r="J388" s="211">
        <f>ROUND(I388*H388,2)</f>
        <v>0</v>
      </c>
      <c r="K388" s="207" t="s">
        <v>21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</v>
      </c>
      <c r="R388" s="214">
        <f>Q388*H388</f>
        <v>0</v>
      </c>
      <c r="S388" s="214">
        <v>0</v>
      </c>
      <c r="T388" s="21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897</v>
      </c>
      <c r="AT388" s="216" t="s">
        <v>185</v>
      </c>
      <c r="AU388" s="216" t="s">
        <v>81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897</v>
      </c>
      <c r="BM388" s="216" t="s">
        <v>3742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3741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81</v>
      </c>
    </row>
    <row r="390" s="2" customFormat="1" ht="62.7" customHeight="1">
      <c r="A390" s="41"/>
      <c r="B390" s="42"/>
      <c r="C390" s="205" t="s">
        <v>1264</v>
      </c>
      <c r="D390" s="205" t="s">
        <v>185</v>
      </c>
      <c r="E390" s="206" t="s">
        <v>3743</v>
      </c>
      <c r="F390" s="207" t="s">
        <v>3744</v>
      </c>
      <c r="G390" s="208" t="s">
        <v>320</v>
      </c>
      <c r="H390" s="209">
        <v>1</v>
      </c>
      <c r="I390" s="210"/>
      <c r="J390" s="211">
        <f>ROUND(I390*H390,2)</f>
        <v>0</v>
      </c>
      <c r="K390" s="207" t="s">
        <v>21</v>
      </c>
      <c r="L390" s="47"/>
      <c r="M390" s="212" t="s">
        <v>21</v>
      </c>
      <c r="N390" s="213" t="s">
        <v>44</v>
      </c>
      <c r="O390" s="87"/>
      <c r="P390" s="214">
        <f>O390*H390</f>
        <v>0</v>
      </c>
      <c r="Q390" s="214">
        <v>0</v>
      </c>
      <c r="R390" s="214">
        <f>Q390*H390</f>
        <v>0</v>
      </c>
      <c r="S390" s="214">
        <v>0</v>
      </c>
      <c r="T390" s="215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16" t="s">
        <v>897</v>
      </c>
      <c r="AT390" s="216" t="s">
        <v>185</v>
      </c>
      <c r="AU390" s="216" t="s">
        <v>81</v>
      </c>
      <c r="AY390" s="20" t="s">
        <v>184</v>
      </c>
      <c r="BE390" s="217">
        <f>IF(N390="základní",J390,0)</f>
        <v>0</v>
      </c>
      <c r="BF390" s="217">
        <f>IF(N390="snížená",J390,0)</f>
        <v>0</v>
      </c>
      <c r="BG390" s="217">
        <f>IF(N390="zákl. přenesená",J390,0)</f>
        <v>0</v>
      </c>
      <c r="BH390" s="217">
        <f>IF(N390="sníž. přenesená",J390,0)</f>
        <v>0</v>
      </c>
      <c r="BI390" s="217">
        <f>IF(N390="nulová",J390,0)</f>
        <v>0</v>
      </c>
      <c r="BJ390" s="20" t="s">
        <v>81</v>
      </c>
      <c r="BK390" s="217">
        <f>ROUND(I390*H390,2)</f>
        <v>0</v>
      </c>
      <c r="BL390" s="20" t="s">
        <v>897</v>
      </c>
      <c r="BM390" s="216" t="s">
        <v>3745</v>
      </c>
    </row>
    <row r="391" s="2" customFormat="1">
      <c r="A391" s="41"/>
      <c r="B391" s="42"/>
      <c r="C391" s="43"/>
      <c r="D391" s="218" t="s">
        <v>191</v>
      </c>
      <c r="E391" s="43"/>
      <c r="F391" s="219" t="s">
        <v>3744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191</v>
      </c>
      <c r="AU391" s="20" t="s">
        <v>81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3746</v>
      </c>
      <c r="G392" s="224"/>
      <c r="H392" s="227">
        <v>1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81</v>
      </c>
      <c r="AV392" s="13" t="s">
        <v>83</v>
      </c>
      <c r="AW392" s="13" t="s">
        <v>34</v>
      </c>
      <c r="AX392" s="13" t="s">
        <v>81</v>
      </c>
      <c r="AY392" s="233" t="s">
        <v>184</v>
      </c>
    </row>
    <row r="393" s="2" customFormat="1" ht="24.15" customHeight="1">
      <c r="A393" s="41"/>
      <c r="B393" s="42"/>
      <c r="C393" s="205" t="s">
        <v>1268</v>
      </c>
      <c r="D393" s="205" t="s">
        <v>185</v>
      </c>
      <c r="E393" s="206" t="s">
        <v>3747</v>
      </c>
      <c r="F393" s="207" t="s">
        <v>3748</v>
      </c>
      <c r="G393" s="208" t="s">
        <v>320</v>
      </c>
      <c r="H393" s="209">
        <v>1</v>
      </c>
      <c r="I393" s="210"/>
      <c r="J393" s="211">
        <f>ROUND(I393*H393,2)</f>
        <v>0</v>
      </c>
      <c r="K393" s="207" t="s">
        <v>21</v>
      </c>
      <c r="L393" s="47"/>
      <c r="M393" s="212" t="s">
        <v>21</v>
      </c>
      <c r="N393" s="213" t="s">
        <v>44</v>
      </c>
      <c r="O393" s="87"/>
      <c r="P393" s="214">
        <f>O393*H393</f>
        <v>0</v>
      </c>
      <c r="Q393" s="214">
        <v>0</v>
      </c>
      <c r="R393" s="214">
        <f>Q393*H393</f>
        <v>0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897</v>
      </c>
      <c r="AT393" s="216" t="s">
        <v>185</v>
      </c>
      <c r="AU393" s="216" t="s">
        <v>81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897</v>
      </c>
      <c r="BM393" s="216" t="s">
        <v>3749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3750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81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3751</v>
      </c>
      <c r="G395" s="224"/>
      <c r="H395" s="227">
        <v>1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81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4" customFormat="1">
      <c r="A396" s="14"/>
      <c r="B396" s="234"/>
      <c r="C396" s="235"/>
      <c r="D396" s="218" t="s">
        <v>196</v>
      </c>
      <c r="E396" s="236" t="s">
        <v>21</v>
      </c>
      <c r="F396" s="237" t="s">
        <v>198</v>
      </c>
      <c r="G396" s="235"/>
      <c r="H396" s="238">
        <v>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4" t="s">
        <v>196</v>
      </c>
      <c r="AU396" s="244" t="s">
        <v>81</v>
      </c>
      <c r="AV396" s="14" t="s">
        <v>183</v>
      </c>
      <c r="AW396" s="14" t="s">
        <v>34</v>
      </c>
      <c r="AX396" s="14" t="s">
        <v>81</v>
      </c>
      <c r="AY396" s="244" t="s">
        <v>184</v>
      </c>
    </row>
    <row r="397" s="2" customFormat="1" ht="16.5" customHeight="1">
      <c r="A397" s="41"/>
      <c r="B397" s="42"/>
      <c r="C397" s="262" t="s">
        <v>1582</v>
      </c>
      <c r="D397" s="262" t="s">
        <v>744</v>
      </c>
      <c r="E397" s="263" t="s">
        <v>3752</v>
      </c>
      <c r="F397" s="264" t="s">
        <v>3753</v>
      </c>
      <c r="G397" s="265" t="s">
        <v>1613</v>
      </c>
      <c r="H397" s="266">
        <v>1</v>
      </c>
      <c r="I397" s="267"/>
      <c r="J397" s="268">
        <f>ROUND(I397*H397,2)</f>
        <v>0</v>
      </c>
      <c r="K397" s="264" t="s">
        <v>21</v>
      </c>
      <c r="L397" s="269"/>
      <c r="M397" s="270" t="s">
        <v>21</v>
      </c>
      <c r="N397" s="271" t="s">
        <v>44</v>
      </c>
      <c r="O397" s="87"/>
      <c r="P397" s="214">
        <f>O397*H397</f>
        <v>0</v>
      </c>
      <c r="Q397" s="214">
        <v>0</v>
      </c>
      <c r="R397" s="214">
        <f>Q397*H397</f>
        <v>0</v>
      </c>
      <c r="S397" s="214">
        <v>0</v>
      </c>
      <c r="T397" s="215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16" t="s">
        <v>229</v>
      </c>
      <c r="AT397" s="216" t="s">
        <v>744</v>
      </c>
      <c r="AU397" s="216" t="s">
        <v>81</v>
      </c>
      <c r="AY397" s="20" t="s">
        <v>184</v>
      </c>
      <c r="BE397" s="217">
        <f>IF(N397="základní",J397,0)</f>
        <v>0</v>
      </c>
      <c r="BF397" s="217">
        <f>IF(N397="snížená",J397,0)</f>
        <v>0</v>
      </c>
      <c r="BG397" s="217">
        <f>IF(N397="zákl. přenesená",J397,0)</f>
        <v>0</v>
      </c>
      <c r="BH397" s="217">
        <f>IF(N397="sníž. přenesená",J397,0)</f>
        <v>0</v>
      </c>
      <c r="BI397" s="217">
        <f>IF(N397="nulová",J397,0)</f>
        <v>0</v>
      </c>
      <c r="BJ397" s="20" t="s">
        <v>81</v>
      </c>
      <c r="BK397" s="217">
        <f>ROUND(I397*H397,2)</f>
        <v>0</v>
      </c>
      <c r="BL397" s="20" t="s">
        <v>183</v>
      </c>
      <c r="BM397" s="216" t="s">
        <v>3754</v>
      </c>
    </row>
    <row r="398" s="2" customFormat="1">
      <c r="A398" s="41"/>
      <c r="B398" s="42"/>
      <c r="C398" s="43"/>
      <c r="D398" s="218" t="s">
        <v>191</v>
      </c>
      <c r="E398" s="43"/>
      <c r="F398" s="219" t="s">
        <v>3753</v>
      </c>
      <c r="G398" s="43"/>
      <c r="H398" s="43"/>
      <c r="I398" s="220"/>
      <c r="J398" s="43"/>
      <c r="K398" s="43"/>
      <c r="L398" s="47"/>
      <c r="M398" s="221"/>
      <c r="N398" s="22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191</v>
      </c>
      <c r="AU398" s="20" t="s">
        <v>81</v>
      </c>
    </row>
    <row r="399" s="13" customFormat="1">
      <c r="A399" s="13"/>
      <c r="B399" s="223"/>
      <c r="C399" s="224"/>
      <c r="D399" s="218" t="s">
        <v>196</v>
      </c>
      <c r="E399" s="225" t="s">
        <v>21</v>
      </c>
      <c r="F399" s="226" t="s">
        <v>3751</v>
      </c>
      <c r="G399" s="224"/>
      <c r="H399" s="227">
        <v>1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3" t="s">
        <v>196</v>
      </c>
      <c r="AU399" s="233" t="s">
        <v>81</v>
      </c>
      <c r="AV399" s="13" t="s">
        <v>83</v>
      </c>
      <c r="AW399" s="13" t="s">
        <v>34</v>
      </c>
      <c r="AX399" s="13" t="s">
        <v>73</v>
      </c>
      <c r="AY399" s="233" t="s">
        <v>184</v>
      </c>
    </row>
    <row r="400" s="14" customFormat="1">
      <c r="A400" s="14"/>
      <c r="B400" s="234"/>
      <c r="C400" s="235"/>
      <c r="D400" s="218" t="s">
        <v>196</v>
      </c>
      <c r="E400" s="236" t="s">
        <v>21</v>
      </c>
      <c r="F400" s="237" t="s">
        <v>198</v>
      </c>
      <c r="G400" s="235"/>
      <c r="H400" s="238">
        <v>1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44" t="s">
        <v>196</v>
      </c>
      <c r="AU400" s="244" t="s">
        <v>81</v>
      </c>
      <c r="AV400" s="14" t="s">
        <v>183</v>
      </c>
      <c r="AW400" s="14" t="s">
        <v>34</v>
      </c>
      <c r="AX400" s="14" t="s">
        <v>81</v>
      </c>
      <c r="AY400" s="244" t="s">
        <v>184</v>
      </c>
    </row>
    <row r="401" s="2" customFormat="1" ht="24.15" customHeight="1">
      <c r="A401" s="41"/>
      <c r="B401" s="42"/>
      <c r="C401" s="205" t="s">
        <v>1585</v>
      </c>
      <c r="D401" s="205" t="s">
        <v>185</v>
      </c>
      <c r="E401" s="206" t="s">
        <v>3755</v>
      </c>
      <c r="F401" s="207" t="s">
        <v>3756</v>
      </c>
      <c r="G401" s="208" t="s">
        <v>320</v>
      </c>
      <c r="H401" s="209">
        <v>2</v>
      </c>
      <c r="I401" s="210"/>
      <c r="J401" s="211">
        <f>ROUND(I401*H401,2)</f>
        <v>0</v>
      </c>
      <c r="K401" s="207" t="s">
        <v>21</v>
      </c>
      <c r="L401" s="47"/>
      <c r="M401" s="212" t="s">
        <v>21</v>
      </c>
      <c r="N401" s="213" t="s">
        <v>44</v>
      </c>
      <c r="O401" s="87"/>
      <c r="P401" s="214">
        <f>O401*H401</f>
        <v>0</v>
      </c>
      <c r="Q401" s="214">
        <v>0</v>
      </c>
      <c r="R401" s="214">
        <f>Q401*H401</f>
        <v>0</v>
      </c>
      <c r="S401" s="214">
        <v>0</v>
      </c>
      <c r="T401" s="21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16" t="s">
        <v>81</v>
      </c>
      <c r="AT401" s="216" t="s">
        <v>185</v>
      </c>
      <c r="AU401" s="216" t="s">
        <v>81</v>
      </c>
      <c r="AY401" s="20" t="s">
        <v>184</v>
      </c>
      <c r="BE401" s="217">
        <f>IF(N401="základní",J401,0)</f>
        <v>0</v>
      </c>
      <c r="BF401" s="217">
        <f>IF(N401="snížená",J401,0)</f>
        <v>0</v>
      </c>
      <c r="BG401" s="217">
        <f>IF(N401="zákl. přenesená",J401,0)</f>
        <v>0</v>
      </c>
      <c r="BH401" s="217">
        <f>IF(N401="sníž. přenesená",J401,0)</f>
        <v>0</v>
      </c>
      <c r="BI401" s="217">
        <f>IF(N401="nulová",J401,0)</f>
        <v>0</v>
      </c>
      <c r="BJ401" s="20" t="s">
        <v>81</v>
      </c>
      <c r="BK401" s="217">
        <f>ROUND(I401*H401,2)</f>
        <v>0</v>
      </c>
      <c r="BL401" s="20" t="s">
        <v>81</v>
      </c>
      <c r="BM401" s="216" t="s">
        <v>3757</v>
      </c>
    </row>
    <row r="402" s="2" customFormat="1">
      <c r="A402" s="41"/>
      <c r="B402" s="42"/>
      <c r="C402" s="43"/>
      <c r="D402" s="218" t="s">
        <v>191</v>
      </c>
      <c r="E402" s="43"/>
      <c r="F402" s="219" t="s">
        <v>3756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191</v>
      </c>
      <c r="AU402" s="20" t="s">
        <v>81</v>
      </c>
    </row>
    <row r="403" s="2" customFormat="1" ht="24.15" customHeight="1">
      <c r="A403" s="41"/>
      <c r="B403" s="42"/>
      <c r="C403" s="205" t="s">
        <v>1588</v>
      </c>
      <c r="D403" s="205" t="s">
        <v>185</v>
      </c>
      <c r="E403" s="206" t="s">
        <v>3758</v>
      </c>
      <c r="F403" s="207" t="s">
        <v>3759</v>
      </c>
      <c r="G403" s="208" t="s">
        <v>320</v>
      </c>
      <c r="H403" s="209">
        <v>1</v>
      </c>
      <c r="I403" s="210"/>
      <c r="J403" s="211">
        <f>ROUND(I403*H403,2)</f>
        <v>0</v>
      </c>
      <c r="K403" s="207" t="s">
        <v>21</v>
      </c>
      <c r="L403" s="47"/>
      <c r="M403" s="212" t="s">
        <v>21</v>
      </c>
      <c r="N403" s="213" t="s">
        <v>44</v>
      </c>
      <c r="O403" s="87"/>
      <c r="P403" s="214">
        <f>O403*H403</f>
        <v>0</v>
      </c>
      <c r="Q403" s="214">
        <v>0</v>
      </c>
      <c r="R403" s="214">
        <f>Q403*H403</f>
        <v>0</v>
      </c>
      <c r="S403" s="214">
        <v>0</v>
      </c>
      <c r="T403" s="215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16" t="s">
        <v>897</v>
      </c>
      <c r="AT403" s="216" t="s">
        <v>185</v>
      </c>
      <c r="AU403" s="216" t="s">
        <v>81</v>
      </c>
      <c r="AY403" s="20" t="s">
        <v>184</v>
      </c>
      <c r="BE403" s="217">
        <f>IF(N403="základní",J403,0)</f>
        <v>0</v>
      </c>
      <c r="BF403" s="217">
        <f>IF(N403="snížená",J403,0)</f>
        <v>0</v>
      </c>
      <c r="BG403" s="217">
        <f>IF(N403="zákl. přenesená",J403,0)</f>
        <v>0</v>
      </c>
      <c r="BH403" s="217">
        <f>IF(N403="sníž. přenesená",J403,0)</f>
        <v>0</v>
      </c>
      <c r="BI403" s="217">
        <f>IF(N403="nulová",J403,0)</f>
        <v>0</v>
      </c>
      <c r="BJ403" s="20" t="s">
        <v>81</v>
      </c>
      <c r="BK403" s="217">
        <f>ROUND(I403*H403,2)</f>
        <v>0</v>
      </c>
      <c r="BL403" s="20" t="s">
        <v>897</v>
      </c>
      <c r="BM403" s="216" t="s">
        <v>3760</v>
      </c>
    </row>
    <row r="404" s="2" customFormat="1">
      <c r="A404" s="41"/>
      <c r="B404" s="42"/>
      <c r="C404" s="43"/>
      <c r="D404" s="218" t="s">
        <v>191</v>
      </c>
      <c r="E404" s="43"/>
      <c r="F404" s="219" t="s">
        <v>3759</v>
      </c>
      <c r="G404" s="43"/>
      <c r="H404" s="43"/>
      <c r="I404" s="220"/>
      <c r="J404" s="43"/>
      <c r="K404" s="43"/>
      <c r="L404" s="47"/>
      <c r="M404" s="221"/>
      <c r="N404" s="22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191</v>
      </c>
      <c r="AU404" s="20" t="s">
        <v>81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81</v>
      </c>
      <c r="G405" s="224"/>
      <c r="H405" s="227">
        <v>1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81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4" customFormat="1">
      <c r="A406" s="14"/>
      <c r="B406" s="234"/>
      <c r="C406" s="235"/>
      <c r="D406" s="218" t="s">
        <v>196</v>
      </c>
      <c r="E406" s="236" t="s">
        <v>21</v>
      </c>
      <c r="F406" s="237" t="s">
        <v>198</v>
      </c>
      <c r="G406" s="235"/>
      <c r="H406" s="238">
        <v>1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4" t="s">
        <v>196</v>
      </c>
      <c r="AU406" s="244" t="s">
        <v>81</v>
      </c>
      <c r="AV406" s="14" t="s">
        <v>183</v>
      </c>
      <c r="AW406" s="14" t="s">
        <v>34</v>
      </c>
      <c r="AX406" s="14" t="s">
        <v>81</v>
      </c>
      <c r="AY406" s="244" t="s">
        <v>184</v>
      </c>
    </row>
    <row r="407" s="2" customFormat="1" ht="24.15" customHeight="1">
      <c r="A407" s="41"/>
      <c r="B407" s="42"/>
      <c r="C407" s="205" t="s">
        <v>1592</v>
      </c>
      <c r="D407" s="205" t="s">
        <v>185</v>
      </c>
      <c r="E407" s="206" t="s">
        <v>3761</v>
      </c>
      <c r="F407" s="207" t="s">
        <v>3762</v>
      </c>
      <c r="G407" s="208" t="s">
        <v>320</v>
      </c>
      <c r="H407" s="209">
        <v>5</v>
      </c>
      <c r="I407" s="210"/>
      <c r="J407" s="211">
        <f>ROUND(I407*H407,2)</f>
        <v>0</v>
      </c>
      <c r="K407" s="207" t="s">
        <v>21</v>
      </c>
      <c r="L407" s="47"/>
      <c r="M407" s="212" t="s">
        <v>21</v>
      </c>
      <c r="N407" s="213" t="s">
        <v>44</v>
      </c>
      <c r="O407" s="87"/>
      <c r="P407" s="214">
        <f>O407*H407</f>
        <v>0</v>
      </c>
      <c r="Q407" s="214">
        <v>0</v>
      </c>
      <c r="R407" s="214">
        <f>Q407*H407</f>
        <v>0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897</v>
      </c>
      <c r="AT407" s="216" t="s">
        <v>185</v>
      </c>
      <c r="AU407" s="216" t="s">
        <v>81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897</v>
      </c>
      <c r="BM407" s="216" t="s">
        <v>3763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3762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81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205</v>
      </c>
      <c r="G409" s="224"/>
      <c r="H409" s="227">
        <v>5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81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4" customFormat="1">
      <c r="A410" s="14"/>
      <c r="B410" s="234"/>
      <c r="C410" s="235"/>
      <c r="D410" s="218" t="s">
        <v>196</v>
      </c>
      <c r="E410" s="236" t="s">
        <v>21</v>
      </c>
      <c r="F410" s="237" t="s">
        <v>198</v>
      </c>
      <c r="G410" s="235"/>
      <c r="H410" s="238">
        <v>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4" t="s">
        <v>196</v>
      </c>
      <c r="AU410" s="244" t="s">
        <v>81</v>
      </c>
      <c r="AV410" s="14" t="s">
        <v>183</v>
      </c>
      <c r="AW410" s="14" t="s">
        <v>34</v>
      </c>
      <c r="AX410" s="14" t="s">
        <v>81</v>
      </c>
      <c r="AY410" s="244" t="s">
        <v>184</v>
      </c>
    </row>
    <row r="411" s="2" customFormat="1" ht="24.15" customHeight="1">
      <c r="A411" s="41"/>
      <c r="B411" s="42"/>
      <c r="C411" s="205" t="s">
        <v>1595</v>
      </c>
      <c r="D411" s="205" t="s">
        <v>185</v>
      </c>
      <c r="E411" s="206" t="s">
        <v>3764</v>
      </c>
      <c r="F411" s="207" t="s">
        <v>3765</v>
      </c>
      <c r="G411" s="208" t="s">
        <v>320</v>
      </c>
      <c r="H411" s="209">
        <v>11</v>
      </c>
      <c r="I411" s="210"/>
      <c r="J411" s="211">
        <f>ROUND(I411*H411,2)</f>
        <v>0</v>
      </c>
      <c r="K411" s="207" t="s">
        <v>21</v>
      </c>
      <c r="L411" s="47"/>
      <c r="M411" s="212" t="s">
        <v>21</v>
      </c>
      <c r="N411" s="213" t="s">
        <v>44</v>
      </c>
      <c r="O411" s="87"/>
      <c r="P411" s="214">
        <f>O411*H411</f>
        <v>0</v>
      </c>
      <c r="Q411" s="214">
        <v>0</v>
      </c>
      <c r="R411" s="214">
        <f>Q411*H411</f>
        <v>0</v>
      </c>
      <c r="S411" s="214">
        <v>0</v>
      </c>
      <c r="T411" s="21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16" t="s">
        <v>897</v>
      </c>
      <c r="AT411" s="216" t="s">
        <v>185</v>
      </c>
      <c r="AU411" s="216" t="s">
        <v>81</v>
      </c>
      <c r="AY411" s="20" t="s">
        <v>184</v>
      </c>
      <c r="BE411" s="217">
        <f>IF(N411="základní",J411,0)</f>
        <v>0</v>
      </c>
      <c r="BF411" s="217">
        <f>IF(N411="snížená",J411,0)</f>
        <v>0</v>
      </c>
      <c r="BG411" s="217">
        <f>IF(N411="zákl. přenesená",J411,0)</f>
        <v>0</v>
      </c>
      <c r="BH411" s="217">
        <f>IF(N411="sníž. přenesená",J411,0)</f>
        <v>0</v>
      </c>
      <c r="BI411" s="217">
        <f>IF(N411="nulová",J411,0)</f>
        <v>0</v>
      </c>
      <c r="BJ411" s="20" t="s">
        <v>81</v>
      </c>
      <c r="BK411" s="217">
        <f>ROUND(I411*H411,2)</f>
        <v>0</v>
      </c>
      <c r="BL411" s="20" t="s">
        <v>897</v>
      </c>
      <c r="BM411" s="216" t="s">
        <v>3766</v>
      </c>
    </row>
    <row r="412" s="2" customFormat="1">
      <c r="A412" s="41"/>
      <c r="B412" s="42"/>
      <c r="C412" s="43"/>
      <c r="D412" s="218" t="s">
        <v>191</v>
      </c>
      <c r="E412" s="43"/>
      <c r="F412" s="219" t="s">
        <v>3765</v>
      </c>
      <c r="G412" s="43"/>
      <c r="H412" s="43"/>
      <c r="I412" s="220"/>
      <c r="J412" s="43"/>
      <c r="K412" s="43"/>
      <c r="L412" s="47"/>
      <c r="M412" s="221"/>
      <c r="N412" s="22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191</v>
      </c>
      <c r="AU412" s="20" t="s">
        <v>81</v>
      </c>
    </row>
    <row r="413" s="13" customFormat="1">
      <c r="A413" s="13"/>
      <c r="B413" s="223"/>
      <c r="C413" s="224"/>
      <c r="D413" s="218" t="s">
        <v>196</v>
      </c>
      <c r="E413" s="225" t="s">
        <v>21</v>
      </c>
      <c r="F413" s="226" t="s">
        <v>255</v>
      </c>
      <c r="G413" s="224"/>
      <c r="H413" s="227">
        <v>11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3" t="s">
        <v>196</v>
      </c>
      <c r="AU413" s="233" t="s">
        <v>81</v>
      </c>
      <c r="AV413" s="13" t="s">
        <v>83</v>
      </c>
      <c r="AW413" s="13" t="s">
        <v>34</v>
      </c>
      <c r="AX413" s="13" t="s">
        <v>73</v>
      </c>
      <c r="AY413" s="233" t="s">
        <v>184</v>
      </c>
    </row>
    <row r="414" s="14" customFormat="1">
      <c r="A414" s="14"/>
      <c r="B414" s="234"/>
      <c r="C414" s="235"/>
      <c r="D414" s="218" t="s">
        <v>196</v>
      </c>
      <c r="E414" s="236" t="s">
        <v>21</v>
      </c>
      <c r="F414" s="237" t="s">
        <v>198</v>
      </c>
      <c r="G414" s="235"/>
      <c r="H414" s="238">
        <v>11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4" t="s">
        <v>196</v>
      </c>
      <c r="AU414" s="244" t="s">
        <v>81</v>
      </c>
      <c r="AV414" s="14" t="s">
        <v>183</v>
      </c>
      <c r="AW414" s="14" t="s">
        <v>34</v>
      </c>
      <c r="AX414" s="14" t="s">
        <v>81</v>
      </c>
      <c r="AY414" s="244" t="s">
        <v>184</v>
      </c>
    </row>
    <row r="415" s="2" customFormat="1" ht="37.8" customHeight="1">
      <c r="A415" s="41"/>
      <c r="B415" s="42"/>
      <c r="C415" s="205" t="s">
        <v>1600</v>
      </c>
      <c r="D415" s="205" t="s">
        <v>185</v>
      </c>
      <c r="E415" s="206" t="s">
        <v>3767</v>
      </c>
      <c r="F415" s="207" t="s">
        <v>3768</v>
      </c>
      <c r="G415" s="208" t="s">
        <v>320</v>
      </c>
      <c r="H415" s="209">
        <v>1</v>
      </c>
      <c r="I415" s="210"/>
      <c r="J415" s="211">
        <f>ROUND(I415*H415,2)</f>
        <v>0</v>
      </c>
      <c r="K415" s="207" t="s">
        <v>21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0</v>
      </c>
      <c r="R415" s="214">
        <f>Q415*H415</f>
        <v>0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81</v>
      </c>
      <c r="AT415" s="216" t="s">
        <v>185</v>
      </c>
      <c r="AU415" s="216" t="s">
        <v>81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81</v>
      </c>
      <c r="BM415" s="216" t="s">
        <v>3769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3768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81</v>
      </c>
    </row>
    <row r="417" s="2" customFormat="1" ht="37.8" customHeight="1">
      <c r="A417" s="41"/>
      <c r="B417" s="42"/>
      <c r="C417" s="205" t="s">
        <v>1604</v>
      </c>
      <c r="D417" s="205" t="s">
        <v>185</v>
      </c>
      <c r="E417" s="206" t="s">
        <v>3770</v>
      </c>
      <c r="F417" s="207" t="s">
        <v>3771</v>
      </c>
      <c r="G417" s="208" t="s">
        <v>320</v>
      </c>
      <c r="H417" s="209">
        <v>1</v>
      </c>
      <c r="I417" s="210"/>
      <c r="J417" s="211">
        <f>ROUND(I417*H417,2)</f>
        <v>0</v>
      </c>
      <c r="K417" s="207" t="s">
        <v>21</v>
      </c>
      <c r="L417" s="47"/>
      <c r="M417" s="212" t="s">
        <v>21</v>
      </c>
      <c r="N417" s="213" t="s">
        <v>44</v>
      </c>
      <c r="O417" s="87"/>
      <c r="P417" s="214">
        <f>O417*H417</f>
        <v>0</v>
      </c>
      <c r="Q417" s="214">
        <v>0</v>
      </c>
      <c r="R417" s="214">
        <f>Q417*H417</f>
        <v>0</v>
      </c>
      <c r="S417" s="214">
        <v>0</v>
      </c>
      <c r="T417" s="215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16" t="s">
        <v>897</v>
      </c>
      <c r="AT417" s="216" t="s">
        <v>185</v>
      </c>
      <c r="AU417" s="216" t="s">
        <v>81</v>
      </c>
      <c r="AY417" s="20" t="s">
        <v>184</v>
      </c>
      <c r="BE417" s="217">
        <f>IF(N417="základní",J417,0)</f>
        <v>0</v>
      </c>
      <c r="BF417" s="217">
        <f>IF(N417="snížená",J417,0)</f>
        <v>0</v>
      </c>
      <c r="BG417" s="217">
        <f>IF(N417="zákl. přenesená",J417,0)</f>
        <v>0</v>
      </c>
      <c r="BH417" s="217">
        <f>IF(N417="sníž. přenesená",J417,0)</f>
        <v>0</v>
      </c>
      <c r="BI417" s="217">
        <f>IF(N417="nulová",J417,0)</f>
        <v>0</v>
      </c>
      <c r="BJ417" s="20" t="s">
        <v>81</v>
      </c>
      <c r="BK417" s="217">
        <f>ROUND(I417*H417,2)</f>
        <v>0</v>
      </c>
      <c r="BL417" s="20" t="s">
        <v>897</v>
      </c>
      <c r="BM417" s="216" t="s">
        <v>3772</v>
      </c>
    </row>
    <row r="418" s="2" customFormat="1">
      <c r="A418" s="41"/>
      <c r="B418" s="42"/>
      <c r="C418" s="43"/>
      <c r="D418" s="218" t="s">
        <v>191</v>
      </c>
      <c r="E418" s="43"/>
      <c r="F418" s="219" t="s">
        <v>3771</v>
      </c>
      <c r="G418" s="43"/>
      <c r="H418" s="43"/>
      <c r="I418" s="220"/>
      <c r="J418" s="43"/>
      <c r="K418" s="43"/>
      <c r="L418" s="47"/>
      <c r="M418" s="221"/>
      <c r="N418" s="22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191</v>
      </c>
      <c r="AU418" s="20" t="s">
        <v>81</v>
      </c>
    </row>
    <row r="419" s="2" customFormat="1" ht="24.15" customHeight="1">
      <c r="A419" s="41"/>
      <c r="B419" s="42"/>
      <c r="C419" s="205" t="s">
        <v>1607</v>
      </c>
      <c r="D419" s="205" t="s">
        <v>185</v>
      </c>
      <c r="E419" s="206" t="s">
        <v>2046</v>
      </c>
      <c r="F419" s="207" t="s">
        <v>2049</v>
      </c>
      <c r="G419" s="208" t="s">
        <v>320</v>
      </c>
      <c r="H419" s="209">
        <v>2</v>
      </c>
      <c r="I419" s="210"/>
      <c r="J419" s="211">
        <f>ROUND(I419*H419,2)</f>
        <v>0</v>
      </c>
      <c r="K419" s="207" t="s">
        <v>21</v>
      </c>
      <c r="L419" s="47"/>
      <c r="M419" s="212" t="s">
        <v>21</v>
      </c>
      <c r="N419" s="213" t="s">
        <v>44</v>
      </c>
      <c r="O419" s="87"/>
      <c r="P419" s="214">
        <f>O419*H419</f>
        <v>0</v>
      </c>
      <c r="Q419" s="214">
        <v>1.3334400000000001E-05</v>
      </c>
      <c r="R419" s="214">
        <f>Q419*H419</f>
        <v>2.6668800000000001E-05</v>
      </c>
      <c r="S419" s="214">
        <v>0</v>
      </c>
      <c r="T419" s="21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16" t="s">
        <v>897</v>
      </c>
      <c r="AT419" s="216" t="s">
        <v>185</v>
      </c>
      <c r="AU419" s="216" t="s">
        <v>81</v>
      </c>
      <c r="AY419" s="20" t="s">
        <v>184</v>
      </c>
      <c r="BE419" s="217">
        <f>IF(N419="základní",J419,0)</f>
        <v>0</v>
      </c>
      <c r="BF419" s="217">
        <f>IF(N419="snížená",J419,0)</f>
        <v>0</v>
      </c>
      <c r="BG419" s="217">
        <f>IF(N419="zákl. přenesená",J419,0)</f>
        <v>0</v>
      </c>
      <c r="BH419" s="217">
        <f>IF(N419="sníž. přenesená",J419,0)</f>
        <v>0</v>
      </c>
      <c r="BI419" s="217">
        <f>IF(N419="nulová",J419,0)</f>
        <v>0</v>
      </c>
      <c r="BJ419" s="20" t="s">
        <v>81</v>
      </c>
      <c r="BK419" s="217">
        <f>ROUND(I419*H419,2)</f>
        <v>0</v>
      </c>
      <c r="BL419" s="20" t="s">
        <v>897</v>
      </c>
      <c r="BM419" s="216" t="s">
        <v>3773</v>
      </c>
    </row>
    <row r="420" s="2" customFormat="1">
      <c r="A420" s="41"/>
      <c r="B420" s="42"/>
      <c r="C420" s="43"/>
      <c r="D420" s="218" t="s">
        <v>191</v>
      </c>
      <c r="E420" s="43"/>
      <c r="F420" s="219" t="s">
        <v>2049</v>
      </c>
      <c r="G420" s="43"/>
      <c r="H420" s="43"/>
      <c r="I420" s="220"/>
      <c r="J420" s="43"/>
      <c r="K420" s="43"/>
      <c r="L420" s="47"/>
      <c r="M420" s="221"/>
      <c r="N420" s="22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191</v>
      </c>
      <c r="AU420" s="20" t="s">
        <v>81</v>
      </c>
    </row>
    <row r="421" s="15" customFormat="1">
      <c r="A421" s="15"/>
      <c r="B421" s="249"/>
      <c r="C421" s="250"/>
      <c r="D421" s="218" t="s">
        <v>196</v>
      </c>
      <c r="E421" s="251" t="s">
        <v>21</v>
      </c>
      <c r="F421" s="252" t="s">
        <v>3774</v>
      </c>
      <c r="G421" s="250"/>
      <c r="H421" s="251" t="s">
        <v>21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58" t="s">
        <v>196</v>
      </c>
      <c r="AU421" s="258" t="s">
        <v>81</v>
      </c>
      <c r="AV421" s="15" t="s">
        <v>81</v>
      </c>
      <c r="AW421" s="15" t="s">
        <v>34</v>
      </c>
      <c r="AX421" s="15" t="s">
        <v>73</v>
      </c>
      <c r="AY421" s="258" t="s">
        <v>184</v>
      </c>
    </row>
    <row r="422" s="15" customFormat="1">
      <c r="A422" s="15"/>
      <c r="B422" s="249"/>
      <c r="C422" s="250"/>
      <c r="D422" s="218" t="s">
        <v>196</v>
      </c>
      <c r="E422" s="251" t="s">
        <v>21</v>
      </c>
      <c r="F422" s="252" t="s">
        <v>3775</v>
      </c>
      <c r="G422" s="250"/>
      <c r="H422" s="251" t="s">
        <v>21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8" t="s">
        <v>196</v>
      </c>
      <c r="AU422" s="258" t="s">
        <v>81</v>
      </c>
      <c r="AV422" s="15" t="s">
        <v>81</v>
      </c>
      <c r="AW422" s="15" t="s">
        <v>34</v>
      </c>
      <c r="AX422" s="15" t="s">
        <v>73</v>
      </c>
      <c r="AY422" s="258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1559</v>
      </c>
      <c r="G423" s="224"/>
      <c r="H423" s="227">
        <v>2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81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4" customFormat="1">
      <c r="A424" s="14"/>
      <c r="B424" s="234"/>
      <c r="C424" s="235"/>
      <c r="D424" s="218" t="s">
        <v>196</v>
      </c>
      <c r="E424" s="236" t="s">
        <v>21</v>
      </c>
      <c r="F424" s="237" t="s">
        <v>198</v>
      </c>
      <c r="G424" s="235"/>
      <c r="H424" s="238">
        <v>2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44" t="s">
        <v>196</v>
      </c>
      <c r="AU424" s="244" t="s">
        <v>81</v>
      </c>
      <c r="AV424" s="14" t="s">
        <v>183</v>
      </c>
      <c r="AW424" s="14" t="s">
        <v>34</v>
      </c>
      <c r="AX424" s="14" t="s">
        <v>81</v>
      </c>
      <c r="AY424" s="244" t="s">
        <v>184</v>
      </c>
    </row>
    <row r="425" s="2" customFormat="1" ht="16.5" customHeight="1">
      <c r="A425" s="41"/>
      <c r="B425" s="42"/>
      <c r="C425" s="262" t="s">
        <v>1610</v>
      </c>
      <c r="D425" s="262" t="s">
        <v>744</v>
      </c>
      <c r="E425" s="263" t="s">
        <v>3776</v>
      </c>
      <c r="F425" s="264" t="s">
        <v>3777</v>
      </c>
      <c r="G425" s="265" t="s">
        <v>320</v>
      </c>
      <c r="H425" s="266">
        <v>1</v>
      </c>
      <c r="I425" s="267"/>
      <c r="J425" s="268">
        <f>ROUND(I425*H425,2)</f>
        <v>0</v>
      </c>
      <c r="K425" s="264" t="s">
        <v>21</v>
      </c>
      <c r="L425" s="269"/>
      <c r="M425" s="270" t="s">
        <v>21</v>
      </c>
      <c r="N425" s="271" t="s">
        <v>44</v>
      </c>
      <c r="O425" s="87"/>
      <c r="P425" s="214">
        <f>O425*H425</f>
        <v>0</v>
      </c>
      <c r="Q425" s="214">
        <v>0.0025000000000000001</v>
      </c>
      <c r="R425" s="214">
        <f>Q425*H425</f>
        <v>0.0025000000000000001</v>
      </c>
      <c r="S425" s="214">
        <v>0</v>
      </c>
      <c r="T425" s="21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16" t="s">
        <v>3631</v>
      </c>
      <c r="AT425" s="216" t="s">
        <v>744</v>
      </c>
      <c r="AU425" s="216" t="s">
        <v>81</v>
      </c>
      <c r="AY425" s="20" t="s">
        <v>184</v>
      </c>
      <c r="BE425" s="217">
        <f>IF(N425="základní",J425,0)</f>
        <v>0</v>
      </c>
      <c r="BF425" s="217">
        <f>IF(N425="snížená",J425,0)</f>
        <v>0</v>
      </c>
      <c r="BG425" s="217">
        <f>IF(N425="zákl. přenesená",J425,0)</f>
        <v>0</v>
      </c>
      <c r="BH425" s="217">
        <f>IF(N425="sníž. přenesená",J425,0)</f>
        <v>0</v>
      </c>
      <c r="BI425" s="217">
        <f>IF(N425="nulová",J425,0)</f>
        <v>0</v>
      </c>
      <c r="BJ425" s="20" t="s">
        <v>81</v>
      </c>
      <c r="BK425" s="217">
        <f>ROUND(I425*H425,2)</f>
        <v>0</v>
      </c>
      <c r="BL425" s="20" t="s">
        <v>897</v>
      </c>
      <c r="BM425" s="216" t="s">
        <v>3778</v>
      </c>
    </row>
    <row r="426" s="2" customFormat="1">
      <c r="A426" s="41"/>
      <c r="B426" s="42"/>
      <c r="C426" s="43"/>
      <c r="D426" s="218" t="s">
        <v>191</v>
      </c>
      <c r="E426" s="43"/>
      <c r="F426" s="219" t="s">
        <v>3777</v>
      </c>
      <c r="G426" s="43"/>
      <c r="H426" s="43"/>
      <c r="I426" s="220"/>
      <c r="J426" s="43"/>
      <c r="K426" s="43"/>
      <c r="L426" s="47"/>
      <c r="M426" s="221"/>
      <c r="N426" s="22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191</v>
      </c>
      <c r="AU426" s="20" t="s">
        <v>81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3779</v>
      </c>
      <c r="G427" s="224"/>
      <c r="H427" s="227">
        <v>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81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1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81</v>
      </c>
      <c r="AV428" s="14" t="s">
        <v>183</v>
      </c>
      <c r="AW428" s="14" t="s">
        <v>4</v>
      </c>
      <c r="AX428" s="14" t="s">
        <v>81</v>
      </c>
      <c r="AY428" s="244" t="s">
        <v>184</v>
      </c>
    </row>
    <row r="429" s="2" customFormat="1" ht="16.5" customHeight="1">
      <c r="A429" s="41"/>
      <c r="B429" s="42"/>
      <c r="C429" s="262" t="s">
        <v>3393</v>
      </c>
      <c r="D429" s="262" t="s">
        <v>744</v>
      </c>
      <c r="E429" s="263" t="s">
        <v>3780</v>
      </c>
      <c r="F429" s="264" t="s">
        <v>3781</v>
      </c>
      <c r="G429" s="265" t="s">
        <v>320</v>
      </c>
      <c r="H429" s="266">
        <v>1</v>
      </c>
      <c r="I429" s="267"/>
      <c r="J429" s="268">
        <f>ROUND(I429*H429,2)</f>
        <v>0</v>
      </c>
      <c r="K429" s="264" t="s">
        <v>21</v>
      </c>
      <c r="L429" s="269"/>
      <c r="M429" s="270" t="s">
        <v>21</v>
      </c>
      <c r="N429" s="271" t="s">
        <v>44</v>
      </c>
      <c r="O429" s="87"/>
      <c r="P429" s="214">
        <f>O429*H429</f>
        <v>0</v>
      </c>
      <c r="Q429" s="214">
        <v>0.0040000000000000001</v>
      </c>
      <c r="R429" s="214">
        <f>Q429*H429</f>
        <v>0.0040000000000000001</v>
      </c>
      <c r="S429" s="214">
        <v>0</v>
      </c>
      <c r="T429" s="21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16" t="s">
        <v>229</v>
      </c>
      <c r="AT429" s="216" t="s">
        <v>744</v>
      </c>
      <c r="AU429" s="216" t="s">
        <v>81</v>
      </c>
      <c r="AY429" s="20" t="s">
        <v>184</v>
      </c>
      <c r="BE429" s="217">
        <f>IF(N429="základní",J429,0)</f>
        <v>0</v>
      </c>
      <c r="BF429" s="217">
        <f>IF(N429="snížená",J429,0)</f>
        <v>0</v>
      </c>
      <c r="BG429" s="217">
        <f>IF(N429="zákl. přenesená",J429,0)</f>
        <v>0</v>
      </c>
      <c r="BH429" s="217">
        <f>IF(N429="sníž. přenesená",J429,0)</f>
        <v>0</v>
      </c>
      <c r="BI429" s="217">
        <f>IF(N429="nulová",J429,0)</f>
        <v>0</v>
      </c>
      <c r="BJ429" s="20" t="s">
        <v>81</v>
      </c>
      <c r="BK429" s="217">
        <f>ROUND(I429*H429,2)</f>
        <v>0</v>
      </c>
      <c r="BL429" s="20" t="s">
        <v>183</v>
      </c>
      <c r="BM429" s="216" t="s">
        <v>3782</v>
      </c>
    </row>
    <row r="430" s="2" customFormat="1">
      <c r="A430" s="41"/>
      <c r="B430" s="42"/>
      <c r="C430" s="43"/>
      <c r="D430" s="218" t="s">
        <v>191</v>
      </c>
      <c r="E430" s="43"/>
      <c r="F430" s="219" t="s">
        <v>3781</v>
      </c>
      <c r="G430" s="43"/>
      <c r="H430" s="43"/>
      <c r="I430" s="220"/>
      <c r="J430" s="43"/>
      <c r="K430" s="43"/>
      <c r="L430" s="47"/>
      <c r="M430" s="221"/>
      <c r="N430" s="22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191</v>
      </c>
      <c r="AU430" s="20" t="s">
        <v>81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3783</v>
      </c>
      <c r="G431" s="224"/>
      <c r="H431" s="227">
        <v>1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81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4" customFormat="1">
      <c r="A432" s="14"/>
      <c r="B432" s="234"/>
      <c r="C432" s="235"/>
      <c r="D432" s="218" t="s">
        <v>196</v>
      </c>
      <c r="E432" s="236" t="s">
        <v>21</v>
      </c>
      <c r="F432" s="237" t="s">
        <v>198</v>
      </c>
      <c r="G432" s="235"/>
      <c r="H432" s="238">
        <v>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4" t="s">
        <v>196</v>
      </c>
      <c r="AU432" s="244" t="s">
        <v>81</v>
      </c>
      <c r="AV432" s="14" t="s">
        <v>183</v>
      </c>
      <c r="AW432" s="14" t="s">
        <v>4</v>
      </c>
      <c r="AX432" s="14" t="s">
        <v>81</v>
      </c>
      <c r="AY432" s="244" t="s">
        <v>184</v>
      </c>
    </row>
    <row r="433" s="2" customFormat="1" ht="55.5" customHeight="1">
      <c r="A433" s="41"/>
      <c r="B433" s="42"/>
      <c r="C433" s="205" t="s">
        <v>3395</v>
      </c>
      <c r="D433" s="205" t="s">
        <v>185</v>
      </c>
      <c r="E433" s="206" t="s">
        <v>3784</v>
      </c>
      <c r="F433" s="207" t="s">
        <v>2201</v>
      </c>
      <c r="G433" s="208" t="s">
        <v>320</v>
      </c>
      <c r="H433" s="209">
        <v>2</v>
      </c>
      <c r="I433" s="210"/>
      <c r="J433" s="211">
        <f>ROUND(I433*H433,2)</f>
        <v>0</v>
      </c>
      <c r="K433" s="207" t="s">
        <v>21</v>
      </c>
      <c r="L433" s="47"/>
      <c r="M433" s="212" t="s">
        <v>21</v>
      </c>
      <c r="N433" s="213" t="s">
        <v>44</v>
      </c>
      <c r="O433" s="87"/>
      <c r="P433" s="214">
        <f>O433*H433</f>
        <v>0</v>
      </c>
      <c r="Q433" s="214">
        <v>0</v>
      </c>
      <c r="R433" s="214">
        <f>Q433*H433</f>
        <v>0</v>
      </c>
      <c r="S433" s="214">
        <v>0.0040000000000000001</v>
      </c>
      <c r="T433" s="215">
        <f>S433*H433</f>
        <v>0.0080000000000000002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16" t="s">
        <v>897</v>
      </c>
      <c r="AT433" s="216" t="s">
        <v>185</v>
      </c>
      <c r="AU433" s="216" t="s">
        <v>81</v>
      </c>
      <c r="AY433" s="20" t="s">
        <v>184</v>
      </c>
      <c r="BE433" s="217">
        <f>IF(N433="základní",J433,0)</f>
        <v>0</v>
      </c>
      <c r="BF433" s="217">
        <f>IF(N433="snížená",J433,0)</f>
        <v>0</v>
      </c>
      <c r="BG433" s="217">
        <f>IF(N433="zákl. přenesená",J433,0)</f>
        <v>0</v>
      </c>
      <c r="BH433" s="217">
        <f>IF(N433="sníž. přenesená",J433,0)</f>
        <v>0</v>
      </c>
      <c r="BI433" s="217">
        <f>IF(N433="nulová",J433,0)</f>
        <v>0</v>
      </c>
      <c r="BJ433" s="20" t="s">
        <v>81</v>
      </c>
      <c r="BK433" s="217">
        <f>ROUND(I433*H433,2)</f>
        <v>0</v>
      </c>
      <c r="BL433" s="20" t="s">
        <v>897</v>
      </c>
      <c r="BM433" s="216" t="s">
        <v>3785</v>
      </c>
    </row>
    <row r="434" s="2" customFormat="1">
      <c r="A434" s="41"/>
      <c r="B434" s="42"/>
      <c r="C434" s="43"/>
      <c r="D434" s="218" t="s">
        <v>191</v>
      </c>
      <c r="E434" s="43"/>
      <c r="F434" s="219" t="s">
        <v>2201</v>
      </c>
      <c r="G434" s="43"/>
      <c r="H434" s="43"/>
      <c r="I434" s="220"/>
      <c r="J434" s="43"/>
      <c r="K434" s="43"/>
      <c r="L434" s="47"/>
      <c r="M434" s="221"/>
      <c r="N434" s="22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191</v>
      </c>
      <c r="AU434" s="20" t="s">
        <v>81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83</v>
      </c>
      <c r="G435" s="224"/>
      <c r="H435" s="227">
        <v>2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81</v>
      </c>
      <c r="AV435" s="13" t="s">
        <v>83</v>
      </c>
      <c r="AW435" s="13" t="s">
        <v>34</v>
      </c>
      <c r="AX435" s="13" t="s">
        <v>81</v>
      </c>
      <c r="AY435" s="233" t="s">
        <v>184</v>
      </c>
    </row>
    <row r="436" s="2" customFormat="1" ht="24.15" customHeight="1">
      <c r="A436" s="41"/>
      <c r="B436" s="42"/>
      <c r="C436" s="205" t="s">
        <v>3786</v>
      </c>
      <c r="D436" s="205" t="s">
        <v>185</v>
      </c>
      <c r="E436" s="206" t="s">
        <v>3787</v>
      </c>
      <c r="F436" s="207" t="s">
        <v>3788</v>
      </c>
      <c r="G436" s="208" t="s">
        <v>320</v>
      </c>
      <c r="H436" s="209">
        <v>1</v>
      </c>
      <c r="I436" s="210"/>
      <c r="J436" s="211">
        <f>ROUND(I436*H436,2)</f>
        <v>0</v>
      </c>
      <c r="K436" s="207" t="s">
        <v>21</v>
      </c>
      <c r="L436" s="47"/>
      <c r="M436" s="212" t="s">
        <v>21</v>
      </c>
      <c r="N436" s="213" t="s">
        <v>44</v>
      </c>
      <c r="O436" s="87"/>
      <c r="P436" s="214">
        <f>O436*H436</f>
        <v>0</v>
      </c>
      <c r="Q436" s="214">
        <v>0.00040999999999999999</v>
      </c>
      <c r="R436" s="214">
        <f>Q436*H436</f>
        <v>0.00040999999999999999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183</v>
      </c>
      <c r="AT436" s="216" t="s">
        <v>185</v>
      </c>
      <c r="AU436" s="216" t="s">
        <v>81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3789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3788</v>
      </c>
      <c r="G437" s="43"/>
      <c r="H437" s="43"/>
      <c r="I437" s="220"/>
      <c r="J437" s="43"/>
      <c r="K437" s="43"/>
      <c r="L437" s="47"/>
      <c r="M437" s="272"/>
      <c r="N437" s="273"/>
      <c r="O437" s="274"/>
      <c r="P437" s="274"/>
      <c r="Q437" s="274"/>
      <c r="R437" s="274"/>
      <c r="S437" s="274"/>
      <c r="T437" s="275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81</v>
      </c>
    </row>
    <row r="438" s="2" customFormat="1" ht="6.96" customHeight="1">
      <c r="A438" s="41"/>
      <c r="B438" s="62"/>
      <c r="C438" s="63"/>
      <c r="D438" s="63"/>
      <c r="E438" s="63"/>
      <c r="F438" s="63"/>
      <c r="G438" s="63"/>
      <c r="H438" s="63"/>
      <c r="I438" s="63"/>
      <c r="J438" s="63"/>
      <c r="K438" s="63"/>
      <c r="L438" s="47"/>
      <c r="M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</row>
  </sheetData>
  <sheetProtection sheet="1" autoFilter="0" formatColumns="0" formatRows="0" objects="1" scenarios="1" spinCount="100000" saltValue="9gx3D0qxrZ8VXqsY0NWLwgj8lLushalSPRp1vPRYuaFEkZoaLnodccc2wHxqxMbE39OZtsY78Q4sp54aV1b8mg==" hashValue="qLMpxS/EZ3phGXotxc+BKi62ZymNetkOtzLg4bkd9S85ZLMudobUeS0/FNk9qH/Y2FxoWwp9uQS+5V4IomDJqw==" algorithmName="SHA-512" password="CC35"/>
  <autoFilter ref="C90:K437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131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3790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ROUND((SUM(BE82:BE237)),  2)</f>
        <v>0</v>
      </c>
      <c r="G33" s="41"/>
      <c r="H33" s="41"/>
      <c r="I33" s="151">
        <v>0.20999999999999999</v>
      </c>
      <c r="J33" s="150">
        <f>ROUND(((SUM(BE82:BE237))*I33),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ROUND((SUM(BF82:BF237)),  2)</f>
        <v>0</v>
      </c>
      <c r="G34" s="41"/>
      <c r="H34" s="41"/>
      <c r="I34" s="151">
        <v>0.12</v>
      </c>
      <c r="J34" s="150">
        <f>ROUND(((SUM(BF82:BF237))*I34),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ROUND((SUM(BG82:BG237)),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ROUND((SUM(BH82:BH237)),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ROUND((SUM(BI82:BI237)),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431 - Veřejné osvětlení –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3791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3792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3793</v>
      </c>
      <c r="E62" s="177"/>
      <c r="F62" s="177"/>
      <c r="G62" s="177"/>
      <c r="H62" s="177"/>
      <c r="I62" s="177"/>
      <c r="J62" s="178">
        <f>J173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431 - Veřejné osvětlení – etapa 1 - ulice Na Dražkách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30. 1. 2025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744</v>
      </c>
      <c r="F83" s="194" t="s">
        <v>3794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P84+P173</f>
        <v>0</v>
      </c>
      <c r="Q83" s="199"/>
      <c r="R83" s="200">
        <f>R84+R173</f>
        <v>0</v>
      </c>
      <c r="S83" s="199"/>
      <c r="T83" s="201">
        <f>T84+T173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BK84+BK173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3795</v>
      </c>
      <c r="F84" s="245" t="s">
        <v>3796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SUM(P85:P172)</f>
        <v>0</v>
      </c>
      <c r="Q84" s="199"/>
      <c r="R84" s="200">
        <f>SUM(R85:R172)</f>
        <v>0</v>
      </c>
      <c r="S84" s="199"/>
      <c r="T84" s="201">
        <f>SUM(T85:T172)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SUM(BK85:BK172)</f>
        <v>0</v>
      </c>
    </row>
    <row r="85" s="2" customFormat="1" ht="33" customHeight="1">
      <c r="A85" s="41"/>
      <c r="B85" s="42"/>
      <c r="C85" s="205" t="s">
        <v>81</v>
      </c>
      <c r="D85" s="205" t="s">
        <v>185</v>
      </c>
      <c r="E85" s="206" t="s">
        <v>3797</v>
      </c>
      <c r="F85" s="207" t="s">
        <v>3798</v>
      </c>
      <c r="G85" s="208" t="s">
        <v>320</v>
      </c>
      <c r="H85" s="209">
        <v>20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897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897</v>
      </c>
      <c r="BM85" s="216" t="s">
        <v>3799</v>
      </c>
    </row>
    <row r="86" s="2" customFormat="1">
      <c r="A86" s="41"/>
      <c r="B86" s="42"/>
      <c r="C86" s="43"/>
      <c r="D86" s="218" t="s">
        <v>191</v>
      </c>
      <c r="E86" s="43"/>
      <c r="F86" s="219" t="s">
        <v>3798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3800</v>
      </c>
      <c r="F87" s="207" t="s">
        <v>3801</v>
      </c>
      <c r="G87" s="208" t="s">
        <v>320</v>
      </c>
      <c r="H87" s="209">
        <v>60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897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897</v>
      </c>
      <c r="BM87" s="216" t="s">
        <v>3802</v>
      </c>
    </row>
    <row r="88" s="2" customFormat="1">
      <c r="A88" s="41"/>
      <c r="B88" s="42"/>
      <c r="C88" s="43"/>
      <c r="D88" s="218" t="s">
        <v>191</v>
      </c>
      <c r="E88" s="43"/>
      <c r="F88" s="219" t="s">
        <v>3801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3803</v>
      </c>
      <c r="F89" s="207" t="s">
        <v>3804</v>
      </c>
      <c r="G89" s="208" t="s">
        <v>320</v>
      </c>
      <c r="H89" s="209">
        <v>100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897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897</v>
      </c>
      <c r="BM89" s="216" t="s">
        <v>3805</v>
      </c>
    </row>
    <row r="90" s="2" customFormat="1">
      <c r="A90" s="41"/>
      <c r="B90" s="42"/>
      <c r="C90" s="43"/>
      <c r="D90" s="218" t="s">
        <v>191</v>
      </c>
      <c r="E90" s="43"/>
      <c r="F90" s="219" t="s">
        <v>3804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37.8" customHeight="1">
      <c r="A91" s="41"/>
      <c r="B91" s="42"/>
      <c r="C91" s="205" t="s">
        <v>183</v>
      </c>
      <c r="D91" s="205" t="s">
        <v>185</v>
      </c>
      <c r="E91" s="206" t="s">
        <v>3806</v>
      </c>
      <c r="F91" s="207" t="s">
        <v>3807</v>
      </c>
      <c r="G91" s="208" t="s">
        <v>320</v>
      </c>
      <c r="H91" s="209">
        <v>2</v>
      </c>
      <c r="I91" s="210"/>
      <c r="J91" s="211">
        <f>ROUND(I91*H91,2)</f>
        <v>0</v>
      </c>
      <c r="K91" s="207" t="s">
        <v>21</v>
      </c>
      <c r="L91" s="47"/>
      <c r="M91" s="212" t="s">
        <v>21</v>
      </c>
      <c r="N91" s="213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897</v>
      </c>
      <c r="AT91" s="216" t="s">
        <v>185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897</v>
      </c>
      <c r="BM91" s="216" t="s">
        <v>3808</v>
      </c>
    </row>
    <row r="92" s="2" customFormat="1">
      <c r="A92" s="41"/>
      <c r="B92" s="42"/>
      <c r="C92" s="43"/>
      <c r="D92" s="218" t="s">
        <v>191</v>
      </c>
      <c r="E92" s="43"/>
      <c r="F92" s="219" t="s">
        <v>3807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24.15" customHeight="1">
      <c r="A93" s="41"/>
      <c r="B93" s="42"/>
      <c r="C93" s="262" t="s">
        <v>205</v>
      </c>
      <c r="D93" s="262" t="s">
        <v>744</v>
      </c>
      <c r="E93" s="263" t="s">
        <v>3809</v>
      </c>
      <c r="F93" s="264" t="s">
        <v>3810</v>
      </c>
      <c r="G93" s="265" t="s">
        <v>320</v>
      </c>
      <c r="H93" s="266">
        <v>2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3631</v>
      </c>
      <c r="AT93" s="216" t="s">
        <v>744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897</v>
      </c>
      <c r="BM93" s="216" t="s">
        <v>3811</v>
      </c>
    </row>
    <row r="94" s="2" customFormat="1">
      <c r="A94" s="41"/>
      <c r="B94" s="42"/>
      <c r="C94" s="43"/>
      <c r="D94" s="218" t="s">
        <v>191</v>
      </c>
      <c r="E94" s="43"/>
      <c r="F94" s="219" t="s">
        <v>3810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33" customHeight="1">
      <c r="A95" s="41"/>
      <c r="B95" s="42"/>
      <c r="C95" s="205" t="s">
        <v>216</v>
      </c>
      <c r="D95" s="205" t="s">
        <v>185</v>
      </c>
      <c r="E95" s="206" t="s">
        <v>3812</v>
      </c>
      <c r="F95" s="207" t="s">
        <v>3813</v>
      </c>
      <c r="G95" s="208" t="s">
        <v>320</v>
      </c>
      <c r="H95" s="209">
        <v>10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897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897</v>
      </c>
      <c r="BM95" s="216" t="s">
        <v>3814</v>
      </c>
    </row>
    <row r="96" s="2" customFormat="1">
      <c r="A96" s="41"/>
      <c r="B96" s="42"/>
      <c r="C96" s="43"/>
      <c r="D96" s="218" t="s">
        <v>191</v>
      </c>
      <c r="E96" s="43"/>
      <c r="F96" s="219" t="s">
        <v>3813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744</v>
      </c>
      <c r="E97" s="263" t="s">
        <v>3815</v>
      </c>
      <c r="F97" s="264" t="s">
        <v>3816</v>
      </c>
      <c r="G97" s="265" t="s">
        <v>320</v>
      </c>
      <c r="H97" s="266">
        <v>5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3631</v>
      </c>
      <c r="AT97" s="216" t="s">
        <v>744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897</v>
      </c>
      <c r="BM97" s="216" t="s">
        <v>3817</v>
      </c>
    </row>
    <row r="98" s="2" customFormat="1">
      <c r="A98" s="41"/>
      <c r="B98" s="42"/>
      <c r="C98" s="43"/>
      <c r="D98" s="218" t="s">
        <v>191</v>
      </c>
      <c r="E98" s="43"/>
      <c r="F98" s="219" t="s">
        <v>3816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744</v>
      </c>
      <c r="E99" s="263" t="s">
        <v>3818</v>
      </c>
      <c r="F99" s="264" t="s">
        <v>3816</v>
      </c>
      <c r="G99" s="265" t="s">
        <v>320</v>
      </c>
      <c r="H99" s="266">
        <v>2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3631</v>
      </c>
      <c r="AT99" s="216" t="s">
        <v>744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897</v>
      </c>
      <c r="BM99" s="216" t="s">
        <v>3819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3816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62" t="s">
        <v>239</v>
      </c>
      <c r="D101" s="262" t="s">
        <v>744</v>
      </c>
      <c r="E101" s="263" t="s">
        <v>3820</v>
      </c>
      <c r="F101" s="264" t="s">
        <v>3816</v>
      </c>
      <c r="G101" s="265" t="s">
        <v>320</v>
      </c>
      <c r="H101" s="266">
        <v>2</v>
      </c>
      <c r="I101" s="267"/>
      <c r="J101" s="268">
        <f>ROUND(I101*H101,2)</f>
        <v>0</v>
      </c>
      <c r="K101" s="264" t="s">
        <v>21</v>
      </c>
      <c r="L101" s="269"/>
      <c r="M101" s="270" t="s">
        <v>21</v>
      </c>
      <c r="N101" s="271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3631</v>
      </c>
      <c r="AT101" s="216" t="s">
        <v>744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897</v>
      </c>
      <c r="BM101" s="216" t="s">
        <v>3821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3816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24.15" customHeight="1">
      <c r="A103" s="41"/>
      <c r="B103" s="42"/>
      <c r="C103" s="205" t="s">
        <v>247</v>
      </c>
      <c r="D103" s="205" t="s">
        <v>185</v>
      </c>
      <c r="E103" s="206" t="s">
        <v>3822</v>
      </c>
      <c r="F103" s="207" t="s">
        <v>3823</v>
      </c>
      <c r="G103" s="208" t="s">
        <v>320</v>
      </c>
      <c r="H103" s="209">
        <v>9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897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897</v>
      </c>
      <c r="BM103" s="216" t="s">
        <v>3824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3823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744</v>
      </c>
      <c r="E105" s="263" t="s">
        <v>3825</v>
      </c>
      <c r="F105" s="264" t="s">
        <v>3826</v>
      </c>
      <c r="G105" s="265" t="s">
        <v>320</v>
      </c>
      <c r="H105" s="266">
        <v>5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3631</v>
      </c>
      <c r="AT105" s="216" t="s">
        <v>744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897</v>
      </c>
      <c r="BM105" s="216" t="s">
        <v>3827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3826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16.5" customHeight="1">
      <c r="A107" s="41"/>
      <c r="B107" s="42"/>
      <c r="C107" s="262" t="s">
        <v>8</v>
      </c>
      <c r="D107" s="262" t="s">
        <v>744</v>
      </c>
      <c r="E107" s="263" t="s">
        <v>3828</v>
      </c>
      <c r="F107" s="264" t="s">
        <v>3826</v>
      </c>
      <c r="G107" s="265" t="s">
        <v>320</v>
      </c>
      <c r="H107" s="266">
        <v>1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3631</v>
      </c>
      <c r="AT107" s="216" t="s">
        <v>744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897</v>
      </c>
      <c r="BM107" s="216" t="s">
        <v>3829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3826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16.5" customHeight="1">
      <c r="A109" s="41"/>
      <c r="B109" s="42"/>
      <c r="C109" s="262" t="s">
        <v>385</v>
      </c>
      <c r="D109" s="262" t="s">
        <v>744</v>
      </c>
      <c r="E109" s="263" t="s">
        <v>3830</v>
      </c>
      <c r="F109" s="264" t="s">
        <v>3826</v>
      </c>
      <c r="G109" s="265" t="s">
        <v>320</v>
      </c>
      <c r="H109" s="266">
        <v>2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3631</v>
      </c>
      <c r="AT109" s="216" t="s">
        <v>744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897</v>
      </c>
      <c r="BM109" s="216" t="s">
        <v>3831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3826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05" t="s">
        <v>391</v>
      </c>
      <c r="D111" s="205" t="s">
        <v>185</v>
      </c>
      <c r="E111" s="206" t="s">
        <v>3832</v>
      </c>
      <c r="F111" s="207" t="s">
        <v>3833</v>
      </c>
      <c r="G111" s="208" t="s">
        <v>320</v>
      </c>
      <c r="H111" s="209">
        <v>9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897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897</v>
      </c>
      <c r="BM111" s="216" t="s">
        <v>3834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3833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525</v>
      </c>
      <c r="D113" s="262" t="s">
        <v>744</v>
      </c>
      <c r="E113" s="263" t="s">
        <v>3835</v>
      </c>
      <c r="F113" s="264" t="s">
        <v>3836</v>
      </c>
      <c r="G113" s="265" t="s">
        <v>320</v>
      </c>
      <c r="H113" s="266">
        <v>1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3631</v>
      </c>
      <c r="AT113" s="216" t="s">
        <v>744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897</v>
      </c>
      <c r="BM113" s="216" t="s">
        <v>3837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3836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536</v>
      </c>
      <c r="D115" s="262" t="s">
        <v>744</v>
      </c>
      <c r="E115" s="263" t="s">
        <v>3838</v>
      </c>
      <c r="F115" s="264" t="s">
        <v>3839</v>
      </c>
      <c r="G115" s="265" t="s">
        <v>320</v>
      </c>
      <c r="H115" s="266">
        <v>2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3631</v>
      </c>
      <c r="AT115" s="216" t="s">
        <v>744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897</v>
      </c>
      <c r="BM115" s="216" t="s">
        <v>3840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3839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62" t="s">
        <v>556</v>
      </c>
      <c r="D117" s="262" t="s">
        <v>744</v>
      </c>
      <c r="E117" s="263" t="s">
        <v>3841</v>
      </c>
      <c r="F117" s="264" t="s">
        <v>3842</v>
      </c>
      <c r="G117" s="265" t="s">
        <v>320</v>
      </c>
      <c r="H117" s="266">
        <v>1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3631</v>
      </c>
      <c r="AT117" s="216" t="s">
        <v>744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897</v>
      </c>
      <c r="BM117" s="216" t="s">
        <v>3843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3842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33" customHeight="1">
      <c r="A119" s="41"/>
      <c r="B119" s="42"/>
      <c r="C119" s="262" t="s">
        <v>575</v>
      </c>
      <c r="D119" s="262" t="s">
        <v>744</v>
      </c>
      <c r="E119" s="263" t="s">
        <v>3844</v>
      </c>
      <c r="F119" s="264" t="s">
        <v>3845</v>
      </c>
      <c r="G119" s="265" t="s">
        <v>320</v>
      </c>
      <c r="H119" s="266">
        <v>5</v>
      </c>
      <c r="I119" s="267"/>
      <c r="J119" s="268">
        <f>ROUND(I119*H119,2)</f>
        <v>0</v>
      </c>
      <c r="K119" s="264" t="s">
        <v>21</v>
      </c>
      <c r="L119" s="269"/>
      <c r="M119" s="270" t="s">
        <v>21</v>
      </c>
      <c r="N119" s="271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3631</v>
      </c>
      <c r="AT119" s="216" t="s">
        <v>744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897</v>
      </c>
      <c r="BM119" s="216" t="s">
        <v>3846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3845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16.5" customHeight="1">
      <c r="A121" s="41"/>
      <c r="B121" s="42"/>
      <c r="C121" s="205" t="s">
        <v>582</v>
      </c>
      <c r="D121" s="205" t="s">
        <v>185</v>
      </c>
      <c r="E121" s="206" t="s">
        <v>3847</v>
      </c>
      <c r="F121" s="207" t="s">
        <v>3848</v>
      </c>
      <c r="G121" s="208" t="s">
        <v>320</v>
      </c>
      <c r="H121" s="209">
        <v>7</v>
      </c>
      <c r="I121" s="210"/>
      <c r="J121" s="211">
        <f>ROUND(I121*H121,2)</f>
        <v>0</v>
      </c>
      <c r="K121" s="207" t="s">
        <v>21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897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897</v>
      </c>
      <c r="BM121" s="216" t="s">
        <v>3849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3848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62" t="s">
        <v>590</v>
      </c>
      <c r="D123" s="262" t="s">
        <v>744</v>
      </c>
      <c r="E123" s="263" t="s">
        <v>3850</v>
      </c>
      <c r="F123" s="264" t="s">
        <v>3851</v>
      </c>
      <c r="G123" s="265" t="s">
        <v>320</v>
      </c>
      <c r="H123" s="266">
        <v>7</v>
      </c>
      <c r="I123" s="267"/>
      <c r="J123" s="268">
        <f>ROUND(I123*H123,2)</f>
        <v>0</v>
      </c>
      <c r="K123" s="264" t="s">
        <v>21</v>
      </c>
      <c r="L123" s="269"/>
      <c r="M123" s="270" t="s">
        <v>21</v>
      </c>
      <c r="N123" s="271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3631</v>
      </c>
      <c r="AT123" s="216" t="s">
        <v>744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897</v>
      </c>
      <c r="BM123" s="216" t="s">
        <v>3852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3851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05" t="s">
        <v>7</v>
      </c>
      <c r="D125" s="205" t="s">
        <v>185</v>
      </c>
      <c r="E125" s="206" t="s">
        <v>3853</v>
      </c>
      <c r="F125" s="207" t="s">
        <v>3854</v>
      </c>
      <c r="G125" s="208" t="s">
        <v>320</v>
      </c>
      <c r="H125" s="209">
        <v>1</v>
      </c>
      <c r="I125" s="210"/>
      <c r="J125" s="211">
        <f>ROUND(I125*H125,2)</f>
        <v>0</v>
      </c>
      <c r="K125" s="207" t="s">
        <v>21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897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897</v>
      </c>
      <c r="BM125" s="216" t="s">
        <v>3855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3854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16.5" customHeight="1">
      <c r="A127" s="41"/>
      <c r="B127" s="42"/>
      <c r="C127" s="262" t="s">
        <v>602</v>
      </c>
      <c r="D127" s="262" t="s">
        <v>744</v>
      </c>
      <c r="E127" s="263" t="s">
        <v>3856</v>
      </c>
      <c r="F127" s="264" t="s">
        <v>3857</v>
      </c>
      <c r="G127" s="265" t="s">
        <v>320</v>
      </c>
      <c r="H127" s="266">
        <v>1</v>
      </c>
      <c r="I127" s="267"/>
      <c r="J127" s="268">
        <f>ROUND(I127*H127,2)</f>
        <v>0</v>
      </c>
      <c r="K127" s="264" t="s">
        <v>21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3631</v>
      </c>
      <c r="AT127" s="216" t="s">
        <v>744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897</v>
      </c>
      <c r="BM127" s="216" t="s">
        <v>3858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3857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3859</v>
      </c>
      <c r="G129" s="224"/>
      <c r="H129" s="227">
        <v>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49.05" customHeight="1">
      <c r="A131" s="41"/>
      <c r="B131" s="42"/>
      <c r="C131" s="205" t="s">
        <v>376</v>
      </c>
      <c r="D131" s="205" t="s">
        <v>185</v>
      </c>
      <c r="E131" s="206" t="s">
        <v>3860</v>
      </c>
      <c r="F131" s="207" t="s">
        <v>3861</v>
      </c>
      <c r="G131" s="208" t="s">
        <v>331</v>
      </c>
      <c r="H131" s="209">
        <v>313</v>
      </c>
      <c r="I131" s="210"/>
      <c r="J131" s="211">
        <f>ROUND(I131*H131,2)</f>
        <v>0</v>
      </c>
      <c r="K131" s="207" t="s">
        <v>21</v>
      </c>
      <c r="L131" s="47"/>
      <c r="M131" s="212" t="s">
        <v>21</v>
      </c>
      <c r="N131" s="213" t="s">
        <v>44</v>
      </c>
      <c r="O131" s="87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897</v>
      </c>
      <c r="AT131" s="216" t="s">
        <v>185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897</v>
      </c>
      <c r="BM131" s="216" t="s">
        <v>3862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3861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3863</v>
      </c>
      <c r="G133" s="224"/>
      <c r="H133" s="227">
        <v>313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313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16.5" customHeight="1">
      <c r="A135" s="41"/>
      <c r="B135" s="42"/>
      <c r="C135" s="262" t="s">
        <v>619</v>
      </c>
      <c r="D135" s="262" t="s">
        <v>744</v>
      </c>
      <c r="E135" s="263" t="s">
        <v>3864</v>
      </c>
      <c r="F135" s="264" t="s">
        <v>3865</v>
      </c>
      <c r="G135" s="265" t="s">
        <v>1786</v>
      </c>
      <c r="H135" s="266">
        <v>223.16900000000001</v>
      </c>
      <c r="I135" s="267"/>
      <c r="J135" s="268">
        <f>ROUND(I135*H135,2)</f>
        <v>0</v>
      </c>
      <c r="K135" s="264" t="s">
        <v>21</v>
      </c>
      <c r="L135" s="269"/>
      <c r="M135" s="270" t="s">
        <v>21</v>
      </c>
      <c r="N135" s="271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3631</v>
      </c>
      <c r="AT135" s="216" t="s">
        <v>744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897</v>
      </c>
      <c r="BM135" s="216" t="s">
        <v>3866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3865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3867</v>
      </c>
      <c r="G137" s="224"/>
      <c r="H137" s="227">
        <v>223.16900000000001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223.16900000000001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1.75" customHeight="1">
      <c r="A139" s="41"/>
      <c r="B139" s="42"/>
      <c r="C139" s="205" t="s">
        <v>628</v>
      </c>
      <c r="D139" s="205" t="s">
        <v>185</v>
      </c>
      <c r="E139" s="206" t="s">
        <v>3868</v>
      </c>
      <c r="F139" s="207" t="s">
        <v>3869</v>
      </c>
      <c r="G139" s="208" t="s">
        <v>320</v>
      </c>
      <c r="H139" s="209">
        <v>40</v>
      </c>
      <c r="I139" s="210"/>
      <c r="J139" s="211">
        <f>ROUND(I139*H139,2)</f>
        <v>0</v>
      </c>
      <c r="K139" s="207" t="s">
        <v>21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897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897</v>
      </c>
      <c r="BM139" s="216" t="s">
        <v>3870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3869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 ht="16.5" customHeight="1">
      <c r="A141" s="41"/>
      <c r="B141" s="42"/>
      <c r="C141" s="262" t="s">
        <v>635</v>
      </c>
      <c r="D141" s="262" t="s">
        <v>744</v>
      </c>
      <c r="E141" s="263" t="s">
        <v>3871</v>
      </c>
      <c r="F141" s="264" t="s">
        <v>3872</v>
      </c>
      <c r="G141" s="265" t="s">
        <v>320</v>
      </c>
      <c r="H141" s="266">
        <v>32</v>
      </c>
      <c r="I141" s="267"/>
      <c r="J141" s="268">
        <f>ROUND(I141*H141,2)</f>
        <v>0</v>
      </c>
      <c r="K141" s="264" t="s">
        <v>21</v>
      </c>
      <c r="L141" s="269"/>
      <c r="M141" s="270" t="s">
        <v>21</v>
      </c>
      <c r="N141" s="271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3631</v>
      </c>
      <c r="AT141" s="216" t="s">
        <v>744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897</v>
      </c>
      <c r="BM141" s="216" t="s">
        <v>3873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3872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16.5" customHeight="1">
      <c r="A143" s="41"/>
      <c r="B143" s="42"/>
      <c r="C143" s="262" t="s">
        <v>643</v>
      </c>
      <c r="D143" s="262" t="s">
        <v>744</v>
      </c>
      <c r="E143" s="263" t="s">
        <v>3874</v>
      </c>
      <c r="F143" s="264" t="s">
        <v>3875</v>
      </c>
      <c r="G143" s="265" t="s">
        <v>320</v>
      </c>
      <c r="H143" s="266">
        <v>8</v>
      </c>
      <c r="I143" s="267"/>
      <c r="J143" s="268">
        <f>ROUND(I143*H143,2)</f>
        <v>0</v>
      </c>
      <c r="K143" s="264" t="s">
        <v>21</v>
      </c>
      <c r="L143" s="269"/>
      <c r="M143" s="270" t="s">
        <v>21</v>
      </c>
      <c r="N143" s="271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3631</v>
      </c>
      <c r="AT143" s="216" t="s">
        <v>744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897</v>
      </c>
      <c r="BM143" s="216" t="s">
        <v>3876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3875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49.05" customHeight="1">
      <c r="A145" s="41"/>
      <c r="B145" s="42"/>
      <c r="C145" s="205" t="s">
        <v>651</v>
      </c>
      <c r="D145" s="205" t="s">
        <v>185</v>
      </c>
      <c r="E145" s="206" t="s">
        <v>3877</v>
      </c>
      <c r="F145" s="207" t="s">
        <v>3878</v>
      </c>
      <c r="G145" s="208" t="s">
        <v>320</v>
      </c>
      <c r="H145" s="209">
        <v>1</v>
      </c>
      <c r="I145" s="210"/>
      <c r="J145" s="211">
        <f>ROUND(I145*H145,2)</f>
        <v>0</v>
      </c>
      <c r="K145" s="207" t="s">
        <v>21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897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897</v>
      </c>
      <c r="BM145" s="216" t="s">
        <v>3879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3878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 ht="49.05" customHeight="1">
      <c r="A147" s="41"/>
      <c r="B147" s="42"/>
      <c r="C147" s="205" t="s">
        <v>664</v>
      </c>
      <c r="D147" s="205" t="s">
        <v>185</v>
      </c>
      <c r="E147" s="206" t="s">
        <v>3880</v>
      </c>
      <c r="F147" s="207" t="s">
        <v>3881</v>
      </c>
      <c r="G147" s="208" t="s">
        <v>331</v>
      </c>
      <c r="H147" s="209">
        <v>92</v>
      </c>
      <c r="I147" s="210"/>
      <c r="J147" s="211">
        <f>ROUND(I147*H147,2)</f>
        <v>0</v>
      </c>
      <c r="K147" s="207" t="s">
        <v>21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897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897</v>
      </c>
      <c r="BM147" s="216" t="s">
        <v>3882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3881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3883</v>
      </c>
      <c r="G149" s="224"/>
      <c r="H149" s="227">
        <v>92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92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24.15" customHeight="1">
      <c r="A151" s="41"/>
      <c r="B151" s="42"/>
      <c r="C151" s="262" t="s">
        <v>693</v>
      </c>
      <c r="D151" s="262" t="s">
        <v>744</v>
      </c>
      <c r="E151" s="263" t="s">
        <v>3884</v>
      </c>
      <c r="F151" s="264" t="s">
        <v>3885</v>
      </c>
      <c r="G151" s="265" t="s">
        <v>331</v>
      </c>
      <c r="H151" s="266">
        <v>105.8</v>
      </c>
      <c r="I151" s="267"/>
      <c r="J151" s="268">
        <f>ROUND(I151*H151,2)</f>
        <v>0</v>
      </c>
      <c r="K151" s="264" t="s">
        <v>21</v>
      </c>
      <c r="L151" s="269"/>
      <c r="M151" s="270" t="s">
        <v>21</v>
      </c>
      <c r="N151" s="271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3631</v>
      </c>
      <c r="AT151" s="216" t="s">
        <v>744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897</v>
      </c>
      <c r="BM151" s="216" t="s">
        <v>3886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3885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3887</v>
      </c>
      <c r="G153" s="224"/>
      <c r="H153" s="227">
        <v>105.8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4" customFormat="1">
      <c r="A154" s="14"/>
      <c r="B154" s="234"/>
      <c r="C154" s="235"/>
      <c r="D154" s="218" t="s">
        <v>196</v>
      </c>
      <c r="E154" s="236" t="s">
        <v>21</v>
      </c>
      <c r="F154" s="237" t="s">
        <v>198</v>
      </c>
      <c r="G154" s="235"/>
      <c r="H154" s="238">
        <v>105.8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4" t="s">
        <v>196</v>
      </c>
      <c r="AU154" s="244" t="s">
        <v>83</v>
      </c>
      <c r="AV154" s="14" t="s">
        <v>183</v>
      </c>
      <c r="AW154" s="14" t="s">
        <v>34</v>
      </c>
      <c r="AX154" s="14" t="s">
        <v>81</v>
      </c>
      <c r="AY154" s="244" t="s">
        <v>184</v>
      </c>
    </row>
    <row r="155" s="2" customFormat="1" ht="49.05" customHeight="1">
      <c r="A155" s="41"/>
      <c r="B155" s="42"/>
      <c r="C155" s="205" t="s">
        <v>700</v>
      </c>
      <c r="D155" s="205" t="s">
        <v>185</v>
      </c>
      <c r="E155" s="206" t="s">
        <v>3888</v>
      </c>
      <c r="F155" s="207" t="s">
        <v>3889</v>
      </c>
      <c r="G155" s="208" t="s">
        <v>331</v>
      </c>
      <c r="H155" s="209">
        <v>386</v>
      </c>
      <c r="I155" s="210"/>
      <c r="J155" s="211">
        <f>ROUND(I155*H155,2)</f>
        <v>0</v>
      </c>
      <c r="K155" s="207" t="s">
        <v>21</v>
      </c>
      <c r="L155" s="47"/>
      <c r="M155" s="212" t="s">
        <v>21</v>
      </c>
      <c r="N155" s="213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897</v>
      </c>
      <c r="AT155" s="216" t="s">
        <v>185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897</v>
      </c>
      <c r="BM155" s="216" t="s">
        <v>3890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3889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3891</v>
      </c>
      <c r="G157" s="224"/>
      <c r="H157" s="227">
        <v>386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386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24.15" customHeight="1">
      <c r="A159" s="41"/>
      <c r="B159" s="42"/>
      <c r="C159" s="262" t="s">
        <v>708</v>
      </c>
      <c r="D159" s="262" t="s">
        <v>744</v>
      </c>
      <c r="E159" s="263" t="s">
        <v>3892</v>
      </c>
      <c r="F159" s="264" t="s">
        <v>3893</v>
      </c>
      <c r="G159" s="265" t="s">
        <v>331</v>
      </c>
      <c r="H159" s="266">
        <v>443.89999999999998</v>
      </c>
      <c r="I159" s="267"/>
      <c r="J159" s="268">
        <f>ROUND(I159*H159,2)</f>
        <v>0</v>
      </c>
      <c r="K159" s="264" t="s">
        <v>21</v>
      </c>
      <c r="L159" s="269"/>
      <c r="M159" s="270" t="s">
        <v>21</v>
      </c>
      <c r="N159" s="271" t="s">
        <v>44</v>
      </c>
      <c r="O159" s="87"/>
      <c r="P159" s="214">
        <f>O159*H159</f>
        <v>0</v>
      </c>
      <c r="Q159" s="214">
        <v>0</v>
      </c>
      <c r="R159" s="214">
        <f>Q159*H159</f>
        <v>0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3631</v>
      </c>
      <c r="AT159" s="216" t="s">
        <v>744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897</v>
      </c>
      <c r="BM159" s="216" t="s">
        <v>3894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3893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3895</v>
      </c>
      <c r="G161" s="224"/>
      <c r="H161" s="227">
        <v>443.89999999999998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443.89999999999998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715</v>
      </c>
      <c r="D163" s="205" t="s">
        <v>185</v>
      </c>
      <c r="E163" s="206" t="s">
        <v>3529</v>
      </c>
      <c r="F163" s="207" t="s">
        <v>3530</v>
      </c>
      <c r="G163" s="208" t="s">
        <v>320</v>
      </c>
      <c r="H163" s="209">
        <v>7</v>
      </c>
      <c r="I163" s="210"/>
      <c r="J163" s="211">
        <f>ROUND(I163*H163,2)</f>
        <v>0</v>
      </c>
      <c r="K163" s="207" t="s">
        <v>21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897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897</v>
      </c>
      <c r="BM163" s="216" t="s">
        <v>3896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3530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 ht="24.15" customHeight="1">
      <c r="A165" s="41"/>
      <c r="B165" s="42"/>
      <c r="C165" s="205" t="s">
        <v>722</v>
      </c>
      <c r="D165" s="205" t="s">
        <v>185</v>
      </c>
      <c r="E165" s="206" t="s">
        <v>3897</v>
      </c>
      <c r="F165" s="207" t="s">
        <v>3898</v>
      </c>
      <c r="G165" s="208" t="s">
        <v>320</v>
      </c>
      <c r="H165" s="209">
        <v>5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897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897</v>
      </c>
      <c r="BM165" s="216" t="s">
        <v>3899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3898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 ht="24.15" customHeight="1">
      <c r="A167" s="41"/>
      <c r="B167" s="42"/>
      <c r="C167" s="205" t="s">
        <v>730</v>
      </c>
      <c r="D167" s="205" t="s">
        <v>185</v>
      </c>
      <c r="E167" s="206" t="s">
        <v>3532</v>
      </c>
      <c r="F167" s="207" t="s">
        <v>3533</v>
      </c>
      <c r="G167" s="208" t="s">
        <v>320</v>
      </c>
      <c r="H167" s="209">
        <v>7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897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897</v>
      </c>
      <c r="BM167" s="216" t="s">
        <v>3900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3533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16.5" customHeight="1">
      <c r="A169" s="41"/>
      <c r="B169" s="42"/>
      <c r="C169" s="205" t="s">
        <v>737</v>
      </c>
      <c r="D169" s="205" t="s">
        <v>185</v>
      </c>
      <c r="E169" s="206" t="s">
        <v>3901</v>
      </c>
      <c r="F169" s="207" t="s">
        <v>3902</v>
      </c>
      <c r="G169" s="208" t="s">
        <v>320</v>
      </c>
      <c r="H169" s="209">
        <v>5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897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897</v>
      </c>
      <c r="BM169" s="216" t="s">
        <v>3903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3902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1.75" customHeight="1">
      <c r="A171" s="41"/>
      <c r="B171" s="42"/>
      <c r="C171" s="205" t="s">
        <v>743</v>
      </c>
      <c r="D171" s="205" t="s">
        <v>185</v>
      </c>
      <c r="E171" s="206" t="s">
        <v>3904</v>
      </c>
      <c r="F171" s="207" t="s">
        <v>3905</v>
      </c>
      <c r="G171" s="208" t="s">
        <v>320</v>
      </c>
      <c r="H171" s="209">
        <v>7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897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897</v>
      </c>
      <c r="BM171" s="216" t="s">
        <v>3906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3905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12" customFormat="1" ht="22.8" customHeight="1">
      <c r="A173" s="12"/>
      <c r="B173" s="191"/>
      <c r="C173" s="192"/>
      <c r="D173" s="193" t="s">
        <v>72</v>
      </c>
      <c r="E173" s="245" t="s">
        <v>3700</v>
      </c>
      <c r="F173" s="245" t="s">
        <v>3907</v>
      </c>
      <c r="G173" s="192"/>
      <c r="H173" s="192"/>
      <c r="I173" s="195"/>
      <c r="J173" s="246">
        <f>BK173</f>
        <v>0</v>
      </c>
      <c r="K173" s="192"/>
      <c r="L173" s="197"/>
      <c r="M173" s="198"/>
      <c r="N173" s="199"/>
      <c r="O173" s="199"/>
      <c r="P173" s="200">
        <f>SUM(P174:P237)</f>
        <v>0</v>
      </c>
      <c r="Q173" s="199"/>
      <c r="R173" s="200">
        <f>SUM(R174:R237)</f>
        <v>0</v>
      </c>
      <c r="S173" s="199"/>
      <c r="T173" s="201">
        <f>SUM(T174:T237)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2" t="s">
        <v>199</v>
      </c>
      <c r="AT173" s="203" t="s">
        <v>72</v>
      </c>
      <c r="AU173" s="203" t="s">
        <v>81</v>
      </c>
      <c r="AY173" s="202" t="s">
        <v>184</v>
      </c>
      <c r="BK173" s="204">
        <f>SUM(BK174:BK237)</f>
        <v>0</v>
      </c>
    </row>
    <row r="174" s="2" customFormat="1" ht="24.15" customHeight="1">
      <c r="A174" s="41"/>
      <c r="B174" s="42"/>
      <c r="C174" s="205" t="s">
        <v>748</v>
      </c>
      <c r="D174" s="205" t="s">
        <v>185</v>
      </c>
      <c r="E174" s="206" t="s">
        <v>3908</v>
      </c>
      <c r="F174" s="207" t="s">
        <v>3909</v>
      </c>
      <c r="G174" s="208" t="s">
        <v>3463</v>
      </c>
      <c r="H174" s="209">
        <v>0.28100000000000003</v>
      </c>
      <c r="I174" s="210"/>
      <c r="J174" s="211">
        <f>ROUND(I174*H174,2)</f>
        <v>0</v>
      </c>
      <c r="K174" s="207" t="s">
        <v>21</v>
      </c>
      <c r="L174" s="47"/>
      <c r="M174" s="212" t="s">
        <v>21</v>
      </c>
      <c r="N174" s="213" t="s">
        <v>44</v>
      </c>
      <c r="O174" s="87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897</v>
      </c>
      <c r="AT174" s="216" t="s">
        <v>185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897</v>
      </c>
      <c r="BM174" s="216" t="s">
        <v>3910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3909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3911</v>
      </c>
      <c r="G176" s="224"/>
      <c r="H176" s="227">
        <v>0.28100000000000003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0.28100000000000003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55.5" customHeight="1">
      <c r="A178" s="41"/>
      <c r="B178" s="42"/>
      <c r="C178" s="205" t="s">
        <v>751</v>
      </c>
      <c r="D178" s="205" t="s">
        <v>185</v>
      </c>
      <c r="E178" s="206" t="s">
        <v>3912</v>
      </c>
      <c r="F178" s="207" t="s">
        <v>3913</v>
      </c>
      <c r="G178" s="208" t="s">
        <v>270</v>
      </c>
      <c r="H178" s="209">
        <v>10.661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897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897</v>
      </c>
      <c r="BM178" s="216" t="s">
        <v>3914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3913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3915</v>
      </c>
      <c r="G180" s="224"/>
      <c r="H180" s="227">
        <v>10.661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10.661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62.7" customHeight="1">
      <c r="A182" s="41"/>
      <c r="B182" s="42"/>
      <c r="C182" s="205" t="s">
        <v>755</v>
      </c>
      <c r="D182" s="205" t="s">
        <v>185</v>
      </c>
      <c r="E182" s="206" t="s">
        <v>3916</v>
      </c>
      <c r="F182" s="207" t="s">
        <v>3917</v>
      </c>
      <c r="G182" s="208" t="s">
        <v>331</v>
      </c>
      <c r="H182" s="209">
        <v>252</v>
      </c>
      <c r="I182" s="210"/>
      <c r="J182" s="211">
        <f>ROUND(I182*H182,2)</f>
        <v>0</v>
      </c>
      <c r="K182" s="207" t="s">
        <v>21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897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897</v>
      </c>
      <c r="BM182" s="216" t="s">
        <v>3918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3917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3919</v>
      </c>
      <c r="G184" s="224"/>
      <c r="H184" s="227">
        <v>252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252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62.7" customHeight="1">
      <c r="A186" s="41"/>
      <c r="B186" s="42"/>
      <c r="C186" s="205" t="s">
        <v>762</v>
      </c>
      <c r="D186" s="205" t="s">
        <v>185</v>
      </c>
      <c r="E186" s="206" t="s">
        <v>3920</v>
      </c>
      <c r="F186" s="207" t="s">
        <v>3921</v>
      </c>
      <c r="G186" s="208" t="s">
        <v>331</v>
      </c>
      <c r="H186" s="209">
        <v>29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897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897</v>
      </c>
      <c r="BM186" s="216" t="s">
        <v>3922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3921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3923</v>
      </c>
      <c r="G188" s="224"/>
      <c r="H188" s="227">
        <v>29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29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55.5" customHeight="1">
      <c r="A190" s="41"/>
      <c r="B190" s="42"/>
      <c r="C190" s="205" t="s">
        <v>766</v>
      </c>
      <c r="D190" s="205" t="s">
        <v>185</v>
      </c>
      <c r="E190" s="206" t="s">
        <v>3924</v>
      </c>
      <c r="F190" s="207" t="s">
        <v>3925</v>
      </c>
      <c r="G190" s="208" t="s">
        <v>320</v>
      </c>
      <c r="H190" s="209">
        <v>2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897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897</v>
      </c>
      <c r="BM190" s="216" t="s">
        <v>3926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3925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 ht="44.25" customHeight="1">
      <c r="A192" s="41"/>
      <c r="B192" s="42"/>
      <c r="C192" s="205" t="s">
        <v>772</v>
      </c>
      <c r="D192" s="205" t="s">
        <v>185</v>
      </c>
      <c r="E192" s="206" t="s">
        <v>3927</v>
      </c>
      <c r="F192" s="207" t="s">
        <v>3928</v>
      </c>
      <c r="G192" s="208" t="s">
        <v>270</v>
      </c>
      <c r="H192" s="209">
        <v>36.201000000000001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897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897</v>
      </c>
      <c r="BM192" s="216" t="s">
        <v>3929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3928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3930</v>
      </c>
      <c r="G194" s="224"/>
      <c r="H194" s="227">
        <v>36.201000000000001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36.201000000000001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55.5" customHeight="1">
      <c r="A196" s="41"/>
      <c r="B196" s="42"/>
      <c r="C196" s="205" t="s">
        <v>777</v>
      </c>
      <c r="D196" s="205" t="s">
        <v>185</v>
      </c>
      <c r="E196" s="206" t="s">
        <v>3931</v>
      </c>
      <c r="F196" s="207" t="s">
        <v>3932</v>
      </c>
      <c r="G196" s="208" t="s">
        <v>270</v>
      </c>
      <c r="H196" s="209">
        <v>325.80900000000003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897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897</v>
      </c>
      <c r="BM196" s="216" t="s">
        <v>3933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3932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3934</v>
      </c>
      <c r="G198" s="224"/>
      <c r="H198" s="227">
        <v>325.80900000000003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4" customFormat="1">
      <c r="A199" s="14"/>
      <c r="B199" s="234"/>
      <c r="C199" s="235"/>
      <c r="D199" s="218" t="s">
        <v>196</v>
      </c>
      <c r="E199" s="236" t="s">
        <v>21</v>
      </c>
      <c r="F199" s="237" t="s">
        <v>198</v>
      </c>
      <c r="G199" s="235"/>
      <c r="H199" s="238">
        <v>325.80900000000003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4" t="s">
        <v>196</v>
      </c>
      <c r="AU199" s="244" t="s">
        <v>83</v>
      </c>
      <c r="AV199" s="14" t="s">
        <v>183</v>
      </c>
      <c r="AW199" s="14" t="s">
        <v>34</v>
      </c>
      <c r="AX199" s="14" t="s">
        <v>81</v>
      </c>
      <c r="AY199" s="244" t="s">
        <v>184</v>
      </c>
    </row>
    <row r="200" s="2" customFormat="1" ht="37.8" customHeight="1">
      <c r="A200" s="41"/>
      <c r="B200" s="42"/>
      <c r="C200" s="205" t="s">
        <v>780</v>
      </c>
      <c r="D200" s="205" t="s">
        <v>185</v>
      </c>
      <c r="E200" s="206" t="s">
        <v>3935</v>
      </c>
      <c r="F200" s="207" t="s">
        <v>3936</v>
      </c>
      <c r="G200" s="208" t="s">
        <v>372</v>
      </c>
      <c r="H200" s="209">
        <v>16.849</v>
      </c>
      <c r="I200" s="210"/>
      <c r="J200" s="211">
        <f>ROUND(I200*H200,2)</f>
        <v>0</v>
      </c>
      <c r="K200" s="207" t="s">
        <v>21</v>
      </c>
      <c r="L200" s="47"/>
      <c r="M200" s="212" t="s">
        <v>21</v>
      </c>
      <c r="N200" s="213" t="s">
        <v>44</v>
      </c>
      <c r="O200" s="87"/>
      <c r="P200" s="214">
        <f>O200*H200</f>
        <v>0</v>
      </c>
      <c r="Q200" s="214">
        <v>0</v>
      </c>
      <c r="R200" s="214">
        <f>Q200*H200</f>
        <v>0</v>
      </c>
      <c r="S200" s="214">
        <v>0</v>
      </c>
      <c r="T200" s="21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16" t="s">
        <v>897</v>
      </c>
      <c r="AT200" s="216" t="s">
        <v>185</v>
      </c>
      <c r="AU200" s="216" t="s">
        <v>83</v>
      </c>
      <c r="AY200" s="20" t="s">
        <v>184</v>
      </c>
      <c r="BE200" s="217">
        <f>IF(N200="základní",J200,0)</f>
        <v>0</v>
      </c>
      <c r="BF200" s="217">
        <f>IF(N200="snížená",J200,0)</f>
        <v>0</v>
      </c>
      <c r="BG200" s="217">
        <f>IF(N200="zákl. přenesená",J200,0)</f>
        <v>0</v>
      </c>
      <c r="BH200" s="217">
        <f>IF(N200="sníž. přenesená",J200,0)</f>
        <v>0</v>
      </c>
      <c r="BI200" s="217">
        <f>IF(N200="nulová",J200,0)</f>
        <v>0</v>
      </c>
      <c r="BJ200" s="20" t="s">
        <v>81</v>
      </c>
      <c r="BK200" s="217">
        <f>ROUND(I200*H200,2)</f>
        <v>0</v>
      </c>
      <c r="BL200" s="20" t="s">
        <v>897</v>
      </c>
      <c r="BM200" s="216" t="s">
        <v>3937</v>
      </c>
    </row>
    <row r="201" s="2" customFormat="1">
      <c r="A201" s="41"/>
      <c r="B201" s="42"/>
      <c r="C201" s="43"/>
      <c r="D201" s="218" t="s">
        <v>191</v>
      </c>
      <c r="E201" s="43"/>
      <c r="F201" s="219" t="s">
        <v>3936</v>
      </c>
      <c r="G201" s="43"/>
      <c r="H201" s="43"/>
      <c r="I201" s="220"/>
      <c r="J201" s="43"/>
      <c r="K201" s="43"/>
      <c r="L201" s="47"/>
      <c r="M201" s="221"/>
      <c r="N201" s="22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191</v>
      </c>
      <c r="AU201" s="20" t="s">
        <v>83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3134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3938</v>
      </c>
      <c r="G203" s="224"/>
      <c r="H203" s="227">
        <v>16.849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4" customFormat="1">
      <c r="A204" s="14"/>
      <c r="B204" s="234"/>
      <c r="C204" s="235"/>
      <c r="D204" s="218" t="s">
        <v>196</v>
      </c>
      <c r="E204" s="236" t="s">
        <v>21</v>
      </c>
      <c r="F204" s="237" t="s">
        <v>198</v>
      </c>
      <c r="G204" s="235"/>
      <c r="H204" s="238">
        <v>16.849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4" t="s">
        <v>196</v>
      </c>
      <c r="AU204" s="244" t="s">
        <v>83</v>
      </c>
      <c r="AV204" s="14" t="s">
        <v>183</v>
      </c>
      <c r="AW204" s="14" t="s">
        <v>34</v>
      </c>
      <c r="AX204" s="14" t="s">
        <v>81</v>
      </c>
      <c r="AY204" s="244" t="s">
        <v>184</v>
      </c>
    </row>
    <row r="205" s="2" customFormat="1" ht="55.5" customHeight="1">
      <c r="A205" s="41"/>
      <c r="B205" s="42"/>
      <c r="C205" s="205" t="s">
        <v>783</v>
      </c>
      <c r="D205" s="205" t="s">
        <v>185</v>
      </c>
      <c r="E205" s="206" t="s">
        <v>3939</v>
      </c>
      <c r="F205" s="207" t="s">
        <v>3940</v>
      </c>
      <c r="G205" s="208" t="s">
        <v>331</v>
      </c>
      <c r="H205" s="209">
        <v>252</v>
      </c>
      <c r="I205" s="210"/>
      <c r="J205" s="211">
        <f>ROUND(I205*H205,2)</f>
        <v>0</v>
      </c>
      <c r="K205" s="207" t="s">
        <v>21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897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897</v>
      </c>
      <c r="BM205" s="216" t="s">
        <v>3941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3940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 ht="55.5" customHeight="1">
      <c r="A207" s="41"/>
      <c r="B207" s="42"/>
      <c r="C207" s="205" t="s">
        <v>787</v>
      </c>
      <c r="D207" s="205" t="s">
        <v>185</v>
      </c>
      <c r="E207" s="206" t="s">
        <v>3942</v>
      </c>
      <c r="F207" s="207" t="s">
        <v>3943</v>
      </c>
      <c r="G207" s="208" t="s">
        <v>331</v>
      </c>
      <c r="H207" s="209">
        <v>29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897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897</v>
      </c>
      <c r="BM207" s="216" t="s">
        <v>3944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3943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2" customFormat="1" ht="33" customHeight="1">
      <c r="A209" s="41"/>
      <c r="B209" s="42"/>
      <c r="C209" s="205" t="s">
        <v>793</v>
      </c>
      <c r="D209" s="205" t="s">
        <v>185</v>
      </c>
      <c r="E209" s="206" t="s">
        <v>3945</v>
      </c>
      <c r="F209" s="207" t="s">
        <v>3946</v>
      </c>
      <c r="G209" s="208" t="s">
        <v>270</v>
      </c>
      <c r="H209" s="209">
        <v>10.661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897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897</v>
      </c>
      <c r="BM209" s="216" t="s">
        <v>3947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3946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37.8" customHeight="1">
      <c r="A211" s="41"/>
      <c r="B211" s="42"/>
      <c r="C211" s="205" t="s">
        <v>799</v>
      </c>
      <c r="D211" s="205" t="s">
        <v>185</v>
      </c>
      <c r="E211" s="206" t="s">
        <v>3948</v>
      </c>
      <c r="F211" s="207" t="s">
        <v>3949</v>
      </c>
      <c r="G211" s="208" t="s">
        <v>331</v>
      </c>
      <c r="H211" s="209">
        <v>281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897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897</v>
      </c>
      <c r="BM211" s="216" t="s">
        <v>3950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3949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3951</v>
      </c>
      <c r="G213" s="224"/>
      <c r="H213" s="227">
        <v>281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281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44.25" customHeight="1">
      <c r="A215" s="41"/>
      <c r="B215" s="42"/>
      <c r="C215" s="205" t="s">
        <v>806</v>
      </c>
      <c r="D215" s="205" t="s">
        <v>185</v>
      </c>
      <c r="E215" s="206" t="s">
        <v>3952</v>
      </c>
      <c r="F215" s="207" t="s">
        <v>3953</v>
      </c>
      <c r="G215" s="208" t="s">
        <v>320</v>
      </c>
      <c r="H215" s="209">
        <v>2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897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897</v>
      </c>
      <c r="BM215" s="216" t="s">
        <v>3954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3953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44.25" customHeight="1">
      <c r="A217" s="41"/>
      <c r="B217" s="42"/>
      <c r="C217" s="205" t="s">
        <v>816</v>
      </c>
      <c r="D217" s="205" t="s">
        <v>185</v>
      </c>
      <c r="E217" s="206" t="s">
        <v>3493</v>
      </c>
      <c r="F217" s="207" t="s">
        <v>3494</v>
      </c>
      <c r="G217" s="208" t="s">
        <v>331</v>
      </c>
      <c r="H217" s="209">
        <v>444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897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897</v>
      </c>
      <c r="BM217" s="216" t="s">
        <v>3955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3494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3956</v>
      </c>
      <c r="G219" s="224"/>
      <c r="H219" s="227">
        <v>444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444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2" customFormat="1" ht="24.15" customHeight="1">
      <c r="A221" s="41"/>
      <c r="B221" s="42"/>
      <c r="C221" s="262" t="s">
        <v>821</v>
      </c>
      <c r="D221" s="262" t="s">
        <v>744</v>
      </c>
      <c r="E221" s="263" t="s">
        <v>3497</v>
      </c>
      <c r="F221" s="264" t="s">
        <v>3498</v>
      </c>
      <c r="G221" s="265" t="s">
        <v>331</v>
      </c>
      <c r="H221" s="266">
        <v>444</v>
      </c>
      <c r="I221" s="267"/>
      <c r="J221" s="268">
        <f>ROUND(I221*H221,2)</f>
        <v>0</v>
      </c>
      <c r="K221" s="264" t="s">
        <v>21</v>
      </c>
      <c r="L221" s="269"/>
      <c r="M221" s="270" t="s">
        <v>21</v>
      </c>
      <c r="N221" s="271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3631</v>
      </c>
      <c r="AT221" s="216" t="s">
        <v>744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897</v>
      </c>
      <c r="BM221" s="216" t="s">
        <v>3957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3498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2" customFormat="1" ht="44.25" customHeight="1">
      <c r="A223" s="41"/>
      <c r="B223" s="42"/>
      <c r="C223" s="205" t="s">
        <v>826</v>
      </c>
      <c r="D223" s="205" t="s">
        <v>185</v>
      </c>
      <c r="E223" s="206" t="s">
        <v>3958</v>
      </c>
      <c r="F223" s="207" t="s">
        <v>3959</v>
      </c>
      <c r="G223" s="208" t="s">
        <v>331</v>
      </c>
      <c r="H223" s="209">
        <v>29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897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897</v>
      </c>
      <c r="BM223" s="216" t="s">
        <v>3960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3959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3923</v>
      </c>
      <c r="G225" s="224"/>
      <c r="H225" s="227">
        <v>29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29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62" t="s">
        <v>830</v>
      </c>
      <c r="D227" s="262" t="s">
        <v>744</v>
      </c>
      <c r="E227" s="263" t="s">
        <v>3961</v>
      </c>
      <c r="F227" s="264" t="s">
        <v>3962</v>
      </c>
      <c r="G227" s="265" t="s">
        <v>331</v>
      </c>
      <c r="H227" s="266">
        <v>87</v>
      </c>
      <c r="I227" s="267"/>
      <c r="J227" s="268">
        <f>ROUND(I227*H227,2)</f>
        <v>0</v>
      </c>
      <c r="K227" s="264" t="s">
        <v>21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3631</v>
      </c>
      <c r="AT227" s="216" t="s">
        <v>744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897</v>
      </c>
      <c r="BM227" s="216" t="s">
        <v>3963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3962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3964</v>
      </c>
      <c r="G229" s="224"/>
      <c r="H229" s="227">
        <v>87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4" customFormat="1">
      <c r="A230" s="14"/>
      <c r="B230" s="234"/>
      <c r="C230" s="235"/>
      <c r="D230" s="218" t="s">
        <v>196</v>
      </c>
      <c r="E230" s="236" t="s">
        <v>21</v>
      </c>
      <c r="F230" s="237" t="s">
        <v>198</v>
      </c>
      <c r="G230" s="235"/>
      <c r="H230" s="238">
        <v>87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4" t="s">
        <v>196</v>
      </c>
      <c r="AU230" s="244" t="s">
        <v>83</v>
      </c>
      <c r="AV230" s="14" t="s">
        <v>183</v>
      </c>
      <c r="AW230" s="14" t="s">
        <v>34</v>
      </c>
      <c r="AX230" s="14" t="s">
        <v>81</v>
      </c>
      <c r="AY230" s="244" t="s">
        <v>184</v>
      </c>
    </row>
    <row r="231" s="2" customFormat="1" ht="16.5" customHeight="1">
      <c r="A231" s="41"/>
      <c r="B231" s="42"/>
      <c r="C231" s="205" t="s">
        <v>839</v>
      </c>
      <c r="D231" s="205" t="s">
        <v>185</v>
      </c>
      <c r="E231" s="206" t="s">
        <v>3965</v>
      </c>
      <c r="F231" s="207" t="s">
        <v>3966</v>
      </c>
      <c r="G231" s="208" t="s">
        <v>270</v>
      </c>
      <c r="H231" s="209">
        <v>5</v>
      </c>
      <c r="I231" s="210"/>
      <c r="J231" s="211">
        <f>ROUND(I231*H231,2)</f>
        <v>0</v>
      </c>
      <c r="K231" s="207" t="s">
        <v>21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897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897</v>
      </c>
      <c r="BM231" s="216" t="s">
        <v>3967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3966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2" customFormat="1" ht="44.25" customHeight="1">
      <c r="A233" s="41"/>
      <c r="B233" s="42"/>
      <c r="C233" s="205" t="s">
        <v>844</v>
      </c>
      <c r="D233" s="205" t="s">
        <v>185</v>
      </c>
      <c r="E233" s="206" t="s">
        <v>3968</v>
      </c>
      <c r="F233" s="207" t="s">
        <v>3969</v>
      </c>
      <c r="G233" s="208" t="s">
        <v>372</v>
      </c>
      <c r="H233" s="209">
        <v>3.2999999999999998</v>
      </c>
      <c r="I233" s="210"/>
      <c r="J233" s="211">
        <f>ROUND(I233*H233,2)</f>
        <v>0</v>
      </c>
      <c r="K233" s="207" t="s">
        <v>21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897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897</v>
      </c>
      <c r="BM233" s="216" t="s">
        <v>3970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3969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5" customFormat="1">
      <c r="A235" s="15"/>
      <c r="B235" s="249"/>
      <c r="C235" s="250"/>
      <c r="D235" s="218" t="s">
        <v>196</v>
      </c>
      <c r="E235" s="251" t="s">
        <v>21</v>
      </c>
      <c r="F235" s="252" t="s">
        <v>3134</v>
      </c>
      <c r="G235" s="250"/>
      <c r="H235" s="251" t="s">
        <v>21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8" t="s">
        <v>196</v>
      </c>
      <c r="AU235" s="258" t="s">
        <v>83</v>
      </c>
      <c r="AV235" s="15" t="s">
        <v>81</v>
      </c>
      <c r="AW235" s="15" t="s">
        <v>34</v>
      </c>
      <c r="AX235" s="15" t="s">
        <v>73</v>
      </c>
      <c r="AY235" s="258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3971</v>
      </c>
      <c r="G236" s="224"/>
      <c r="H236" s="227">
        <v>3.2999999999999998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4" customFormat="1">
      <c r="A237" s="14"/>
      <c r="B237" s="234"/>
      <c r="C237" s="235"/>
      <c r="D237" s="218" t="s">
        <v>196</v>
      </c>
      <c r="E237" s="236" t="s">
        <v>21</v>
      </c>
      <c r="F237" s="237" t="s">
        <v>198</v>
      </c>
      <c r="G237" s="235"/>
      <c r="H237" s="238">
        <v>3.2999999999999998</v>
      </c>
      <c r="I237" s="239"/>
      <c r="J237" s="235"/>
      <c r="K237" s="235"/>
      <c r="L237" s="240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4" t="s">
        <v>196</v>
      </c>
      <c r="AU237" s="244" t="s">
        <v>83</v>
      </c>
      <c r="AV237" s="14" t="s">
        <v>183</v>
      </c>
      <c r="AW237" s="14" t="s">
        <v>34</v>
      </c>
      <c r="AX237" s="14" t="s">
        <v>81</v>
      </c>
      <c r="AY237" s="244" t="s">
        <v>184</v>
      </c>
    </row>
    <row r="238" s="2" customFormat="1" ht="6.96" customHeight="1">
      <c r="A238" s="41"/>
      <c r="B238" s="62"/>
      <c r="C238" s="63"/>
      <c r="D238" s="63"/>
      <c r="E238" s="63"/>
      <c r="F238" s="63"/>
      <c r="G238" s="63"/>
      <c r="H238" s="63"/>
      <c r="I238" s="63"/>
      <c r="J238" s="63"/>
      <c r="K238" s="63"/>
      <c r="L238" s="47"/>
      <c r="M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</row>
  </sheetData>
  <sheetProtection sheet="1" autoFilter="0" formatColumns="0" formatRows="0" objects="1" scenarios="1" spinCount="100000" saltValue="Y+QGFXYX4VZTqqqUtCPEHUNUYZjNd3975uvPRC7fRVQLxsY5kbwTrt81QEuhhU5tyx+LH8b6m5sQQXwivT8BPw==" hashValue="SE41z9W/ylC+wOBmKxOyD05tb9hAF7k2VjSYbLWw8RpmvTLQE4aDrijDzHkQHlkwVUJhW/rynG/EVZHeXziHQA==" algorithmName="SHA-512" password="CC35"/>
  <autoFilter ref="C81:K23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134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3972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ROUND((SUM(BE82:BE243)),  2)</f>
        <v>0</v>
      </c>
      <c r="G33" s="41"/>
      <c r="H33" s="41"/>
      <c r="I33" s="151">
        <v>0.20999999999999999</v>
      </c>
      <c r="J33" s="150">
        <f>ROUND(((SUM(BE82:BE243))*I33),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ROUND((SUM(BF82:BF243)),  2)</f>
        <v>0</v>
      </c>
      <c r="G34" s="41"/>
      <c r="H34" s="41"/>
      <c r="I34" s="151">
        <v>0.12</v>
      </c>
      <c r="J34" s="150">
        <f>ROUND(((SUM(BF82:BF243))*I34),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ROUND((SUM(BG82:BG243)),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ROUND((SUM(BH82:BH243)),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ROUND((SUM(BI82:BI243)),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432 - Veřejné osvětlení – etapa 2 - ulice na Dražkách –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3791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3792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3793</v>
      </c>
      <c r="E62" s="177"/>
      <c r="F62" s="177"/>
      <c r="G62" s="177"/>
      <c r="H62" s="177"/>
      <c r="I62" s="177"/>
      <c r="J62" s="178">
        <f>J177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432 - Veřejné osvětlení – etapa 2 - ulice na Dražkách – U Archivu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30. 1. 2025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744</v>
      </c>
      <c r="F83" s="194" t="s">
        <v>3794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P84+P177</f>
        <v>0</v>
      </c>
      <c r="Q83" s="199"/>
      <c r="R83" s="200">
        <f>R84+R177</f>
        <v>0</v>
      </c>
      <c r="S83" s="199"/>
      <c r="T83" s="201">
        <f>T84+T177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BK84+BK177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3795</v>
      </c>
      <c r="F84" s="245" t="s">
        <v>3796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SUM(P85:P176)</f>
        <v>0</v>
      </c>
      <c r="Q84" s="199"/>
      <c r="R84" s="200">
        <f>SUM(R85:R176)</f>
        <v>0</v>
      </c>
      <c r="S84" s="199"/>
      <c r="T84" s="201">
        <f>SUM(T85:T176)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SUM(BK85:BK176)</f>
        <v>0</v>
      </c>
    </row>
    <row r="85" s="2" customFormat="1" ht="37.8" customHeight="1">
      <c r="A85" s="41"/>
      <c r="B85" s="42"/>
      <c r="C85" s="205" t="s">
        <v>81</v>
      </c>
      <c r="D85" s="205" t="s">
        <v>185</v>
      </c>
      <c r="E85" s="206" t="s">
        <v>3800</v>
      </c>
      <c r="F85" s="207" t="s">
        <v>3801</v>
      </c>
      <c r="G85" s="208" t="s">
        <v>320</v>
      </c>
      <c r="H85" s="209">
        <v>96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897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897</v>
      </c>
      <c r="BM85" s="216" t="s">
        <v>3973</v>
      </c>
    </row>
    <row r="86" s="2" customFormat="1">
      <c r="A86" s="41"/>
      <c r="B86" s="42"/>
      <c r="C86" s="43"/>
      <c r="D86" s="218" t="s">
        <v>191</v>
      </c>
      <c r="E86" s="43"/>
      <c r="F86" s="219" t="s">
        <v>3801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3974</v>
      </c>
      <c r="F87" s="207" t="s">
        <v>3975</v>
      </c>
      <c r="G87" s="208" t="s">
        <v>320</v>
      </c>
      <c r="H87" s="209">
        <v>6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897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897</v>
      </c>
      <c r="BM87" s="216" t="s">
        <v>3976</v>
      </c>
    </row>
    <row r="88" s="2" customFormat="1">
      <c r="A88" s="41"/>
      <c r="B88" s="42"/>
      <c r="C88" s="43"/>
      <c r="D88" s="218" t="s">
        <v>191</v>
      </c>
      <c r="E88" s="43"/>
      <c r="F88" s="219" t="s">
        <v>3975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3803</v>
      </c>
      <c r="F89" s="207" t="s">
        <v>3804</v>
      </c>
      <c r="G89" s="208" t="s">
        <v>320</v>
      </c>
      <c r="H89" s="209">
        <v>120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897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897</v>
      </c>
      <c r="BM89" s="216" t="s">
        <v>3977</v>
      </c>
    </row>
    <row r="90" s="2" customFormat="1">
      <c r="A90" s="41"/>
      <c r="B90" s="42"/>
      <c r="C90" s="43"/>
      <c r="D90" s="218" t="s">
        <v>191</v>
      </c>
      <c r="E90" s="43"/>
      <c r="F90" s="219" t="s">
        <v>3804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37.8" customHeight="1">
      <c r="A91" s="41"/>
      <c r="B91" s="42"/>
      <c r="C91" s="205" t="s">
        <v>183</v>
      </c>
      <c r="D91" s="205" t="s">
        <v>185</v>
      </c>
      <c r="E91" s="206" t="s">
        <v>3806</v>
      </c>
      <c r="F91" s="207" t="s">
        <v>3807</v>
      </c>
      <c r="G91" s="208" t="s">
        <v>320</v>
      </c>
      <c r="H91" s="209">
        <v>2</v>
      </c>
      <c r="I91" s="210"/>
      <c r="J91" s="211">
        <f>ROUND(I91*H91,2)</f>
        <v>0</v>
      </c>
      <c r="K91" s="207" t="s">
        <v>21</v>
      </c>
      <c r="L91" s="47"/>
      <c r="M91" s="212" t="s">
        <v>21</v>
      </c>
      <c r="N91" s="213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897</v>
      </c>
      <c r="AT91" s="216" t="s">
        <v>185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897</v>
      </c>
      <c r="BM91" s="216" t="s">
        <v>3978</v>
      </c>
    </row>
    <row r="92" s="2" customFormat="1">
      <c r="A92" s="41"/>
      <c r="B92" s="42"/>
      <c r="C92" s="43"/>
      <c r="D92" s="218" t="s">
        <v>191</v>
      </c>
      <c r="E92" s="43"/>
      <c r="F92" s="219" t="s">
        <v>3807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24.15" customHeight="1">
      <c r="A93" s="41"/>
      <c r="B93" s="42"/>
      <c r="C93" s="262" t="s">
        <v>205</v>
      </c>
      <c r="D93" s="262" t="s">
        <v>744</v>
      </c>
      <c r="E93" s="263" t="s">
        <v>3809</v>
      </c>
      <c r="F93" s="264" t="s">
        <v>3810</v>
      </c>
      <c r="G93" s="265" t="s">
        <v>320</v>
      </c>
      <c r="H93" s="266">
        <v>2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3631</v>
      </c>
      <c r="AT93" s="216" t="s">
        <v>744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897</v>
      </c>
      <c r="BM93" s="216" t="s">
        <v>3979</v>
      </c>
    </row>
    <row r="94" s="2" customFormat="1">
      <c r="A94" s="41"/>
      <c r="B94" s="42"/>
      <c r="C94" s="43"/>
      <c r="D94" s="218" t="s">
        <v>191</v>
      </c>
      <c r="E94" s="43"/>
      <c r="F94" s="219" t="s">
        <v>3810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33" customHeight="1">
      <c r="A95" s="41"/>
      <c r="B95" s="42"/>
      <c r="C95" s="205" t="s">
        <v>216</v>
      </c>
      <c r="D95" s="205" t="s">
        <v>185</v>
      </c>
      <c r="E95" s="206" t="s">
        <v>3812</v>
      </c>
      <c r="F95" s="207" t="s">
        <v>3813</v>
      </c>
      <c r="G95" s="208" t="s">
        <v>320</v>
      </c>
      <c r="H95" s="209">
        <v>15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897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897</v>
      </c>
      <c r="BM95" s="216" t="s">
        <v>3980</v>
      </c>
    </row>
    <row r="96" s="2" customFormat="1">
      <c r="A96" s="41"/>
      <c r="B96" s="42"/>
      <c r="C96" s="43"/>
      <c r="D96" s="218" t="s">
        <v>191</v>
      </c>
      <c r="E96" s="43"/>
      <c r="F96" s="219" t="s">
        <v>3813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744</v>
      </c>
      <c r="E97" s="263" t="s">
        <v>3815</v>
      </c>
      <c r="F97" s="264" t="s">
        <v>3816</v>
      </c>
      <c r="G97" s="265" t="s">
        <v>320</v>
      </c>
      <c r="H97" s="266">
        <v>7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3631</v>
      </c>
      <c r="AT97" s="216" t="s">
        <v>744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897</v>
      </c>
      <c r="BM97" s="216" t="s">
        <v>3981</v>
      </c>
    </row>
    <row r="98" s="2" customFormat="1">
      <c r="A98" s="41"/>
      <c r="B98" s="42"/>
      <c r="C98" s="43"/>
      <c r="D98" s="218" t="s">
        <v>191</v>
      </c>
      <c r="E98" s="43"/>
      <c r="F98" s="219" t="s">
        <v>3816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744</v>
      </c>
      <c r="E99" s="263" t="s">
        <v>3818</v>
      </c>
      <c r="F99" s="264" t="s">
        <v>3816</v>
      </c>
      <c r="G99" s="265" t="s">
        <v>320</v>
      </c>
      <c r="H99" s="266">
        <v>6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3631</v>
      </c>
      <c r="AT99" s="216" t="s">
        <v>744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897</v>
      </c>
      <c r="BM99" s="216" t="s">
        <v>3982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3816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05" t="s">
        <v>239</v>
      </c>
      <c r="D101" s="205" t="s">
        <v>185</v>
      </c>
      <c r="E101" s="206" t="s">
        <v>3822</v>
      </c>
      <c r="F101" s="207" t="s">
        <v>3823</v>
      </c>
      <c r="G101" s="208" t="s">
        <v>320</v>
      </c>
      <c r="H101" s="209">
        <v>14</v>
      </c>
      <c r="I101" s="210"/>
      <c r="J101" s="211">
        <f>ROUND(I101*H101,2)</f>
        <v>0</v>
      </c>
      <c r="K101" s="207" t="s">
        <v>21</v>
      </c>
      <c r="L101" s="47"/>
      <c r="M101" s="212" t="s">
        <v>21</v>
      </c>
      <c r="N101" s="213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897</v>
      </c>
      <c r="AT101" s="216" t="s">
        <v>185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897</v>
      </c>
      <c r="BM101" s="216" t="s">
        <v>3983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3823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16.5" customHeight="1">
      <c r="A103" s="41"/>
      <c r="B103" s="42"/>
      <c r="C103" s="262" t="s">
        <v>247</v>
      </c>
      <c r="D103" s="262" t="s">
        <v>744</v>
      </c>
      <c r="E103" s="263" t="s">
        <v>3825</v>
      </c>
      <c r="F103" s="264" t="s">
        <v>3826</v>
      </c>
      <c r="G103" s="265" t="s">
        <v>320</v>
      </c>
      <c r="H103" s="266">
        <v>7</v>
      </c>
      <c r="I103" s="267"/>
      <c r="J103" s="268">
        <f>ROUND(I103*H103,2)</f>
        <v>0</v>
      </c>
      <c r="K103" s="264" t="s">
        <v>21</v>
      </c>
      <c r="L103" s="269"/>
      <c r="M103" s="270" t="s">
        <v>21</v>
      </c>
      <c r="N103" s="271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3631</v>
      </c>
      <c r="AT103" s="216" t="s">
        <v>744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897</v>
      </c>
      <c r="BM103" s="216" t="s">
        <v>3984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3826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744</v>
      </c>
      <c r="E105" s="263" t="s">
        <v>3830</v>
      </c>
      <c r="F105" s="264" t="s">
        <v>3826</v>
      </c>
      <c r="G105" s="265" t="s">
        <v>320</v>
      </c>
      <c r="H105" s="266">
        <v>5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3631</v>
      </c>
      <c r="AT105" s="216" t="s">
        <v>744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897</v>
      </c>
      <c r="BM105" s="216" t="s">
        <v>3985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3826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24.15" customHeight="1">
      <c r="A107" s="41"/>
      <c r="B107" s="42"/>
      <c r="C107" s="205" t="s">
        <v>8</v>
      </c>
      <c r="D107" s="205" t="s">
        <v>185</v>
      </c>
      <c r="E107" s="206" t="s">
        <v>3832</v>
      </c>
      <c r="F107" s="207" t="s">
        <v>3833</v>
      </c>
      <c r="G107" s="208" t="s">
        <v>320</v>
      </c>
      <c r="H107" s="209">
        <v>13</v>
      </c>
      <c r="I107" s="210"/>
      <c r="J107" s="211">
        <f>ROUND(I107*H107,2)</f>
        <v>0</v>
      </c>
      <c r="K107" s="207" t="s">
        <v>21</v>
      </c>
      <c r="L107" s="47"/>
      <c r="M107" s="212" t="s">
        <v>21</v>
      </c>
      <c r="N107" s="213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897</v>
      </c>
      <c r="AT107" s="216" t="s">
        <v>185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897</v>
      </c>
      <c r="BM107" s="216" t="s">
        <v>3986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3833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24.15" customHeight="1">
      <c r="A109" s="41"/>
      <c r="B109" s="42"/>
      <c r="C109" s="262" t="s">
        <v>385</v>
      </c>
      <c r="D109" s="262" t="s">
        <v>744</v>
      </c>
      <c r="E109" s="263" t="s">
        <v>3835</v>
      </c>
      <c r="F109" s="264" t="s">
        <v>3836</v>
      </c>
      <c r="G109" s="265" t="s">
        <v>320</v>
      </c>
      <c r="H109" s="266">
        <v>1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3631</v>
      </c>
      <c r="AT109" s="216" t="s">
        <v>744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897</v>
      </c>
      <c r="BM109" s="216" t="s">
        <v>3987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3836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62" t="s">
        <v>391</v>
      </c>
      <c r="D111" s="262" t="s">
        <v>744</v>
      </c>
      <c r="E111" s="263" t="s">
        <v>3988</v>
      </c>
      <c r="F111" s="264" t="s">
        <v>3836</v>
      </c>
      <c r="G111" s="265" t="s">
        <v>320</v>
      </c>
      <c r="H111" s="266">
        <v>3</v>
      </c>
      <c r="I111" s="267"/>
      <c r="J111" s="268">
        <f>ROUND(I111*H111,2)</f>
        <v>0</v>
      </c>
      <c r="K111" s="264" t="s">
        <v>21</v>
      </c>
      <c r="L111" s="269"/>
      <c r="M111" s="270" t="s">
        <v>21</v>
      </c>
      <c r="N111" s="271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3631</v>
      </c>
      <c r="AT111" s="216" t="s">
        <v>744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897</v>
      </c>
      <c r="BM111" s="216" t="s">
        <v>3989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3836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525</v>
      </c>
      <c r="D113" s="262" t="s">
        <v>744</v>
      </c>
      <c r="E113" s="263" t="s">
        <v>3990</v>
      </c>
      <c r="F113" s="264" t="s">
        <v>3991</v>
      </c>
      <c r="G113" s="265" t="s">
        <v>320</v>
      </c>
      <c r="H113" s="266">
        <v>1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3631</v>
      </c>
      <c r="AT113" s="216" t="s">
        <v>744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897</v>
      </c>
      <c r="BM113" s="216" t="s">
        <v>3992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3991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536</v>
      </c>
      <c r="D115" s="262" t="s">
        <v>744</v>
      </c>
      <c r="E115" s="263" t="s">
        <v>3838</v>
      </c>
      <c r="F115" s="264" t="s">
        <v>3839</v>
      </c>
      <c r="G115" s="265" t="s">
        <v>320</v>
      </c>
      <c r="H115" s="266">
        <v>1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3631</v>
      </c>
      <c r="AT115" s="216" t="s">
        <v>744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897</v>
      </c>
      <c r="BM115" s="216" t="s">
        <v>3993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3839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33" customHeight="1">
      <c r="A117" s="41"/>
      <c r="B117" s="42"/>
      <c r="C117" s="262" t="s">
        <v>556</v>
      </c>
      <c r="D117" s="262" t="s">
        <v>744</v>
      </c>
      <c r="E117" s="263" t="s">
        <v>3844</v>
      </c>
      <c r="F117" s="264" t="s">
        <v>3845</v>
      </c>
      <c r="G117" s="265" t="s">
        <v>320</v>
      </c>
      <c r="H117" s="266">
        <v>7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3631</v>
      </c>
      <c r="AT117" s="216" t="s">
        <v>744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897</v>
      </c>
      <c r="BM117" s="216" t="s">
        <v>3994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3845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16.5" customHeight="1">
      <c r="A119" s="41"/>
      <c r="B119" s="42"/>
      <c r="C119" s="205" t="s">
        <v>575</v>
      </c>
      <c r="D119" s="205" t="s">
        <v>185</v>
      </c>
      <c r="E119" s="206" t="s">
        <v>3847</v>
      </c>
      <c r="F119" s="207" t="s">
        <v>3848</v>
      </c>
      <c r="G119" s="208" t="s">
        <v>320</v>
      </c>
      <c r="H119" s="209">
        <v>11</v>
      </c>
      <c r="I119" s="210"/>
      <c r="J119" s="211">
        <f>ROUND(I119*H119,2)</f>
        <v>0</v>
      </c>
      <c r="K119" s="207" t="s">
        <v>21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897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897</v>
      </c>
      <c r="BM119" s="216" t="s">
        <v>3995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3848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16.5" customHeight="1">
      <c r="A121" s="41"/>
      <c r="B121" s="42"/>
      <c r="C121" s="262" t="s">
        <v>582</v>
      </c>
      <c r="D121" s="262" t="s">
        <v>744</v>
      </c>
      <c r="E121" s="263" t="s">
        <v>3850</v>
      </c>
      <c r="F121" s="264" t="s">
        <v>3851</v>
      </c>
      <c r="G121" s="265" t="s">
        <v>320</v>
      </c>
      <c r="H121" s="266">
        <v>11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3631</v>
      </c>
      <c r="AT121" s="216" t="s">
        <v>744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897</v>
      </c>
      <c r="BM121" s="216" t="s">
        <v>3996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3851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05" t="s">
        <v>590</v>
      </c>
      <c r="D123" s="205" t="s">
        <v>185</v>
      </c>
      <c r="E123" s="206" t="s">
        <v>3853</v>
      </c>
      <c r="F123" s="207" t="s">
        <v>3854</v>
      </c>
      <c r="G123" s="208" t="s">
        <v>320</v>
      </c>
      <c r="H123" s="209">
        <v>1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897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897</v>
      </c>
      <c r="BM123" s="216" t="s">
        <v>3997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3854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62" t="s">
        <v>7</v>
      </c>
      <c r="D125" s="262" t="s">
        <v>744</v>
      </c>
      <c r="E125" s="263" t="s">
        <v>3856</v>
      </c>
      <c r="F125" s="264" t="s">
        <v>3857</v>
      </c>
      <c r="G125" s="265" t="s">
        <v>320</v>
      </c>
      <c r="H125" s="266">
        <v>1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3631</v>
      </c>
      <c r="AT125" s="216" t="s">
        <v>744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897</v>
      </c>
      <c r="BM125" s="216" t="s">
        <v>3998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3857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3859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49.05" customHeight="1">
      <c r="A129" s="41"/>
      <c r="B129" s="42"/>
      <c r="C129" s="205" t="s">
        <v>602</v>
      </c>
      <c r="D129" s="205" t="s">
        <v>185</v>
      </c>
      <c r="E129" s="206" t="s">
        <v>3860</v>
      </c>
      <c r="F129" s="207" t="s">
        <v>3861</v>
      </c>
      <c r="G129" s="208" t="s">
        <v>331</v>
      </c>
      <c r="H129" s="209">
        <v>386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897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897</v>
      </c>
      <c r="BM129" s="216" t="s">
        <v>3999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3861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4000</v>
      </c>
      <c r="G131" s="224"/>
      <c r="H131" s="227">
        <v>386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386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16.5" customHeight="1">
      <c r="A133" s="41"/>
      <c r="B133" s="42"/>
      <c r="C133" s="262" t="s">
        <v>376</v>
      </c>
      <c r="D133" s="262" t="s">
        <v>744</v>
      </c>
      <c r="E133" s="263" t="s">
        <v>3864</v>
      </c>
      <c r="F133" s="264" t="s">
        <v>3865</v>
      </c>
      <c r="G133" s="265" t="s">
        <v>1786</v>
      </c>
      <c r="H133" s="266">
        <v>275.21800000000002</v>
      </c>
      <c r="I133" s="267"/>
      <c r="J133" s="268">
        <f>ROUND(I133*H133,2)</f>
        <v>0</v>
      </c>
      <c r="K133" s="264" t="s">
        <v>21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3631</v>
      </c>
      <c r="AT133" s="216" t="s">
        <v>744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897</v>
      </c>
      <c r="BM133" s="216" t="s">
        <v>4001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3865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4002</v>
      </c>
      <c r="G135" s="224"/>
      <c r="H135" s="227">
        <v>275.21800000000002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275.21800000000002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1.75" customHeight="1">
      <c r="A137" s="41"/>
      <c r="B137" s="42"/>
      <c r="C137" s="205" t="s">
        <v>619</v>
      </c>
      <c r="D137" s="205" t="s">
        <v>185</v>
      </c>
      <c r="E137" s="206" t="s">
        <v>3868</v>
      </c>
      <c r="F137" s="207" t="s">
        <v>3869</v>
      </c>
      <c r="G137" s="208" t="s">
        <v>320</v>
      </c>
      <c r="H137" s="209">
        <v>50</v>
      </c>
      <c r="I137" s="210"/>
      <c r="J137" s="211">
        <f>ROUND(I137*H137,2)</f>
        <v>0</v>
      </c>
      <c r="K137" s="207" t="s">
        <v>21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897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897</v>
      </c>
      <c r="BM137" s="216" t="s">
        <v>4003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3869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 ht="16.5" customHeight="1">
      <c r="A139" s="41"/>
      <c r="B139" s="42"/>
      <c r="C139" s="262" t="s">
        <v>628</v>
      </c>
      <c r="D139" s="262" t="s">
        <v>744</v>
      </c>
      <c r="E139" s="263" t="s">
        <v>3871</v>
      </c>
      <c r="F139" s="264" t="s">
        <v>3872</v>
      </c>
      <c r="G139" s="265" t="s">
        <v>320</v>
      </c>
      <c r="H139" s="266">
        <v>38</v>
      </c>
      <c r="I139" s="267"/>
      <c r="J139" s="268">
        <f>ROUND(I139*H139,2)</f>
        <v>0</v>
      </c>
      <c r="K139" s="264" t="s">
        <v>21</v>
      </c>
      <c r="L139" s="269"/>
      <c r="M139" s="270" t="s">
        <v>21</v>
      </c>
      <c r="N139" s="271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3631</v>
      </c>
      <c r="AT139" s="216" t="s">
        <v>744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897</v>
      </c>
      <c r="BM139" s="216" t="s">
        <v>4004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3872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 ht="16.5" customHeight="1">
      <c r="A141" s="41"/>
      <c r="B141" s="42"/>
      <c r="C141" s="262" t="s">
        <v>635</v>
      </c>
      <c r="D141" s="262" t="s">
        <v>744</v>
      </c>
      <c r="E141" s="263" t="s">
        <v>3874</v>
      </c>
      <c r="F141" s="264" t="s">
        <v>3875</v>
      </c>
      <c r="G141" s="265" t="s">
        <v>320</v>
      </c>
      <c r="H141" s="266">
        <v>12</v>
      </c>
      <c r="I141" s="267"/>
      <c r="J141" s="268">
        <f>ROUND(I141*H141,2)</f>
        <v>0</v>
      </c>
      <c r="K141" s="264" t="s">
        <v>21</v>
      </c>
      <c r="L141" s="269"/>
      <c r="M141" s="270" t="s">
        <v>21</v>
      </c>
      <c r="N141" s="271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3631</v>
      </c>
      <c r="AT141" s="216" t="s">
        <v>744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897</v>
      </c>
      <c r="BM141" s="216" t="s">
        <v>4005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3875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49.05" customHeight="1">
      <c r="A143" s="41"/>
      <c r="B143" s="42"/>
      <c r="C143" s="205" t="s">
        <v>643</v>
      </c>
      <c r="D143" s="205" t="s">
        <v>185</v>
      </c>
      <c r="E143" s="206" t="s">
        <v>3877</v>
      </c>
      <c r="F143" s="207" t="s">
        <v>3878</v>
      </c>
      <c r="G143" s="208" t="s">
        <v>320</v>
      </c>
      <c r="H143" s="209">
        <v>1</v>
      </c>
      <c r="I143" s="210"/>
      <c r="J143" s="211">
        <f>ROUND(I143*H143,2)</f>
        <v>0</v>
      </c>
      <c r="K143" s="207" t="s">
        <v>21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897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897</v>
      </c>
      <c r="BM143" s="216" t="s">
        <v>4006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3878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49.05" customHeight="1">
      <c r="A145" s="41"/>
      <c r="B145" s="42"/>
      <c r="C145" s="205" t="s">
        <v>651</v>
      </c>
      <c r="D145" s="205" t="s">
        <v>185</v>
      </c>
      <c r="E145" s="206" t="s">
        <v>3880</v>
      </c>
      <c r="F145" s="207" t="s">
        <v>3881</v>
      </c>
      <c r="G145" s="208" t="s">
        <v>331</v>
      </c>
      <c r="H145" s="209">
        <v>129</v>
      </c>
      <c r="I145" s="210"/>
      <c r="J145" s="211">
        <f>ROUND(I145*H145,2)</f>
        <v>0</v>
      </c>
      <c r="K145" s="207" t="s">
        <v>21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897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897</v>
      </c>
      <c r="BM145" s="216" t="s">
        <v>4007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3881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4008</v>
      </c>
      <c r="G147" s="224"/>
      <c r="H147" s="227">
        <v>129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129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24.15" customHeight="1">
      <c r="A149" s="41"/>
      <c r="B149" s="42"/>
      <c r="C149" s="262" t="s">
        <v>664</v>
      </c>
      <c r="D149" s="262" t="s">
        <v>744</v>
      </c>
      <c r="E149" s="263" t="s">
        <v>3884</v>
      </c>
      <c r="F149" s="264" t="s">
        <v>3885</v>
      </c>
      <c r="G149" s="265" t="s">
        <v>331</v>
      </c>
      <c r="H149" s="266">
        <v>148.34999999999999</v>
      </c>
      <c r="I149" s="267"/>
      <c r="J149" s="268">
        <f>ROUND(I149*H149,2)</f>
        <v>0</v>
      </c>
      <c r="K149" s="264" t="s">
        <v>21</v>
      </c>
      <c r="L149" s="269"/>
      <c r="M149" s="270" t="s">
        <v>21</v>
      </c>
      <c r="N149" s="271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3631</v>
      </c>
      <c r="AT149" s="216" t="s">
        <v>744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897</v>
      </c>
      <c r="BM149" s="216" t="s">
        <v>4009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3885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4010</v>
      </c>
      <c r="G151" s="224"/>
      <c r="H151" s="227">
        <v>148.34999999999999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148.34999999999999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49.05" customHeight="1">
      <c r="A153" s="41"/>
      <c r="B153" s="42"/>
      <c r="C153" s="205" t="s">
        <v>693</v>
      </c>
      <c r="D153" s="205" t="s">
        <v>185</v>
      </c>
      <c r="E153" s="206" t="s">
        <v>3880</v>
      </c>
      <c r="F153" s="207" t="s">
        <v>3881</v>
      </c>
      <c r="G153" s="208" t="s">
        <v>331</v>
      </c>
      <c r="H153" s="209">
        <v>62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897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897</v>
      </c>
      <c r="BM153" s="216" t="s">
        <v>4011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3881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 ht="24.15" customHeight="1">
      <c r="A155" s="41"/>
      <c r="B155" s="42"/>
      <c r="C155" s="262" t="s">
        <v>700</v>
      </c>
      <c r="D155" s="262" t="s">
        <v>744</v>
      </c>
      <c r="E155" s="263" t="s">
        <v>4012</v>
      </c>
      <c r="F155" s="264" t="s">
        <v>4013</v>
      </c>
      <c r="G155" s="265" t="s">
        <v>331</v>
      </c>
      <c r="H155" s="266">
        <v>71.299999999999997</v>
      </c>
      <c r="I155" s="267"/>
      <c r="J155" s="268">
        <f>ROUND(I155*H155,2)</f>
        <v>0</v>
      </c>
      <c r="K155" s="264" t="s">
        <v>21</v>
      </c>
      <c r="L155" s="269"/>
      <c r="M155" s="270" t="s">
        <v>21</v>
      </c>
      <c r="N155" s="271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3631</v>
      </c>
      <c r="AT155" s="216" t="s">
        <v>744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897</v>
      </c>
      <c r="BM155" s="216" t="s">
        <v>4014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4013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4015</v>
      </c>
      <c r="G157" s="224"/>
      <c r="H157" s="227">
        <v>71.299999999999997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71.299999999999997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49.05" customHeight="1">
      <c r="A159" s="41"/>
      <c r="B159" s="42"/>
      <c r="C159" s="205" t="s">
        <v>708</v>
      </c>
      <c r="D159" s="205" t="s">
        <v>185</v>
      </c>
      <c r="E159" s="206" t="s">
        <v>3888</v>
      </c>
      <c r="F159" s="207" t="s">
        <v>3889</v>
      </c>
      <c r="G159" s="208" t="s">
        <v>331</v>
      </c>
      <c r="H159" s="209">
        <v>420</v>
      </c>
      <c r="I159" s="210"/>
      <c r="J159" s="211">
        <f>ROUND(I159*H159,2)</f>
        <v>0</v>
      </c>
      <c r="K159" s="207" t="s">
        <v>21</v>
      </c>
      <c r="L159" s="47"/>
      <c r="M159" s="212" t="s">
        <v>21</v>
      </c>
      <c r="N159" s="213" t="s">
        <v>44</v>
      </c>
      <c r="O159" s="87"/>
      <c r="P159" s="214">
        <f>O159*H159</f>
        <v>0</v>
      </c>
      <c r="Q159" s="214">
        <v>0</v>
      </c>
      <c r="R159" s="214">
        <f>Q159*H159</f>
        <v>0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897</v>
      </c>
      <c r="AT159" s="216" t="s">
        <v>185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897</v>
      </c>
      <c r="BM159" s="216" t="s">
        <v>4016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3889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4017</v>
      </c>
      <c r="G161" s="224"/>
      <c r="H161" s="227">
        <v>420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420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62" t="s">
        <v>715</v>
      </c>
      <c r="D163" s="262" t="s">
        <v>744</v>
      </c>
      <c r="E163" s="263" t="s">
        <v>3892</v>
      </c>
      <c r="F163" s="264" t="s">
        <v>3893</v>
      </c>
      <c r="G163" s="265" t="s">
        <v>331</v>
      </c>
      <c r="H163" s="266">
        <v>483</v>
      </c>
      <c r="I163" s="267"/>
      <c r="J163" s="268">
        <f>ROUND(I163*H163,2)</f>
        <v>0</v>
      </c>
      <c r="K163" s="264" t="s">
        <v>21</v>
      </c>
      <c r="L163" s="269"/>
      <c r="M163" s="270" t="s">
        <v>21</v>
      </c>
      <c r="N163" s="271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3631</v>
      </c>
      <c r="AT163" s="216" t="s">
        <v>744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897</v>
      </c>
      <c r="BM163" s="216" t="s">
        <v>4018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3893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4019</v>
      </c>
      <c r="G165" s="224"/>
      <c r="H165" s="227">
        <v>483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483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722</v>
      </c>
      <c r="D167" s="205" t="s">
        <v>185</v>
      </c>
      <c r="E167" s="206" t="s">
        <v>3529</v>
      </c>
      <c r="F167" s="207" t="s">
        <v>3530</v>
      </c>
      <c r="G167" s="208" t="s">
        <v>320</v>
      </c>
      <c r="H167" s="209">
        <v>8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897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897</v>
      </c>
      <c r="BM167" s="216" t="s">
        <v>4020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3530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730</v>
      </c>
      <c r="D169" s="205" t="s">
        <v>185</v>
      </c>
      <c r="E169" s="206" t="s">
        <v>3897</v>
      </c>
      <c r="F169" s="207" t="s">
        <v>3898</v>
      </c>
      <c r="G169" s="208" t="s">
        <v>320</v>
      </c>
      <c r="H169" s="209">
        <v>7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897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897</v>
      </c>
      <c r="BM169" s="216" t="s">
        <v>4021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3898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4.15" customHeight="1">
      <c r="A171" s="41"/>
      <c r="B171" s="42"/>
      <c r="C171" s="205" t="s">
        <v>737</v>
      </c>
      <c r="D171" s="205" t="s">
        <v>185</v>
      </c>
      <c r="E171" s="206" t="s">
        <v>3532</v>
      </c>
      <c r="F171" s="207" t="s">
        <v>3533</v>
      </c>
      <c r="G171" s="208" t="s">
        <v>320</v>
      </c>
      <c r="H171" s="209">
        <v>7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897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897</v>
      </c>
      <c r="BM171" s="216" t="s">
        <v>4022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3533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16.5" customHeight="1">
      <c r="A173" s="41"/>
      <c r="B173" s="42"/>
      <c r="C173" s="205" t="s">
        <v>743</v>
      </c>
      <c r="D173" s="205" t="s">
        <v>185</v>
      </c>
      <c r="E173" s="206" t="s">
        <v>3901</v>
      </c>
      <c r="F173" s="207" t="s">
        <v>3902</v>
      </c>
      <c r="G173" s="208" t="s">
        <v>320</v>
      </c>
      <c r="H173" s="209">
        <v>5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897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897</v>
      </c>
      <c r="BM173" s="216" t="s">
        <v>4023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3902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 ht="21.75" customHeight="1">
      <c r="A175" s="41"/>
      <c r="B175" s="42"/>
      <c r="C175" s="205" t="s">
        <v>748</v>
      </c>
      <c r="D175" s="205" t="s">
        <v>185</v>
      </c>
      <c r="E175" s="206" t="s">
        <v>3904</v>
      </c>
      <c r="F175" s="207" t="s">
        <v>3905</v>
      </c>
      <c r="G175" s="208" t="s">
        <v>320</v>
      </c>
      <c r="H175" s="209">
        <v>7</v>
      </c>
      <c r="I175" s="210"/>
      <c r="J175" s="211">
        <f>ROUND(I175*H175,2)</f>
        <v>0</v>
      </c>
      <c r="K175" s="207" t="s">
        <v>21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</v>
      </c>
      <c r="R175" s="214">
        <f>Q175*H175</f>
        <v>0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897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897</v>
      </c>
      <c r="BM175" s="216" t="s">
        <v>4024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3905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12" customFormat="1" ht="22.8" customHeight="1">
      <c r="A177" s="12"/>
      <c r="B177" s="191"/>
      <c r="C177" s="192"/>
      <c r="D177" s="193" t="s">
        <v>72</v>
      </c>
      <c r="E177" s="245" t="s">
        <v>3700</v>
      </c>
      <c r="F177" s="245" t="s">
        <v>3907</v>
      </c>
      <c r="G177" s="192"/>
      <c r="H177" s="192"/>
      <c r="I177" s="195"/>
      <c r="J177" s="246">
        <f>BK177</f>
        <v>0</v>
      </c>
      <c r="K177" s="192"/>
      <c r="L177" s="197"/>
      <c r="M177" s="198"/>
      <c r="N177" s="199"/>
      <c r="O177" s="199"/>
      <c r="P177" s="200">
        <f>SUM(P178:P243)</f>
        <v>0</v>
      </c>
      <c r="Q177" s="199"/>
      <c r="R177" s="200">
        <f>SUM(R178:R243)</f>
        <v>0</v>
      </c>
      <c r="S177" s="199"/>
      <c r="T177" s="201">
        <f>SUM(T178:T243)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2" t="s">
        <v>199</v>
      </c>
      <c r="AT177" s="203" t="s">
        <v>72</v>
      </c>
      <c r="AU177" s="203" t="s">
        <v>81</v>
      </c>
      <c r="AY177" s="202" t="s">
        <v>184</v>
      </c>
      <c r="BK177" s="204">
        <f>SUM(BK178:BK243)</f>
        <v>0</v>
      </c>
    </row>
    <row r="178" s="2" customFormat="1" ht="24.15" customHeight="1">
      <c r="A178" s="41"/>
      <c r="B178" s="42"/>
      <c r="C178" s="205" t="s">
        <v>751</v>
      </c>
      <c r="D178" s="205" t="s">
        <v>185</v>
      </c>
      <c r="E178" s="206" t="s">
        <v>3908</v>
      </c>
      <c r="F178" s="207" t="s">
        <v>3909</v>
      </c>
      <c r="G178" s="208" t="s">
        <v>3463</v>
      </c>
      <c r="H178" s="209">
        <v>0.35799999999999998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897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897</v>
      </c>
      <c r="BM178" s="216" t="s">
        <v>4025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3909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4026</v>
      </c>
      <c r="G180" s="224"/>
      <c r="H180" s="227">
        <v>0.35799999999999998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0.35799999999999998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55.5" customHeight="1">
      <c r="A182" s="41"/>
      <c r="B182" s="42"/>
      <c r="C182" s="205" t="s">
        <v>755</v>
      </c>
      <c r="D182" s="205" t="s">
        <v>185</v>
      </c>
      <c r="E182" s="206" t="s">
        <v>3912</v>
      </c>
      <c r="F182" s="207" t="s">
        <v>3913</v>
      </c>
      <c r="G182" s="208" t="s">
        <v>270</v>
      </c>
      <c r="H182" s="209">
        <v>15.746</v>
      </c>
      <c r="I182" s="210"/>
      <c r="J182" s="211">
        <f>ROUND(I182*H182,2)</f>
        <v>0</v>
      </c>
      <c r="K182" s="207" t="s">
        <v>21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897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897</v>
      </c>
      <c r="BM182" s="216" t="s">
        <v>4027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3913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4028</v>
      </c>
      <c r="G184" s="224"/>
      <c r="H184" s="227">
        <v>15.746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15.746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62.7" customHeight="1">
      <c r="A186" s="41"/>
      <c r="B186" s="42"/>
      <c r="C186" s="205" t="s">
        <v>762</v>
      </c>
      <c r="D186" s="205" t="s">
        <v>185</v>
      </c>
      <c r="E186" s="206" t="s">
        <v>3916</v>
      </c>
      <c r="F186" s="207" t="s">
        <v>3917</v>
      </c>
      <c r="G186" s="208" t="s">
        <v>331</v>
      </c>
      <c r="H186" s="209">
        <v>332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897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897</v>
      </c>
      <c r="BM186" s="216" t="s">
        <v>4029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3917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4030</v>
      </c>
      <c r="G188" s="224"/>
      <c r="H188" s="227">
        <v>332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62.7" customHeight="1">
      <c r="A190" s="41"/>
      <c r="B190" s="42"/>
      <c r="C190" s="205" t="s">
        <v>766</v>
      </c>
      <c r="D190" s="205" t="s">
        <v>185</v>
      </c>
      <c r="E190" s="206" t="s">
        <v>3920</v>
      </c>
      <c r="F190" s="207" t="s">
        <v>3921</v>
      </c>
      <c r="G190" s="208" t="s">
        <v>331</v>
      </c>
      <c r="H190" s="209">
        <v>26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897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897</v>
      </c>
      <c r="BM190" s="216" t="s">
        <v>4031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3921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4032</v>
      </c>
      <c r="G192" s="224"/>
      <c r="H192" s="227">
        <v>26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26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55.5" customHeight="1">
      <c r="A194" s="41"/>
      <c r="B194" s="42"/>
      <c r="C194" s="205" t="s">
        <v>772</v>
      </c>
      <c r="D194" s="205" t="s">
        <v>185</v>
      </c>
      <c r="E194" s="206" t="s">
        <v>3924</v>
      </c>
      <c r="F194" s="207" t="s">
        <v>3925</v>
      </c>
      <c r="G194" s="208" t="s">
        <v>320</v>
      </c>
      <c r="H194" s="209">
        <v>2</v>
      </c>
      <c r="I194" s="210"/>
      <c r="J194" s="211">
        <f>ROUND(I194*H194,2)</f>
        <v>0</v>
      </c>
      <c r="K194" s="207" t="s">
        <v>21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897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897</v>
      </c>
      <c r="BM194" s="216" t="s">
        <v>4033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3925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2" customFormat="1" ht="44.25" customHeight="1">
      <c r="A196" s="41"/>
      <c r="B196" s="42"/>
      <c r="C196" s="205" t="s">
        <v>777</v>
      </c>
      <c r="D196" s="205" t="s">
        <v>185</v>
      </c>
      <c r="E196" s="206" t="s">
        <v>3927</v>
      </c>
      <c r="F196" s="207" t="s">
        <v>3928</v>
      </c>
      <c r="G196" s="208" t="s">
        <v>270</v>
      </c>
      <c r="H196" s="209">
        <v>48.585999999999999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897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897</v>
      </c>
      <c r="BM196" s="216" t="s">
        <v>4034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3928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4035</v>
      </c>
      <c r="G198" s="224"/>
      <c r="H198" s="227">
        <v>48.585999999999999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4" customFormat="1">
      <c r="A199" s="14"/>
      <c r="B199" s="234"/>
      <c r="C199" s="235"/>
      <c r="D199" s="218" t="s">
        <v>196</v>
      </c>
      <c r="E199" s="236" t="s">
        <v>21</v>
      </c>
      <c r="F199" s="237" t="s">
        <v>198</v>
      </c>
      <c r="G199" s="235"/>
      <c r="H199" s="238">
        <v>48.585999999999999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4" t="s">
        <v>196</v>
      </c>
      <c r="AU199" s="244" t="s">
        <v>83</v>
      </c>
      <c r="AV199" s="14" t="s">
        <v>183</v>
      </c>
      <c r="AW199" s="14" t="s">
        <v>34</v>
      </c>
      <c r="AX199" s="14" t="s">
        <v>81</v>
      </c>
      <c r="AY199" s="244" t="s">
        <v>184</v>
      </c>
    </row>
    <row r="200" s="2" customFormat="1" ht="55.5" customHeight="1">
      <c r="A200" s="41"/>
      <c r="B200" s="42"/>
      <c r="C200" s="205" t="s">
        <v>780</v>
      </c>
      <c r="D200" s="205" t="s">
        <v>185</v>
      </c>
      <c r="E200" s="206" t="s">
        <v>3931</v>
      </c>
      <c r="F200" s="207" t="s">
        <v>3932</v>
      </c>
      <c r="G200" s="208" t="s">
        <v>270</v>
      </c>
      <c r="H200" s="209">
        <v>437.274</v>
      </c>
      <c r="I200" s="210"/>
      <c r="J200" s="211">
        <f>ROUND(I200*H200,2)</f>
        <v>0</v>
      </c>
      <c r="K200" s="207" t="s">
        <v>21</v>
      </c>
      <c r="L200" s="47"/>
      <c r="M200" s="212" t="s">
        <v>21</v>
      </c>
      <c r="N200" s="213" t="s">
        <v>44</v>
      </c>
      <c r="O200" s="87"/>
      <c r="P200" s="214">
        <f>O200*H200</f>
        <v>0</v>
      </c>
      <c r="Q200" s="214">
        <v>0</v>
      </c>
      <c r="R200" s="214">
        <f>Q200*H200</f>
        <v>0</v>
      </c>
      <c r="S200" s="214">
        <v>0</v>
      </c>
      <c r="T200" s="21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16" t="s">
        <v>897</v>
      </c>
      <c r="AT200" s="216" t="s">
        <v>185</v>
      </c>
      <c r="AU200" s="216" t="s">
        <v>83</v>
      </c>
      <c r="AY200" s="20" t="s">
        <v>184</v>
      </c>
      <c r="BE200" s="217">
        <f>IF(N200="základní",J200,0)</f>
        <v>0</v>
      </c>
      <c r="BF200" s="217">
        <f>IF(N200="snížená",J200,0)</f>
        <v>0</v>
      </c>
      <c r="BG200" s="217">
        <f>IF(N200="zákl. přenesená",J200,0)</f>
        <v>0</v>
      </c>
      <c r="BH200" s="217">
        <f>IF(N200="sníž. přenesená",J200,0)</f>
        <v>0</v>
      </c>
      <c r="BI200" s="217">
        <f>IF(N200="nulová",J200,0)</f>
        <v>0</v>
      </c>
      <c r="BJ200" s="20" t="s">
        <v>81</v>
      </c>
      <c r="BK200" s="217">
        <f>ROUND(I200*H200,2)</f>
        <v>0</v>
      </c>
      <c r="BL200" s="20" t="s">
        <v>897</v>
      </c>
      <c r="BM200" s="216" t="s">
        <v>4036</v>
      </c>
    </row>
    <row r="201" s="2" customFormat="1">
      <c r="A201" s="41"/>
      <c r="B201" s="42"/>
      <c r="C201" s="43"/>
      <c r="D201" s="218" t="s">
        <v>191</v>
      </c>
      <c r="E201" s="43"/>
      <c r="F201" s="219" t="s">
        <v>3932</v>
      </c>
      <c r="G201" s="43"/>
      <c r="H201" s="43"/>
      <c r="I201" s="220"/>
      <c r="J201" s="43"/>
      <c r="K201" s="43"/>
      <c r="L201" s="47"/>
      <c r="M201" s="221"/>
      <c r="N201" s="22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191</v>
      </c>
      <c r="AU201" s="20" t="s">
        <v>83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4037</v>
      </c>
      <c r="G202" s="224"/>
      <c r="H202" s="227">
        <v>437.274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437.274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2" customFormat="1" ht="37.8" customHeight="1">
      <c r="A204" s="41"/>
      <c r="B204" s="42"/>
      <c r="C204" s="205" t="s">
        <v>783</v>
      </c>
      <c r="D204" s="205" t="s">
        <v>185</v>
      </c>
      <c r="E204" s="206" t="s">
        <v>3935</v>
      </c>
      <c r="F204" s="207" t="s">
        <v>3936</v>
      </c>
      <c r="G204" s="208" t="s">
        <v>372</v>
      </c>
      <c r="H204" s="209">
        <v>22.456</v>
      </c>
      <c r="I204" s="210"/>
      <c r="J204" s="211">
        <f>ROUND(I204*H204,2)</f>
        <v>0</v>
      </c>
      <c r="K204" s="207" t="s">
        <v>21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0</v>
      </c>
      <c r="R204" s="214">
        <f>Q204*H204</f>
        <v>0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897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897</v>
      </c>
      <c r="BM204" s="216" t="s">
        <v>4038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3936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3134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4039</v>
      </c>
      <c r="G207" s="224"/>
      <c r="H207" s="227">
        <v>22.456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22.456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55.5" customHeight="1">
      <c r="A209" s="41"/>
      <c r="B209" s="42"/>
      <c r="C209" s="205" t="s">
        <v>787</v>
      </c>
      <c r="D209" s="205" t="s">
        <v>185</v>
      </c>
      <c r="E209" s="206" t="s">
        <v>3939</v>
      </c>
      <c r="F209" s="207" t="s">
        <v>3940</v>
      </c>
      <c r="G209" s="208" t="s">
        <v>331</v>
      </c>
      <c r="H209" s="209">
        <v>332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897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897</v>
      </c>
      <c r="BM209" s="216" t="s">
        <v>4040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3940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55.5" customHeight="1">
      <c r="A211" s="41"/>
      <c r="B211" s="42"/>
      <c r="C211" s="205" t="s">
        <v>793</v>
      </c>
      <c r="D211" s="205" t="s">
        <v>185</v>
      </c>
      <c r="E211" s="206" t="s">
        <v>3942</v>
      </c>
      <c r="F211" s="207" t="s">
        <v>3943</v>
      </c>
      <c r="G211" s="208" t="s">
        <v>331</v>
      </c>
      <c r="H211" s="209">
        <v>26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897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897</v>
      </c>
      <c r="BM211" s="216" t="s">
        <v>4041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3943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33" customHeight="1">
      <c r="A213" s="41"/>
      <c r="B213" s="42"/>
      <c r="C213" s="205" t="s">
        <v>799</v>
      </c>
      <c r="D213" s="205" t="s">
        <v>185</v>
      </c>
      <c r="E213" s="206" t="s">
        <v>3945</v>
      </c>
      <c r="F213" s="207" t="s">
        <v>3946</v>
      </c>
      <c r="G213" s="208" t="s">
        <v>270</v>
      </c>
      <c r="H213" s="209">
        <v>15.746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897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897</v>
      </c>
      <c r="BM213" s="216" t="s">
        <v>4042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3946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37.8" customHeight="1">
      <c r="A215" s="41"/>
      <c r="B215" s="42"/>
      <c r="C215" s="205" t="s">
        <v>806</v>
      </c>
      <c r="D215" s="205" t="s">
        <v>185</v>
      </c>
      <c r="E215" s="206" t="s">
        <v>3948</v>
      </c>
      <c r="F215" s="207" t="s">
        <v>3949</v>
      </c>
      <c r="G215" s="208" t="s">
        <v>331</v>
      </c>
      <c r="H215" s="209">
        <v>358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897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897</v>
      </c>
      <c r="BM215" s="216" t="s">
        <v>4043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3949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4044</v>
      </c>
      <c r="G217" s="224"/>
      <c r="H217" s="227">
        <v>358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4" customFormat="1">
      <c r="A218" s="14"/>
      <c r="B218" s="234"/>
      <c r="C218" s="235"/>
      <c r="D218" s="218" t="s">
        <v>196</v>
      </c>
      <c r="E218" s="236" t="s">
        <v>21</v>
      </c>
      <c r="F218" s="237" t="s">
        <v>198</v>
      </c>
      <c r="G218" s="235"/>
      <c r="H218" s="238">
        <v>358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4" t="s">
        <v>196</v>
      </c>
      <c r="AU218" s="244" t="s">
        <v>83</v>
      </c>
      <c r="AV218" s="14" t="s">
        <v>183</v>
      </c>
      <c r="AW218" s="14" t="s">
        <v>34</v>
      </c>
      <c r="AX218" s="14" t="s">
        <v>81</v>
      </c>
      <c r="AY218" s="244" t="s">
        <v>184</v>
      </c>
    </row>
    <row r="219" s="2" customFormat="1" ht="44.25" customHeight="1">
      <c r="A219" s="41"/>
      <c r="B219" s="42"/>
      <c r="C219" s="205" t="s">
        <v>816</v>
      </c>
      <c r="D219" s="205" t="s">
        <v>185</v>
      </c>
      <c r="E219" s="206" t="s">
        <v>3952</v>
      </c>
      <c r="F219" s="207" t="s">
        <v>3953</v>
      </c>
      <c r="G219" s="208" t="s">
        <v>320</v>
      </c>
      <c r="H219" s="209">
        <v>2</v>
      </c>
      <c r="I219" s="210"/>
      <c r="J219" s="211">
        <f>ROUND(I219*H219,2)</f>
        <v>0</v>
      </c>
      <c r="K219" s="207" t="s">
        <v>21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897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897</v>
      </c>
      <c r="BM219" s="216" t="s">
        <v>4045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3953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 ht="44.25" customHeight="1">
      <c r="A221" s="41"/>
      <c r="B221" s="42"/>
      <c r="C221" s="205" t="s">
        <v>821</v>
      </c>
      <c r="D221" s="205" t="s">
        <v>185</v>
      </c>
      <c r="E221" s="206" t="s">
        <v>3493</v>
      </c>
      <c r="F221" s="207" t="s">
        <v>3494</v>
      </c>
      <c r="G221" s="208" t="s">
        <v>331</v>
      </c>
      <c r="H221" s="209">
        <v>554</v>
      </c>
      <c r="I221" s="210"/>
      <c r="J221" s="211">
        <f>ROUND(I221*H221,2)</f>
        <v>0</v>
      </c>
      <c r="K221" s="207" t="s">
        <v>21</v>
      </c>
      <c r="L221" s="47"/>
      <c r="M221" s="212" t="s">
        <v>21</v>
      </c>
      <c r="N221" s="213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897</v>
      </c>
      <c r="AT221" s="216" t="s">
        <v>185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897</v>
      </c>
      <c r="BM221" s="216" t="s">
        <v>4046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3494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4047</v>
      </c>
      <c r="G223" s="224"/>
      <c r="H223" s="227">
        <v>554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554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826</v>
      </c>
      <c r="D225" s="262" t="s">
        <v>744</v>
      </c>
      <c r="E225" s="263" t="s">
        <v>3497</v>
      </c>
      <c r="F225" s="264" t="s">
        <v>3498</v>
      </c>
      <c r="G225" s="265" t="s">
        <v>331</v>
      </c>
      <c r="H225" s="266">
        <v>483</v>
      </c>
      <c r="I225" s="267"/>
      <c r="J225" s="268">
        <f>ROUND(I225*H225,2)</f>
        <v>0</v>
      </c>
      <c r="K225" s="264" t="s">
        <v>21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3631</v>
      </c>
      <c r="AT225" s="216" t="s">
        <v>744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897</v>
      </c>
      <c r="BM225" s="216" t="s">
        <v>4048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3498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2" customFormat="1" ht="24.15" customHeight="1">
      <c r="A227" s="41"/>
      <c r="B227" s="42"/>
      <c r="C227" s="262" t="s">
        <v>830</v>
      </c>
      <c r="D227" s="262" t="s">
        <v>744</v>
      </c>
      <c r="E227" s="263" t="s">
        <v>4049</v>
      </c>
      <c r="F227" s="264" t="s">
        <v>4050</v>
      </c>
      <c r="G227" s="265" t="s">
        <v>331</v>
      </c>
      <c r="H227" s="266">
        <v>71</v>
      </c>
      <c r="I227" s="267"/>
      <c r="J227" s="268">
        <f>ROUND(I227*H227,2)</f>
        <v>0</v>
      </c>
      <c r="K227" s="264" t="s">
        <v>21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3631</v>
      </c>
      <c r="AT227" s="216" t="s">
        <v>744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897</v>
      </c>
      <c r="BM227" s="216" t="s">
        <v>4051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4050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 ht="44.25" customHeight="1">
      <c r="A229" s="41"/>
      <c r="B229" s="42"/>
      <c r="C229" s="205" t="s">
        <v>839</v>
      </c>
      <c r="D229" s="205" t="s">
        <v>185</v>
      </c>
      <c r="E229" s="206" t="s">
        <v>3958</v>
      </c>
      <c r="F229" s="207" t="s">
        <v>3959</v>
      </c>
      <c r="G229" s="208" t="s">
        <v>331</v>
      </c>
      <c r="H229" s="209">
        <v>26</v>
      </c>
      <c r="I229" s="210"/>
      <c r="J229" s="211">
        <f>ROUND(I229*H229,2)</f>
        <v>0</v>
      </c>
      <c r="K229" s="207" t="s">
        <v>21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897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897</v>
      </c>
      <c r="BM229" s="216" t="s">
        <v>4052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3959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4032</v>
      </c>
      <c r="G231" s="224"/>
      <c r="H231" s="227">
        <v>26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26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24.15" customHeight="1">
      <c r="A233" s="41"/>
      <c r="B233" s="42"/>
      <c r="C233" s="262" t="s">
        <v>844</v>
      </c>
      <c r="D233" s="262" t="s">
        <v>744</v>
      </c>
      <c r="E233" s="263" t="s">
        <v>3961</v>
      </c>
      <c r="F233" s="264" t="s">
        <v>3962</v>
      </c>
      <c r="G233" s="265" t="s">
        <v>331</v>
      </c>
      <c r="H233" s="266">
        <v>78</v>
      </c>
      <c r="I233" s="267"/>
      <c r="J233" s="268">
        <f>ROUND(I233*H233,2)</f>
        <v>0</v>
      </c>
      <c r="K233" s="264" t="s">
        <v>21</v>
      </c>
      <c r="L233" s="269"/>
      <c r="M233" s="270" t="s">
        <v>21</v>
      </c>
      <c r="N233" s="271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3631</v>
      </c>
      <c r="AT233" s="216" t="s">
        <v>744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897</v>
      </c>
      <c r="BM233" s="216" t="s">
        <v>4053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3962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4054</v>
      </c>
      <c r="G235" s="224"/>
      <c r="H235" s="227">
        <v>78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78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16.5" customHeight="1">
      <c r="A237" s="41"/>
      <c r="B237" s="42"/>
      <c r="C237" s="205" t="s">
        <v>851</v>
      </c>
      <c r="D237" s="205" t="s">
        <v>185</v>
      </c>
      <c r="E237" s="206" t="s">
        <v>3965</v>
      </c>
      <c r="F237" s="207" t="s">
        <v>3966</v>
      </c>
      <c r="G237" s="208" t="s">
        <v>270</v>
      </c>
      <c r="H237" s="209">
        <v>7</v>
      </c>
      <c r="I237" s="210"/>
      <c r="J237" s="211">
        <f>ROUND(I237*H237,2)</f>
        <v>0</v>
      </c>
      <c r="K237" s="207" t="s">
        <v>21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897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897</v>
      </c>
      <c r="BM237" s="216" t="s">
        <v>4055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3966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 ht="44.25" customHeight="1">
      <c r="A239" s="41"/>
      <c r="B239" s="42"/>
      <c r="C239" s="205" t="s">
        <v>858</v>
      </c>
      <c r="D239" s="205" t="s">
        <v>185</v>
      </c>
      <c r="E239" s="206" t="s">
        <v>3968</v>
      </c>
      <c r="F239" s="207" t="s">
        <v>3969</v>
      </c>
      <c r="G239" s="208" t="s">
        <v>372</v>
      </c>
      <c r="H239" s="209">
        <v>15.4</v>
      </c>
      <c r="I239" s="210"/>
      <c r="J239" s="211">
        <f>ROUND(I239*H239,2)</f>
        <v>0</v>
      </c>
      <c r="K239" s="207" t="s">
        <v>21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897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897</v>
      </c>
      <c r="BM239" s="216" t="s">
        <v>4056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3969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15" customFormat="1">
      <c r="A241" s="15"/>
      <c r="B241" s="249"/>
      <c r="C241" s="250"/>
      <c r="D241" s="218" t="s">
        <v>196</v>
      </c>
      <c r="E241" s="251" t="s">
        <v>21</v>
      </c>
      <c r="F241" s="252" t="s">
        <v>3134</v>
      </c>
      <c r="G241" s="250"/>
      <c r="H241" s="251" t="s">
        <v>21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8" t="s">
        <v>196</v>
      </c>
      <c r="AU241" s="258" t="s">
        <v>83</v>
      </c>
      <c r="AV241" s="15" t="s">
        <v>81</v>
      </c>
      <c r="AW241" s="15" t="s">
        <v>34</v>
      </c>
      <c r="AX241" s="15" t="s">
        <v>73</v>
      </c>
      <c r="AY241" s="258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4057</v>
      </c>
      <c r="G242" s="224"/>
      <c r="H242" s="227">
        <v>15.4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4" customFormat="1">
      <c r="A243" s="14"/>
      <c r="B243" s="234"/>
      <c r="C243" s="235"/>
      <c r="D243" s="218" t="s">
        <v>196</v>
      </c>
      <c r="E243" s="236" t="s">
        <v>21</v>
      </c>
      <c r="F243" s="237" t="s">
        <v>198</v>
      </c>
      <c r="G243" s="235"/>
      <c r="H243" s="238">
        <v>15.4</v>
      </c>
      <c r="I243" s="239"/>
      <c r="J243" s="235"/>
      <c r="K243" s="235"/>
      <c r="L243" s="240"/>
      <c r="M243" s="259"/>
      <c r="N243" s="260"/>
      <c r="O243" s="260"/>
      <c r="P243" s="260"/>
      <c r="Q243" s="260"/>
      <c r="R243" s="260"/>
      <c r="S243" s="260"/>
      <c r="T243" s="26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4" t="s">
        <v>196</v>
      </c>
      <c r="AU243" s="244" t="s">
        <v>83</v>
      </c>
      <c r="AV243" s="14" t="s">
        <v>183</v>
      </c>
      <c r="AW243" s="14" t="s">
        <v>34</v>
      </c>
      <c r="AX243" s="14" t="s">
        <v>81</v>
      </c>
      <c r="AY243" s="244" t="s">
        <v>184</v>
      </c>
    </row>
    <row r="244" s="2" customFormat="1" ht="6.96" customHeight="1">
      <c r="A244" s="41"/>
      <c r="B244" s="62"/>
      <c r="C244" s="63"/>
      <c r="D244" s="63"/>
      <c r="E244" s="63"/>
      <c r="F244" s="63"/>
      <c r="G244" s="63"/>
      <c r="H244" s="63"/>
      <c r="I244" s="63"/>
      <c r="J244" s="63"/>
      <c r="K244" s="63"/>
      <c r="L244" s="47"/>
      <c r="M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</row>
  </sheetData>
  <sheetProtection sheet="1" autoFilter="0" formatColumns="0" formatRows="0" objects="1" scenarios="1" spinCount="100000" saltValue="e9pnEUSkZFC3/uaCk6q8egUQge/gv4UBYs01MmtunWaZkXnS5BwNb1oxD6lM6Y8/gzEgE94jYzznzps6ugYTVw==" hashValue="6gqsmiQtu/tdWZxF5PKypWQ5hH1Mgne76mXQcIGjYZAq3l+hgjhROttrceSN1PsAy3KC7Ujdedlrms+AcpfCeg==" algorithmName="SHA-512" password="CC35"/>
  <autoFilter ref="C81:K243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137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4058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ROUND((SUM(BE82:BE245)),  2)</f>
        <v>0</v>
      </c>
      <c r="G33" s="41"/>
      <c r="H33" s="41"/>
      <c r="I33" s="151">
        <v>0.20999999999999999</v>
      </c>
      <c r="J33" s="150">
        <f>ROUND(((SUM(BE82:BE245))*I33),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ROUND((SUM(BF82:BF245)),  2)</f>
        <v>0</v>
      </c>
      <c r="G34" s="41"/>
      <c r="H34" s="41"/>
      <c r="I34" s="151">
        <v>0.12</v>
      </c>
      <c r="J34" s="150">
        <f>ROUND(((SUM(BF82:BF245))*I34),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ROUND((SUM(BG82:BG245)),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ROUND((SUM(BH82:BH245)),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ROUND((SUM(BI82:BI245)),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433 - Veřejné osvětlení – etapa 3 - ulice U Archivu –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3791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3792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3793</v>
      </c>
      <c r="E62" s="177"/>
      <c r="F62" s="177"/>
      <c r="G62" s="177"/>
      <c r="H62" s="177"/>
      <c r="I62" s="177"/>
      <c r="J62" s="178">
        <f>J175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433 - Veřejné osvětlení – etapa 3 - ulice U Archivu – Tovární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30. 1. 2025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744</v>
      </c>
      <c r="F83" s="194" t="s">
        <v>3794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P84+P175</f>
        <v>0</v>
      </c>
      <c r="Q83" s="199"/>
      <c r="R83" s="200">
        <f>R84+R175</f>
        <v>0</v>
      </c>
      <c r="S83" s="199"/>
      <c r="T83" s="201">
        <f>T84+T175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BK84+BK175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3795</v>
      </c>
      <c r="F84" s="245" t="s">
        <v>3796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SUM(P85:P174)</f>
        <v>0</v>
      </c>
      <c r="Q84" s="199"/>
      <c r="R84" s="200">
        <f>SUM(R85:R174)</f>
        <v>0</v>
      </c>
      <c r="S84" s="199"/>
      <c r="T84" s="201">
        <f>SUM(T85:T174)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SUM(BK85:BK174)</f>
        <v>0</v>
      </c>
    </row>
    <row r="85" s="2" customFormat="1" ht="37.8" customHeight="1">
      <c r="A85" s="41"/>
      <c r="B85" s="42"/>
      <c r="C85" s="205" t="s">
        <v>81</v>
      </c>
      <c r="D85" s="205" t="s">
        <v>185</v>
      </c>
      <c r="E85" s="206" t="s">
        <v>3800</v>
      </c>
      <c r="F85" s="207" t="s">
        <v>3801</v>
      </c>
      <c r="G85" s="208" t="s">
        <v>320</v>
      </c>
      <c r="H85" s="209">
        <v>108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897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897</v>
      </c>
      <c r="BM85" s="216" t="s">
        <v>4059</v>
      </c>
    </row>
    <row r="86" s="2" customFormat="1">
      <c r="A86" s="41"/>
      <c r="B86" s="42"/>
      <c r="C86" s="43"/>
      <c r="D86" s="218" t="s">
        <v>191</v>
      </c>
      <c r="E86" s="43"/>
      <c r="F86" s="219" t="s">
        <v>3801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3803</v>
      </c>
      <c r="F87" s="207" t="s">
        <v>3804</v>
      </c>
      <c r="G87" s="208" t="s">
        <v>320</v>
      </c>
      <c r="H87" s="209">
        <v>144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897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897</v>
      </c>
      <c r="BM87" s="216" t="s">
        <v>4060</v>
      </c>
    </row>
    <row r="88" s="2" customFormat="1">
      <c r="A88" s="41"/>
      <c r="B88" s="42"/>
      <c r="C88" s="43"/>
      <c r="D88" s="218" t="s">
        <v>191</v>
      </c>
      <c r="E88" s="43"/>
      <c r="F88" s="219" t="s">
        <v>3804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3806</v>
      </c>
      <c r="F89" s="207" t="s">
        <v>3807</v>
      </c>
      <c r="G89" s="208" t="s">
        <v>320</v>
      </c>
      <c r="H89" s="209">
        <v>1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897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897</v>
      </c>
      <c r="BM89" s="216" t="s">
        <v>4061</v>
      </c>
    </row>
    <row r="90" s="2" customFormat="1">
      <c r="A90" s="41"/>
      <c r="B90" s="42"/>
      <c r="C90" s="43"/>
      <c r="D90" s="218" t="s">
        <v>191</v>
      </c>
      <c r="E90" s="43"/>
      <c r="F90" s="219" t="s">
        <v>3807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24.15" customHeight="1">
      <c r="A91" s="41"/>
      <c r="B91" s="42"/>
      <c r="C91" s="262" t="s">
        <v>183</v>
      </c>
      <c r="D91" s="262" t="s">
        <v>744</v>
      </c>
      <c r="E91" s="263" t="s">
        <v>3809</v>
      </c>
      <c r="F91" s="264" t="s">
        <v>3810</v>
      </c>
      <c r="G91" s="265" t="s">
        <v>320</v>
      </c>
      <c r="H91" s="266">
        <v>1</v>
      </c>
      <c r="I91" s="267"/>
      <c r="J91" s="268">
        <f>ROUND(I91*H91,2)</f>
        <v>0</v>
      </c>
      <c r="K91" s="264" t="s">
        <v>21</v>
      </c>
      <c r="L91" s="269"/>
      <c r="M91" s="270" t="s">
        <v>21</v>
      </c>
      <c r="N91" s="271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3631</v>
      </c>
      <c r="AT91" s="216" t="s">
        <v>744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897</v>
      </c>
      <c r="BM91" s="216" t="s">
        <v>4062</v>
      </c>
    </row>
    <row r="92" s="2" customFormat="1">
      <c r="A92" s="41"/>
      <c r="B92" s="42"/>
      <c r="C92" s="43"/>
      <c r="D92" s="218" t="s">
        <v>191</v>
      </c>
      <c r="E92" s="43"/>
      <c r="F92" s="219" t="s">
        <v>3810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33" customHeight="1">
      <c r="A93" s="41"/>
      <c r="B93" s="42"/>
      <c r="C93" s="205" t="s">
        <v>205</v>
      </c>
      <c r="D93" s="205" t="s">
        <v>185</v>
      </c>
      <c r="E93" s="206" t="s">
        <v>3812</v>
      </c>
      <c r="F93" s="207" t="s">
        <v>3813</v>
      </c>
      <c r="G93" s="208" t="s">
        <v>320</v>
      </c>
      <c r="H93" s="209">
        <v>19</v>
      </c>
      <c r="I93" s="210"/>
      <c r="J93" s="211">
        <f>ROUND(I93*H93,2)</f>
        <v>0</v>
      </c>
      <c r="K93" s="207" t="s">
        <v>21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897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897</v>
      </c>
      <c r="BM93" s="216" t="s">
        <v>4063</v>
      </c>
    </row>
    <row r="94" s="2" customFormat="1">
      <c r="A94" s="41"/>
      <c r="B94" s="42"/>
      <c r="C94" s="43"/>
      <c r="D94" s="218" t="s">
        <v>191</v>
      </c>
      <c r="E94" s="43"/>
      <c r="F94" s="219" t="s">
        <v>3813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24.15" customHeight="1">
      <c r="A95" s="41"/>
      <c r="B95" s="42"/>
      <c r="C95" s="262" t="s">
        <v>216</v>
      </c>
      <c r="D95" s="262" t="s">
        <v>744</v>
      </c>
      <c r="E95" s="263" t="s">
        <v>3815</v>
      </c>
      <c r="F95" s="264" t="s">
        <v>3816</v>
      </c>
      <c r="G95" s="265" t="s">
        <v>320</v>
      </c>
      <c r="H95" s="266">
        <v>7</v>
      </c>
      <c r="I95" s="267"/>
      <c r="J95" s="268">
        <f>ROUND(I95*H95,2)</f>
        <v>0</v>
      </c>
      <c r="K95" s="264" t="s">
        <v>21</v>
      </c>
      <c r="L95" s="269"/>
      <c r="M95" s="270" t="s">
        <v>21</v>
      </c>
      <c r="N95" s="271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3631</v>
      </c>
      <c r="AT95" s="216" t="s">
        <v>744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897</v>
      </c>
      <c r="BM95" s="216" t="s">
        <v>4064</v>
      </c>
    </row>
    <row r="96" s="2" customFormat="1">
      <c r="A96" s="41"/>
      <c r="B96" s="42"/>
      <c r="C96" s="43"/>
      <c r="D96" s="218" t="s">
        <v>191</v>
      </c>
      <c r="E96" s="43"/>
      <c r="F96" s="219" t="s">
        <v>3816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744</v>
      </c>
      <c r="E97" s="263" t="s">
        <v>4065</v>
      </c>
      <c r="F97" s="264" t="s">
        <v>3816</v>
      </c>
      <c r="G97" s="265" t="s">
        <v>320</v>
      </c>
      <c r="H97" s="266">
        <v>3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3631</v>
      </c>
      <c r="AT97" s="216" t="s">
        <v>744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897</v>
      </c>
      <c r="BM97" s="216" t="s">
        <v>4066</v>
      </c>
    </row>
    <row r="98" s="2" customFormat="1">
      <c r="A98" s="41"/>
      <c r="B98" s="42"/>
      <c r="C98" s="43"/>
      <c r="D98" s="218" t="s">
        <v>191</v>
      </c>
      <c r="E98" s="43"/>
      <c r="F98" s="219" t="s">
        <v>3816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744</v>
      </c>
      <c r="E99" s="263" t="s">
        <v>4067</v>
      </c>
      <c r="F99" s="264" t="s">
        <v>3816</v>
      </c>
      <c r="G99" s="265" t="s">
        <v>320</v>
      </c>
      <c r="H99" s="266">
        <v>3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3631</v>
      </c>
      <c r="AT99" s="216" t="s">
        <v>744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897</v>
      </c>
      <c r="BM99" s="216" t="s">
        <v>4068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3816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62" t="s">
        <v>239</v>
      </c>
      <c r="D101" s="262" t="s">
        <v>744</v>
      </c>
      <c r="E101" s="263" t="s">
        <v>3818</v>
      </c>
      <c r="F101" s="264" t="s">
        <v>3816</v>
      </c>
      <c r="G101" s="265" t="s">
        <v>320</v>
      </c>
      <c r="H101" s="266">
        <v>5</v>
      </c>
      <c r="I101" s="267"/>
      <c r="J101" s="268">
        <f>ROUND(I101*H101,2)</f>
        <v>0</v>
      </c>
      <c r="K101" s="264" t="s">
        <v>21</v>
      </c>
      <c r="L101" s="269"/>
      <c r="M101" s="270" t="s">
        <v>21</v>
      </c>
      <c r="N101" s="271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3631</v>
      </c>
      <c r="AT101" s="216" t="s">
        <v>744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897</v>
      </c>
      <c r="BM101" s="216" t="s">
        <v>4069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3816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24.15" customHeight="1">
      <c r="A103" s="41"/>
      <c r="B103" s="42"/>
      <c r="C103" s="205" t="s">
        <v>247</v>
      </c>
      <c r="D103" s="205" t="s">
        <v>185</v>
      </c>
      <c r="E103" s="206" t="s">
        <v>3822</v>
      </c>
      <c r="F103" s="207" t="s">
        <v>3823</v>
      </c>
      <c r="G103" s="208" t="s">
        <v>320</v>
      </c>
      <c r="H103" s="209">
        <v>14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897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897</v>
      </c>
      <c r="BM103" s="216" t="s">
        <v>4070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3823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744</v>
      </c>
      <c r="E105" s="263" t="s">
        <v>3825</v>
      </c>
      <c r="F105" s="264" t="s">
        <v>3826</v>
      </c>
      <c r="G105" s="265" t="s">
        <v>320</v>
      </c>
      <c r="H105" s="266">
        <v>10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3631</v>
      </c>
      <c r="AT105" s="216" t="s">
        <v>744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897</v>
      </c>
      <c r="BM105" s="216" t="s">
        <v>4071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3826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16.5" customHeight="1">
      <c r="A107" s="41"/>
      <c r="B107" s="42"/>
      <c r="C107" s="262" t="s">
        <v>8</v>
      </c>
      <c r="D107" s="262" t="s">
        <v>744</v>
      </c>
      <c r="E107" s="263" t="s">
        <v>3830</v>
      </c>
      <c r="F107" s="264" t="s">
        <v>3826</v>
      </c>
      <c r="G107" s="265" t="s">
        <v>320</v>
      </c>
      <c r="H107" s="266">
        <v>3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3631</v>
      </c>
      <c r="AT107" s="216" t="s">
        <v>744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897</v>
      </c>
      <c r="BM107" s="216" t="s">
        <v>4072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3826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16.5" customHeight="1">
      <c r="A109" s="41"/>
      <c r="B109" s="42"/>
      <c r="C109" s="262" t="s">
        <v>385</v>
      </c>
      <c r="D109" s="262" t="s">
        <v>744</v>
      </c>
      <c r="E109" s="263" t="s">
        <v>3828</v>
      </c>
      <c r="F109" s="264" t="s">
        <v>3826</v>
      </c>
      <c r="G109" s="265" t="s">
        <v>320</v>
      </c>
      <c r="H109" s="266">
        <v>1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3631</v>
      </c>
      <c r="AT109" s="216" t="s">
        <v>744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897</v>
      </c>
      <c r="BM109" s="216" t="s">
        <v>4073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3826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05" t="s">
        <v>391</v>
      </c>
      <c r="D111" s="205" t="s">
        <v>185</v>
      </c>
      <c r="E111" s="206" t="s">
        <v>3832</v>
      </c>
      <c r="F111" s="207" t="s">
        <v>3833</v>
      </c>
      <c r="G111" s="208" t="s">
        <v>320</v>
      </c>
      <c r="H111" s="209">
        <v>18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897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897</v>
      </c>
      <c r="BM111" s="216" t="s">
        <v>4074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3833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525</v>
      </c>
      <c r="D113" s="262" t="s">
        <v>744</v>
      </c>
      <c r="E113" s="263" t="s">
        <v>3835</v>
      </c>
      <c r="F113" s="264" t="s">
        <v>3836</v>
      </c>
      <c r="G113" s="265" t="s">
        <v>320</v>
      </c>
      <c r="H113" s="266">
        <v>3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3631</v>
      </c>
      <c r="AT113" s="216" t="s">
        <v>744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897</v>
      </c>
      <c r="BM113" s="216" t="s">
        <v>4075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3836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536</v>
      </c>
      <c r="D115" s="262" t="s">
        <v>744</v>
      </c>
      <c r="E115" s="263" t="s">
        <v>3988</v>
      </c>
      <c r="F115" s="264" t="s">
        <v>3836</v>
      </c>
      <c r="G115" s="265" t="s">
        <v>320</v>
      </c>
      <c r="H115" s="266">
        <v>3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3631</v>
      </c>
      <c r="AT115" s="216" t="s">
        <v>744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897</v>
      </c>
      <c r="BM115" s="216" t="s">
        <v>4076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3836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62" t="s">
        <v>556</v>
      </c>
      <c r="D117" s="262" t="s">
        <v>744</v>
      </c>
      <c r="E117" s="263" t="s">
        <v>4077</v>
      </c>
      <c r="F117" s="264" t="s">
        <v>4078</v>
      </c>
      <c r="G117" s="265" t="s">
        <v>320</v>
      </c>
      <c r="H117" s="266">
        <v>1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3631</v>
      </c>
      <c r="AT117" s="216" t="s">
        <v>744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897</v>
      </c>
      <c r="BM117" s="216" t="s">
        <v>4079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4078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24.15" customHeight="1">
      <c r="A119" s="41"/>
      <c r="B119" s="42"/>
      <c r="C119" s="262" t="s">
        <v>575</v>
      </c>
      <c r="D119" s="262" t="s">
        <v>744</v>
      </c>
      <c r="E119" s="263" t="s">
        <v>4080</v>
      </c>
      <c r="F119" s="264" t="s">
        <v>4078</v>
      </c>
      <c r="G119" s="265" t="s">
        <v>320</v>
      </c>
      <c r="H119" s="266">
        <v>1</v>
      </c>
      <c r="I119" s="267"/>
      <c r="J119" s="268">
        <f>ROUND(I119*H119,2)</f>
        <v>0</v>
      </c>
      <c r="K119" s="264" t="s">
        <v>21</v>
      </c>
      <c r="L119" s="269"/>
      <c r="M119" s="270" t="s">
        <v>21</v>
      </c>
      <c r="N119" s="271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3631</v>
      </c>
      <c r="AT119" s="216" t="s">
        <v>744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897</v>
      </c>
      <c r="BM119" s="216" t="s">
        <v>4081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4078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33" customHeight="1">
      <c r="A121" s="41"/>
      <c r="B121" s="42"/>
      <c r="C121" s="262" t="s">
        <v>582</v>
      </c>
      <c r="D121" s="262" t="s">
        <v>744</v>
      </c>
      <c r="E121" s="263" t="s">
        <v>3844</v>
      </c>
      <c r="F121" s="264" t="s">
        <v>3845</v>
      </c>
      <c r="G121" s="265" t="s">
        <v>320</v>
      </c>
      <c r="H121" s="266">
        <v>10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3631</v>
      </c>
      <c r="AT121" s="216" t="s">
        <v>744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897</v>
      </c>
      <c r="BM121" s="216" t="s">
        <v>4082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3845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05" t="s">
        <v>590</v>
      </c>
      <c r="D123" s="205" t="s">
        <v>185</v>
      </c>
      <c r="E123" s="206" t="s">
        <v>3847</v>
      </c>
      <c r="F123" s="207" t="s">
        <v>3848</v>
      </c>
      <c r="G123" s="208" t="s">
        <v>320</v>
      </c>
      <c r="H123" s="209">
        <v>9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897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897</v>
      </c>
      <c r="BM123" s="216" t="s">
        <v>4083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3848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62" t="s">
        <v>7</v>
      </c>
      <c r="D125" s="262" t="s">
        <v>744</v>
      </c>
      <c r="E125" s="263" t="s">
        <v>3850</v>
      </c>
      <c r="F125" s="264" t="s">
        <v>3851</v>
      </c>
      <c r="G125" s="265" t="s">
        <v>320</v>
      </c>
      <c r="H125" s="266">
        <v>9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3631</v>
      </c>
      <c r="AT125" s="216" t="s">
        <v>744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897</v>
      </c>
      <c r="BM125" s="216" t="s">
        <v>4084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3851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16.5" customHeight="1">
      <c r="A127" s="41"/>
      <c r="B127" s="42"/>
      <c r="C127" s="205" t="s">
        <v>602</v>
      </c>
      <c r="D127" s="205" t="s">
        <v>185</v>
      </c>
      <c r="E127" s="206" t="s">
        <v>3853</v>
      </c>
      <c r="F127" s="207" t="s">
        <v>3854</v>
      </c>
      <c r="G127" s="208" t="s">
        <v>320</v>
      </c>
      <c r="H127" s="209">
        <v>5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897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897</v>
      </c>
      <c r="BM127" s="216" t="s">
        <v>4085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3854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2" customFormat="1" ht="16.5" customHeight="1">
      <c r="A129" s="41"/>
      <c r="B129" s="42"/>
      <c r="C129" s="262" t="s">
        <v>376</v>
      </c>
      <c r="D129" s="262" t="s">
        <v>744</v>
      </c>
      <c r="E129" s="263" t="s">
        <v>3856</v>
      </c>
      <c r="F129" s="264" t="s">
        <v>3857</v>
      </c>
      <c r="G129" s="265" t="s">
        <v>320</v>
      </c>
      <c r="H129" s="266">
        <v>5</v>
      </c>
      <c r="I129" s="267"/>
      <c r="J129" s="268">
        <f>ROUND(I129*H129,2)</f>
        <v>0</v>
      </c>
      <c r="K129" s="264" t="s">
        <v>21</v>
      </c>
      <c r="L129" s="269"/>
      <c r="M129" s="270" t="s">
        <v>21</v>
      </c>
      <c r="N129" s="271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3631</v>
      </c>
      <c r="AT129" s="216" t="s">
        <v>744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897</v>
      </c>
      <c r="BM129" s="216" t="s">
        <v>4086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3857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4087</v>
      </c>
      <c r="G131" s="224"/>
      <c r="H131" s="227">
        <v>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5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49.05" customHeight="1">
      <c r="A133" s="41"/>
      <c r="B133" s="42"/>
      <c r="C133" s="205" t="s">
        <v>619</v>
      </c>
      <c r="D133" s="205" t="s">
        <v>185</v>
      </c>
      <c r="E133" s="206" t="s">
        <v>3860</v>
      </c>
      <c r="F133" s="207" t="s">
        <v>3861</v>
      </c>
      <c r="G133" s="208" t="s">
        <v>331</v>
      </c>
      <c r="H133" s="209">
        <v>426</v>
      </c>
      <c r="I133" s="210"/>
      <c r="J133" s="211">
        <f>ROUND(I133*H133,2)</f>
        <v>0</v>
      </c>
      <c r="K133" s="207" t="s">
        <v>21</v>
      </c>
      <c r="L133" s="47"/>
      <c r="M133" s="212" t="s">
        <v>21</v>
      </c>
      <c r="N133" s="213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897</v>
      </c>
      <c r="AT133" s="216" t="s">
        <v>185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897</v>
      </c>
      <c r="BM133" s="216" t="s">
        <v>4088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3861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4089</v>
      </c>
      <c r="G135" s="224"/>
      <c r="H135" s="227">
        <v>426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426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16.5" customHeight="1">
      <c r="A137" s="41"/>
      <c r="B137" s="42"/>
      <c r="C137" s="262" t="s">
        <v>628</v>
      </c>
      <c r="D137" s="262" t="s">
        <v>744</v>
      </c>
      <c r="E137" s="263" t="s">
        <v>3864</v>
      </c>
      <c r="F137" s="264" t="s">
        <v>3865</v>
      </c>
      <c r="G137" s="265" t="s">
        <v>1786</v>
      </c>
      <c r="H137" s="266">
        <v>303.738</v>
      </c>
      <c r="I137" s="267"/>
      <c r="J137" s="268">
        <f>ROUND(I137*H137,2)</f>
        <v>0</v>
      </c>
      <c r="K137" s="264" t="s">
        <v>21</v>
      </c>
      <c r="L137" s="269"/>
      <c r="M137" s="270" t="s">
        <v>21</v>
      </c>
      <c r="N137" s="271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3631</v>
      </c>
      <c r="AT137" s="216" t="s">
        <v>744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897</v>
      </c>
      <c r="BM137" s="216" t="s">
        <v>4090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3865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4091</v>
      </c>
      <c r="G139" s="224"/>
      <c r="H139" s="227">
        <v>303.738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303.738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1.75" customHeight="1">
      <c r="A141" s="41"/>
      <c r="B141" s="42"/>
      <c r="C141" s="205" t="s">
        <v>635</v>
      </c>
      <c r="D141" s="205" t="s">
        <v>185</v>
      </c>
      <c r="E141" s="206" t="s">
        <v>3868</v>
      </c>
      <c r="F141" s="207" t="s">
        <v>3869</v>
      </c>
      <c r="G141" s="208" t="s">
        <v>320</v>
      </c>
      <c r="H141" s="209">
        <v>52</v>
      </c>
      <c r="I141" s="210"/>
      <c r="J141" s="211">
        <f>ROUND(I141*H141,2)</f>
        <v>0</v>
      </c>
      <c r="K141" s="207" t="s">
        <v>21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897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897</v>
      </c>
      <c r="BM141" s="216" t="s">
        <v>4092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3869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16.5" customHeight="1">
      <c r="A143" s="41"/>
      <c r="B143" s="42"/>
      <c r="C143" s="262" t="s">
        <v>643</v>
      </c>
      <c r="D143" s="262" t="s">
        <v>744</v>
      </c>
      <c r="E143" s="263" t="s">
        <v>3871</v>
      </c>
      <c r="F143" s="264" t="s">
        <v>3872</v>
      </c>
      <c r="G143" s="265" t="s">
        <v>320</v>
      </c>
      <c r="H143" s="266">
        <v>36</v>
      </c>
      <c r="I143" s="267"/>
      <c r="J143" s="268">
        <f>ROUND(I143*H143,2)</f>
        <v>0</v>
      </c>
      <c r="K143" s="264" t="s">
        <v>21</v>
      </c>
      <c r="L143" s="269"/>
      <c r="M143" s="270" t="s">
        <v>21</v>
      </c>
      <c r="N143" s="271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3631</v>
      </c>
      <c r="AT143" s="216" t="s">
        <v>744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897</v>
      </c>
      <c r="BM143" s="216" t="s">
        <v>4093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3872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16.5" customHeight="1">
      <c r="A145" s="41"/>
      <c r="B145" s="42"/>
      <c r="C145" s="262" t="s">
        <v>651</v>
      </c>
      <c r="D145" s="262" t="s">
        <v>744</v>
      </c>
      <c r="E145" s="263" t="s">
        <v>3874</v>
      </c>
      <c r="F145" s="264" t="s">
        <v>3875</v>
      </c>
      <c r="G145" s="265" t="s">
        <v>320</v>
      </c>
      <c r="H145" s="266">
        <v>16</v>
      </c>
      <c r="I145" s="267"/>
      <c r="J145" s="268">
        <f>ROUND(I145*H145,2)</f>
        <v>0</v>
      </c>
      <c r="K145" s="264" t="s">
        <v>21</v>
      </c>
      <c r="L145" s="269"/>
      <c r="M145" s="270" t="s">
        <v>21</v>
      </c>
      <c r="N145" s="271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3631</v>
      </c>
      <c r="AT145" s="216" t="s">
        <v>744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897</v>
      </c>
      <c r="BM145" s="216" t="s">
        <v>4094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3875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 ht="49.05" customHeight="1">
      <c r="A147" s="41"/>
      <c r="B147" s="42"/>
      <c r="C147" s="205" t="s">
        <v>664</v>
      </c>
      <c r="D147" s="205" t="s">
        <v>185</v>
      </c>
      <c r="E147" s="206" t="s">
        <v>3877</v>
      </c>
      <c r="F147" s="207" t="s">
        <v>3878</v>
      </c>
      <c r="G147" s="208" t="s">
        <v>320</v>
      </c>
      <c r="H147" s="209">
        <v>1</v>
      </c>
      <c r="I147" s="210"/>
      <c r="J147" s="211">
        <f>ROUND(I147*H147,2)</f>
        <v>0</v>
      </c>
      <c r="K147" s="207" t="s">
        <v>21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897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897</v>
      </c>
      <c r="BM147" s="216" t="s">
        <v>4095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3878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 ht="49.05" customHeight="1">
      <c r="A149" s="41"/>
      <c r="B149" s="42"/>
      <c r="C149" s="205" t="s">
        <v>693</v>
      </c>
      <c r="D149" s="205" t="s">
        <v>185</v>
      </c>
      <c r="E149" s="206" t="s">
        <v>3880</v>
      </c>
      <c r="F149" s="207" t="s">
        <v>3881</v>
      </c>
      <c r="G149" s="208" t="s">
        <v>331</v>
      </c>
      <c r="H149" s="209">
        <v>216</v>
      </c>
      <c r="I149" s="210"/>
      <c r="J149" s="211">
        <f>ROUND(I149*H149,2)</f>
        <v>0</v>
      </c>
      <c r="K149" s="207" t="s">
        <v>21</v>
      </c>
      <c r="L149" s="47"/>
      <c r="M149" s="212" t="s">
        <v>21</v>
      </c>
      <c r="N149" s="213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897</v>
      </c>
      <c r="AT149" s="216" t="s">
        <v>185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897</v>
      </c>
      <c r="BM149" s="216" t="s">
        <v>4096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3881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4097</v>
      </c>
      <c r="G151" s="224"/>
      <c r="H151" s="227">
        <v>216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216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62" t="s">
        <v>700</v>
      </c>
      <c r="D153" s="262" t="s">
        <v>744</v>
      </c>
      <c r="E153" s="263" t="s">
        <v>3884</v>
      </c>
      <c r="F153" s="264" t="s">
        <v>3885</v>
      </c>
      <c r="G153" s="265" t="s">
        <v>331</v>
      </c>
      <c r="H153" s="266">
        <v>248.40000000000001</v>
      </c>
      <c r="I153" s="267"/>
      <c r="J153" s="268">
        <f>ROUND(I153*H153,2)</f>
        <v>0</v>
      </c>
      <c r="K153" s="264" t="s">
        <v>21</v>
      </c>
      <c r="L153" s="269"/>
      <c r="M153" s="270" t="s">
        <v>21</v>
      </c>
      <c r="N153" s="271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3631</v>
      </c>
      <c r="AT153" s="216" t="s">
        <v>744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897</v>
      </c>
      <c r="BM153" s="216" t="s">
        <v>4098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3885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4099</v>
      </c>
      <c r="G155" s="224"/>
      <c r="H155" s="227">
        <v>248.40000000000001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248.40000000000001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49.05" customHeight="1">
      <c r="A157" s="41"/>
      <c r="B157" s="42"/>
      <c r="C157" s="205" t="s">
        <v>708</v>
      </c>
      <c r="D157" s="205" t="s">
        <v>185</v>
      </c>
      <c r="E157" s="206" t="s">
        <v>3888</v>
      </c>
      <c r="F157" s="207" t="s">
        <v>3889</v>
      </c>
      <c r="G157" s="208" t="s">
        <v>331</v>
      </c>
      <c r="H157" s="209">
        <v>555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897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897</v>
      </c>
      <c r="BM157" s="216" t="s">
        <v>4100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3889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4101</v>
      </c>
      <c r="G159" s="224"/>
      <c r="H159" s="227">
        <v>555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4" customFormat="1">
      <c r="A160" s="14"/>
      <c r="B160" s="234"/>
      <c r="C160" s="235"/>
      <c r="D160" s="218" t="s">
        <v>196</v>
      </c>
      <c r="E160" s="236" t="s">
        <v>21</v>
      </c>
      <c r="F160" s="237" t="s">
        <v>198</v>
      </c>
      <c r="G160" s="235"/>
      <c r="H160" s="238">
        <v>555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4" t="s">
        <v>196</v>
      </c>
      <c r="AU160" s="244" t="s">
        <v>83</v>
      </c>
      <c r="AV160" s="14" t="s">
        <v>183</v>
      </c>
      <c r="AW160" s="14" t="s">
        <v>34</v>
      </c>
      <c r="AX160" s="14" t="s">
        <v>81</v>
      </c>
      <c r="AY160" s="244" t="s">
        <v>184</v>
      </c>
    </row>
    <row r="161" s="2" customFormat="1" ht="24.15" customHeight="1">
      <c r="A161" s="41"/>
      <c r="B161" s="42"/>
      <c r="C161" s="262" t="s">
        <v>715</v>
      </c>
      <c r="D161" s="262" t="s">
        <v>744</v>
      </c>
      <c r="E161" s="263" t="s">
        <v>3892</v>
      </c>
      <c r="F161" s="264" t="s">
        <v>3893</v>
      </c>
      <c r="G161" s="265" t="s">
        <v>331</v>
      </c>
      <c r="H161" s="266">
        <v>638.25</v>
      </c>
      <c r="I161" s="267"/>
      <c r="J161" s="268">
        <f>ROUND(I161*H161,2)</f>
        <v>0</v>
      </c>
      <c r="K161" s="264" t="s">
        <v>21</v>
      </c>
      <c r="L161" s="269"/>
      <c r="M161" s="270" t="s">
        <v>21</v>
      </c>
      <c r="N161" s="271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3631</v>
      </c>
      <c r="AT161" s="216" t="s">
        <v>744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897</v>
      </c>
      <c r="BM161" s="216" t="s">
        <v>4102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3893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4103</v>
      </c>
      <c r="G163" s="224"/>
      <c r="H163" s="227">
        <v>638.25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4" customFormat="1">
      <c r="A164" s="14"/>
      <c r="B164" s="234"/>
      <c r="C164" s="235"/>
      <c r="D164" s="218" t="s">
        <v>196</v>
      </c>
      <c r="E164" s="236" t="s">
        <v>21</v>
      </c>
      <c r="F164" s="237" t="s">
        <v>198</v>
      </c>
      <c r="G164" s="235"/>
      <c r="H164" s="238">
        <v>638.25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4" t="s">
        <v>196</v>
      </c>
      <c r="AU164" s="244" t="s">
        <v>83</v>
      </c>
      <c r="AV164" s="14" t="s">
        <v>183</v>
      </c>
      <c r="AW164" s="14" t="s">
        <v>34</v>
      </c>
      <c r="AX164" s="14" t="s">
        <v>81</v>
      </c>
      <c r="AY164" s="244" t="s">
        <v>184</v>
      </c>
    </row>
    <row r="165" s="2" customFormat="1" ht="24.15" customHeight="1">
      <c r="A165" s="41"/>
      <c r="B165" s="42"/>
      <c r="C165" s="205" t="s">
        <v>722</v>
      </c>
      <c r="D165" s="205" t="s">
        <v>185</v>
      </c>
      <c r="E165" s="206" t="s">
        <v>3529</v>
      </c>
      <c r="F165" s="207" t="s">
        <v>3530</v>
      </c>
      <c r="G165" s="208" t="s">
        <v>320</v>
      </c>
      <c r="H165" s="209">
        <v>9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897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897</v>
      </c>
      <c r="BM165" s="216" t="s">
        <v>4104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3530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 ht="24.15" customHeight="1">
      <c r="A167" s="41"/>
      <c r="B167" s="42"/>
      <c r="C167" s="205" t="s">
        <v>730</v>
      </c>
      <c r="D167" s="205" t="s">
        <v>185</v>
      </c>
      <c r="E167" s="206" t="s">
        <v>3897</v>
      </c>
      <c r="F167" s="207" t="s">
        <v>3898</v>
      </c>
      <c r="G167" s="208" t="s">
        <v>320</v>
      </c>
      <c r="H167" s="209">
        <v>9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897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897</v>
      </c>
      <c r="BM167" s="216" t="s">
        <v>4105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3898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737</v>
      </c>
      <c r="D169" s="205" t="s">
        <v>185</v>
      </c>
      <c r="E169" s="206" t="s">
        <v>3532</v>
      </c>
      <c r="F169" s="207" t="s">
        <v>3533</v>
      </c>
      <c r="G169" s="208" t="s">
        <v>320</v>
      </c>
      <c r="H169" s="209">
        <v>8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897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897</v>
      </c>
      <c r="BM169" s="216" t="s">
        <v>4106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3533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16.5" customHeight="1">
      <c r="A171" s="41"/>
      <c r="B171" s="42"/>
      <c r="C171" s="205" t="s">
        <v>743</v>
      </c>
      <c r="D171" s="205" t="s">
        <v>185</v>
      </c>
      <c r="E171" s="206" t="s">
        <v>3901</v>
      </c>
      <c r="F171" s="207" t="s">
        <v>3902</v>
      </c>
      <c r="G171" s="208" t="s">
        <v>320</v>
      </c>
      <c r="H171" s="209">
        <v>8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897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897</v>
      </c>
      <c r="BM171" s="216" t="s">
        <v>4107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3902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21.75" customHeight="1">
      <c r="A173" s="41"/>
      <c r="B173" s="42"/>
      <c r="C173" s="205" t="s">
        <v>748</v>
      </c>
      <c r="D173" s="205" t="s">
        <v>185</v>
      </c>
      <c r="E173" s="206" t="s">
        <v>3904</v>
      </c>
      <c r="F173" s="207" t="s">
        <v>3905</v>
      </c>
      <c r="G173" s="208" t="s">
        <v>320</v>
      </c>
      <c r="H173" s="209">
        <v>8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897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897</v>
      </c>
      <c r="BM173" s="216" t="s">
        <v>4108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3905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12" customFormat="1" ht="22.8" customHeight="1">
      <c r="A175" s="12"/>
      <c r="B175" s="191"/>
      <c r="C175" s="192"/>
      <c r="D175" s="193" t="s">
        <v>72</v>
      </c>
      <c r="E175" s="245" t="s">
        <v>3700</v>
      </c>
      <c r="F175" s="245" t="s">
        <v>3907</v>
      </c>
      <c r="G175" s="192"/>
      <c r="H175" s="192"/>
      <c r="I175" s="195"/>
      <c r="J175" s="246">
        <f>BK175</f>
        <v>0</v>
      </c>
      <c r="K175" s="192"/>
      <c r="L175" s="197"/>
      <c r="M175" s="198"/>
      <c r="N175" s="199"/>
      <c r="O175" s="199"/>
      <c r="P175" s="200">
        <f>SUM(P176:P245)</f>
        <v>0</v>
      </c>
      <c r="Q175" s="199"/>
      <c r="R175" s="200">
        <f>SUM(R176:R245)</f>
        <v>0</v>
      </c>
      <c r="S175" s="199"/>
      <c r="T175" s="201">
        <f>SUM(T176:T245)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2" t="s">
        <v>199</v>
      </c>
      <c r="AT175" s="203" t="s">
        <v>72</v>
      </c>
      <c r="AU175" s="203" t="s">
        <v>81</v>
      </c>
      <c r="AY175" s="202" t="s">
        <v>184</v>
      </c>
      <c r="BK175" s="204">
        <f>SUM(BK176:BK245)</f>
        <v>0</v>
      </c>
    </row>
    <row r="176" s="2" customFormat="1" ht="24.15" customHeight="1">
      <c r="A176" s="41"/>
      <c r="B176" s="42"/>
      <c r="C176" s="205" t="s">
        <v>751</v>
      </c>
      <c r="D176" s="205" t="s">
        <v>185</v>
      </c>
      <c r="E176" s="206" t="s">
        <v>3908</v>
      </c>
      <c r="F176" s="207" t="s">
        <v>3909</v>
      </c>
      <c r="G176" s="208" t="s">
        <v>3463</v>
      </c>
      <c r="H176" s="209">
        <v>0.39400000000000002</v>
      </c>
      <c r="I176" s="210"/>
      <c r="J176" s="211">
        <f>ROUND(I176*H176,2)</f>
        <v>0</v>
      </c>
      <c r="K176" s="207" t="s">
        <v>21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897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897</v>
      </c>
      <c r="BM176" s="216" t="s">
        <v>4109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3909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4110</v>
      </c>
      <c r="G178" s="224"/>
      <c r="H178" s="227">
        <v>0.39400000000000002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0.39400000000000002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55.5" customHeight="1">
      <c r="A180" s="41"/>
      <c r="B180" s="42"/>
      <c r="C180" s="205" t="s">
        <v>755</v>
      </c>
      <c r="D180" s="205" t="s">
        <v>185</v>
      </c>
      <c r="E180" s="206" t="s">
        <v>3912</v>
      </c>
      <c r="F180" s="207" t="s">
        <v>3913</v>
      </c>
      <c r="G180" s="208" t="s">
        <v>270</v>
      </c>
      <c r="H180" s="209">
        <v>17.353999999999999</v>
      </c>
      <c r="I180" s="210"/>
      <c r="J180" s="211">
        <f>ROUND(I180*H180,2)</f>
        <v>0</v>
      </c>
      <c r="K180" s="207" t="s">
        <v>21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897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897</v>
      </c>
      <c r="BM180" s="216" t="s">
        <v>4111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3913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4112</v>
      </c>
      <c r="G182" s="224"/>
      <c r="H182" s="227">
        <v>17.353999999999999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4" customFormat="1">
      <c r="A183" s="14"/>
      <c r="B183" s="234"/>
      <c r="C183" s="235"/>
      <c r="D183" s="218" t="s">
        <v>196</v>
      </c>
      <c r="E183" s="236" t="s">
        <v>21</v>
      </c>
      <c r="F183" s="237" t="s">
        <v>198</v>
      </c>
      <c r="G183" s="235"/>
      <c r="H183" s="238">
        <v>17.353999999999999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4" t="s">
        <v>196</v>
      </c>
      <c r="AU183" s="244" t="s">
        <v>83</v>
      </c>
      <c r="AV183" s="14" t="s">
        <v>183</v>
      </c>
      <c r="AW183" s="14" t="s">
        <v>34</v>
      </c>
      <c r="AX183" s="14" t="s">
        <v>81</v>
      </c>
      <c r="AY183" s="244" t="s">
        <v>184</v>
      </c>
    </row>
    <row r="184" s="2" customFormat="1" ht="62.7" customHeight="1">
      <c r="A184" s="41"/>
      <c r="B184" s="42"/>
      <c r="C184" s="205" t="s">
        <v>762</v>
      </c>
      <c r="D184" s="205" t="s">
        <v>185</v>
      </c>
      <c r="E184" s="206" t="s">
        <v>3916</v>
      </c>
      <c r="F184" s="207" t="s">
        <v>3917</v>
      </c>
      <c r="G184" s="208" t="s">
        <v>331</v>
      </c>
      <c r="H184" s="209">
        <v>263</v>
      </c>
      <c r="I184" s="210"/>
      <c r="J184" s="211">
        <f>ROUND(I184*H184,2)</f>
        <v>0</v>
      </c>
      <c r="K184" s="207" t="s">
        <v>21</v>
      </c>
      <c r="L184" s="47"/>
      <c r="M184" s="212" t="s">
        <v>21</v>
      </c>
      <c r="N184" s="213" t="s">
        <v>44</v>
      </c>
      <c r="O184" s="87"/>
      <c r="P184" s="214">
        <f>O184*H184</f>
        <v>0</v>
      </c>
      <c r="Q184" s="214">
        <v>0</v>
      </c>
      <c r="R184" s="214">
        <f>Q184*H184</f>
        <v>0</v>
      </c>
      <c r="S184" s="214">
        <v>0</v>
      </c>
      <c r="T184" s="21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16" t="s">
        <v>897</v>
      </c>
      <c r="AT184" s="216" t="s">
        <v>185</v>
      </c>
      <c r="AU184" s="216" t="s">
        <v>83</v>
      </c>
      <c r="AY184" s="20" t="s">
        <v>184</v>
      </c>
      <c r="BE184" s="217">
        <f>IF(N184="základní",J184,0)</f>
        <v>0</v>
      </c>
      <c r="BF184" s="217">
        <f>IF(N184="snížená",J184,0)</f>
        <v>0</v>
      </c>
      <c r="BG184" s="217">
        <f>IF(N184="zákl. přenesená",J184,0)</f>
        <v>0</v>
      </c>
      <c r="BH184" s="217">
        <f>IF(N184="sníž. přenesená",J184,0)</f>
        <v>0</v>
      </c>
      <c r="BI184" s="217">
        <f>IF(N184="nulová",J184,0)</f>
        <v>0</v>
      </c>
      <c r="BJ184" s="20" t="s">
        <v>81</v>
      </c>
      <c r="BK184" s="217">
        <f>ROUND(I184*H184,2)</f>
        <v>0</v>
      </c>
      <c r="BL184" s="20" t="s">
        <v>897</v>
      </c>
      <c r="BM184" s="216" t="s">
        <v>4113</v>
      </c>
    </row>
    <row r="185" s="2" customFormat="1">
      <c r="A185" s="41"/>
      <c r="B185" s="42"/>
      <c r="C185" s="43"/>
      <c r="D185" s="218" t="s">
        <v>191</v>
      </c>
      <c r="E185" s="43"/>
      <c r="F185" s="219" t="s">
        <v>3917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4114</v>
      </c>
      <c r="G186" s="224"/>
      <c r="H186" s="227">
        <v>263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4" customFormat="1">
      <c r="A187" s="14"/>
      <c r="B187" s="234"/>
      <c r="C187" s="235"/>
      <c r="D187" s="218" t="s">
        <v>196</v>
      </c>
      <c r="E187" s="236" t="s">
        <v>21</v>
      </c>
      <c r="F187" s="237" t="s">
        <v>198</v>
      </c>
      <c r="G187" s="235"/>
      <c r="H187" s="238">
        <v>263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4" t="s">
        <v>196</v>
      </c>
      <c r="AU187" s="244" t="s">
        <v>83</v>
      </c>
      <c r="AV187" s="14" t="s">
        <v>183</v>
      </c>
      <c r="AW187" s="14" t="s">
        <v>34</v>
      </c>
      <c r="AX187" s="14" t="s">
        <v>81</v>
      </c>
      <c r="AY187" s="244" t="s">
        <v>184</v>
      </c>
    </row>
    <row r="188" s="2" customFormat="1" ht="62.7" customHeight="1">
      <c r="A188" s="41"/>
      <c r="B188" s="42"/>
      <c r="C188" s="205" t="s">
        <v>766</v>
      </c>
      <c r="D188" s="205" t="s">
        <v>185</v>
      </c>
      <c r="E188" s="206" t="s">
        <v>4115</v>
      </c>
      <c r="F188" s="207" t="s">
        <v>4116</v>
      </c>
      <c r="G188" s="208" t="s">
        <v>331</v>
      </c>
      <c r="H188" s="209">
        <v>72</v>
      </c>
      <c r="I188" s="210"/>
      <c r="J188" s="211">
        <f>ROUND(I188*H188,2)</f>
        <v>0</v>
      </c>
      <c r="K188" s="207" t="s">
        <v>21</v>
      </c>
      <c r="L188" s="47"/>
      <c r="M188" s="212" t="s">
        <v>21</v>
      </c>
      <c r="N188" s="213" t="s">
        <v>44</v>
      </c>
      <c r="O188" s="87"/>
      <c r="P188" s="214">
        <f>O188*H188</f>
        <v>0</v>
      </c>
      <c r="Q188" s="214">
        <v>0</v>
      </c>
      <c r="R188" s="214">
        <f>Q188*H188</f>
        <v>0</v>
      </c>
      <c r="S188" s="214">
        <v>0</v>
      </c>
      <c r="T188" s="21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16" t="s">
        <v>897</v>
      </c>
      <c r="AT188" s="216" t="s">
        <v>185</v>
      </c>
      <c r="AU188" s="216" t="s">
        <v>83</v>
      </c>
      <c r="AY188" s="20" t="s">
        <v>184</v>
      </c>
      <c r="BE188" s="217">
        <f>IF(N188="základní",J188,0)</f>
        <v>0</v>
      </c>
      <c r="BF188" s="217">
        <f>IF(N188="snížená",J188,0)</f>
        <v>0</v>
      </c>
      <c r="BG188" s="217">
        <f>IF(N188="zákl. přenesená",J188,0)</f>
        <v>0</v>
      </c>
      <c r="BH188" s="217">
        <f>IF(N188="sníž. přenesená",J188,0)</f>
        <v>0</v>
      </c>
      <c r="BI188" s="217">
        <f>IF(N188="nulová",J188,0)</f>
        <v>0</v>
      </c>
      <c r="BJ188" s="20" t="s">
        <v>81</v>
      </c>
      <c r="BK188" s="217">
        <f>ROUND(I188*H188,2)</f>
        <v>0</v>
      </c>
      <c r="BL188" s="20" t="s">
        <v>897</v>
      </c>
      <c r="BM188" s="216" t="s">
        <v>4117</v>
      </c>
    </row>
    <row r="189" s="2" customFormat="1">
      <c r="A189" s="41"/>
      <c r="B189" s="42"/>
      <c r="C189" s="43"/>
      <c r="D189" s="218" t="s">
        <v>191</v>
      </c>
      <c r="E189" s="43"/>
      <c r="F189" s="219" t="s">
        <v>4116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4118</v>
      </c>
      <c r="G190" s="224"/>
      <c r="H190" s="227">
        <v>72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72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62.7" customHeight="1">
      <c r="A192" s="41"/>
      <c r="B192" s="42"/>
      <c r="C192" s="205" t="s">
        <v>772</v>
      </c>
      <c r="D192" s="205" t="s">
        <v>185</v>
      </c>
      <c r="E192" s="206" t="s">
        <v>3920</v>
      </c>
      <c r="F192" s="207" t="s">
        <v>3921</v>
      </c>
      <c r="G192" s="208" t="s">
        <v>331</v>
      </c>
      <c r="H192" s="209">
        <v>59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897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897</v>
      </c>
      <c r="BM192" s="216" t="s">
        <v>4119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3921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4120</v>
      </c>
      <c r="G194" s="224"/>
      <c r="H194" s="227">
        <v>59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59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55.5" customHeight="1">
      <c r="A196" s="41"/>
      <c r="B196" s="42"/>
      <c r="C196" s="205" t="s">
        <v>777</v>
      </c>
      <c r="D196" s="205" t="s">
        <v>185</v>
      </c>
      <c r="E196" s="206" t="s">
        <v>3924</v>
      </c>
      <c r="F196" s="207" t="s">
        <v>3925</v>
      </c>
      <c r="G196" s="208" t="s">
        <v>320</v>
      </c>
      <c r="H196" s="209">
        <v>1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897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897</v>
      </c>
      <c r="BM196" s="216" t="s">
        <v>4121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3925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 ht="44.25" customHeight="1">
      <c r="A198" s="41"/>
      <c r="B198" s="42"/>
      <c r="C198" s="205" t="s">
        <v>780</v>
      </c>
      <c r="D198" s="205" t="s">
        <v>185</v>
      </c>
      <c r="E198" s="206" t="s">
        <v>3927</v>
      </c>
      <c r="F198" s="207" t="s">
        <v>3928</v>
      </c>
      <c r="G198" s="208" t="s">
        <v>270</v>
      </c>
      <c r="H198" s="209">
        <v>55.704000000000001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897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897</v>
      </c>
      <c r="BM198" s="216" t="s">
        <v>4122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3928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4123</v>
      </c>
      <c r="G200" s="224"/>
      <c r="H200" s="227">
        <v>55.704000000000001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55.704000000000001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55.5" customHeight="1">
      <c r="A202" s="41"/>
      <c r="B202" s="42"/>
      <c r="C202" s="205" t="s">
        <v>783</v>
      </c>
      <c r="D202" s="205" t="s">
        <v>185</v>
      </c>
      <c r="E202" s="206" t="s">
        <v>3931</v>
      </c>
      <c r="F202" s="207" t="s">
        <v>3932</v>
      </c>
      <c r="G202" s="208" t="s">
        <v>270</v>
      </c>
      <c r="H202" s="209">
        <v>501.33600000000001</v>
      </c>
      <c r="I202" s="210"/>
      <c r="J202" s="211">
        <f>ROUND(I202*H202,2)</f>
        <v>0</v>
      </c>
      <c r="K202" s="207" t="s">
        <v>21</v>
      </c>
      <c r="L202" s="47"/>
      <c r="M202" s="212" t="s">
        <v>21</v>
      </c>
      <c r="N202" s="213" t="s">
        <v>44</v>
      </c>
      <c r="O202" s="87"/>
      <c r="P202" s="214">
        <f>O202*H202</f>
        <v>0</v>
      </c>
      <c r="Q202" s="214">
        <v>0</v>
      </c>
      <c r="R202" s="214">
        <f>Q202*H202</f>
        <v>0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897</v>
      </c>
      <c r="AT202" s="216" t="s">
        <v>185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897</v>
      </c>
      <c r="BM202" s="216" t="s">
        <v>4124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3932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4125</v>
      </c>
      <c r="G204" s="224"/>
      <c r="H204" s="227">
        <v>501.33600000000001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4" customFormat="1">
      <c r="A205" s="14"/>
      <c r="B205" s="234"/>
      <c r="C205" s="235"/>
      <c r="D205" s="218" t="s">
        <v>196</v>
      </c>
      <c r="E205" s="236" t="s">
        <v>21</v>
      </c>
      <c r="F205" s="237" t="s">
        <v>198</v>
      </c>
      <c r="G205" s="235"/>
      <c r="H205" s="238">
        <v>501.33600000000001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4" t="s">
        <v>196</v>
      </c>
      <c r="AU205" s="244" t="s">
        <v>83</v>
      </c>
      <c r="AV205" s="14" t="s">
        <v>183</v>
      </c>
      <c r="AW205" s="14" t="s">
        <v>34</v>
      </c>
      <c r="AX205" s="14" t="s">
        <v>81</v>
      </c>
      <c r="AY205" s="244" t="s">
        <v>184</v>
      </c>
    </row>
    <row r="206" s="2" customFormat="1" ht="37.8" customHeight="1">
      <c r="A206" s="41"/>
      <c r="B206" s="42"/>
      <c r="C206" s="205" t="s">
        <v>787</v>
      </c>
      <c r="D206" s="205" t="s">
        <v>185</v>
      </c>
      <c r="E206" s="206" t="s">
        <v>3935</v>
      </c>
      <c r="F206" s="207" t="s">
        <v>3936</v>
      </c>
      <c r="G206" s="208" t="s">
        <v>372</v>
      </c>
      <c r="H206" s="209">
        <v>25.219999999999999</v>
      </c>
      <c r="I206" s="210"/>
      <c r="J206" s="211">
        <f>ROUND(I206*H206,2)</f>
        <v>0</v>
      </c>
      <c r="K206" s="207" t="s">
        <v>21</v>
      </c>
      <c r="L206" s="47"/>
      <c r="M206" s="212" t="s">
        <v>21</v>
      </c>
      <c r="N206" s="213" t="s">
        <v>44</v>
      </c>
      <c r="O206" s="87"/>
      <c r="P206" s="214">
        <f>O206*H206</f>
        <v>0</v>
      </c>
      <c r="Q206" s="214">
        <v>0</v>
      </c>
      <c r="R206" s="214">
        <f>Q206*H206</f>
        <v>0</v>
      </c>
      <c r="S206" s="214">
        <v>0</v>
      </c>
      <c r="T206" s="215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16" t="s">
        <v>897</v>
      </c>
      <c r="AT206" s="216" t="s">
        <v>185</v>
      </c>
      <c r="AU206" s="216" t="s">
        <v>83</v>
      </c>
      <c r="AY206" s="20" t="s">
        <v>184</v>
      </c>
      <c r="BE206" s="217">
        <f>IF(N206="základní",J206,0)</f>
        <v>0</v>
      </c>
      <c r="BF206" s="217">
        <f>IF(N206="snížená",J206,0)</f>
        <v>0</v>
      </c>
      <c r="BG206" s="217">
        <f>IF(N206="zákl. přenesená",J206,0)</f>
        <v>0</v>
      </c>
      <c r="BH206" s="217">
        <f>IF(N206="sníž. přenesená",J206,0)</f>
        <v>0</v>
      </c>
      <c r="BI206" s="217">
        <f>IF(N206="nulová",J206,0)</f>
        <v>0</v>
      </c>
      <c r="BJ206" s="20" t="s">
        <v>81</v>
      </c>
      <c r="BK206" s="217">
        <f>ROUND(I206*H206,2)</f>
        <v>0</v>
      </c>
      <c r="BL206" s="20" t="s">
        <v>897</v>
      </c>
      <c r="BM206" s="216" t="s">
        <v>4126</v>
      </c>
    </row>
    <row r="207" s="2" customFormat="1">
      <c r="A207" s="41"/>
      <c r="B207" s="42"/>
      <c r="C207" s="43"/>
      <c r="D207" s="218" t="s">
        <v>191</v>
      </c>
      <c r="E207" s="43"/>
      <c r="F207" s="219" t="s">
        <v>3936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191</v>
      </c>
      <c r="AU207" s="20" t="s">
        <v>83</v>
      </c>
    </row>
    <row r="208" s="15" customFormat="1">
      <c r="A208" s="15"/>
      <c r="B208" s="249"/>
      <c r="C208" s="250"/>
      <c r="D208" s="218" t="s">
        <v>196</v>
      </c>
      <c r="E208" s="251" t="s">
        <v>21</v>
      </c>
      <c r="F208" s="252" t="s">
        <v>3134</v>
      </c>
      <c r="G208" s="250"/>
      <c r="H208" s="251" t="s">
        <v>21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8" t="s">
        <v>196</v>
      </c>
      <c r="AU208" s="258" t="s">
        <v>83</v>
      </c>
      <c r="AV208" s="15" t="s">
        <v>81</v>
      </c>
      <c r="AW208" s="15" t="s">
        <v>34</v>
      </c>
      <c r="AX208" s="15" t="s">
        <v>73</v>
      </c>
      <c r="AY208" s="258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4127</v>
      </c>
      <c r="G209" s="224"/>
      <c r="H209" s="227">
        <v>25.219999999999999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25.219999999999999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55.5" customHeight="1">
      <c r="A211" s="41"/>
      <c r="B211" s="42"/>
      <c r="C211" s="205" t="s">
        <v>793</v>
      </c>
      <c r="D211" s="205" t="s">
        <v>185</v>
      </c>
      <c r="E211" s="206" t="s">
        <v>3939</v>
      </c>
      <c r="F211" s="207" t="s">
        <v>3940</v>
      </c>
      <c r="G211" s="208" t="s">
        <v>331</v>
      </c>
      <c r="H211" s="209">
        <v>263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897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897</v>
      </c>
      <c r="BM211" s="216" t="s">
        <v>4128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3940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55.5" customHeight="1">
      <c r="A213" s="41"/>
      <c r="B213" s="42"/>
      <c r="C213" s="205" t="s">
        <v>799</v>
      </c>
      <c r="D213" s="205" t="s">
        <v>185</v>
      </c>
      <c r="E213" s="206" t="s">
        <v>4129</v>
      </c>
      <c r="F213" s="207" t="s">
        <v>4130</v>
      </c>
      <c r="G213" s="208" t="s">
        <v>331</v>
      </c>
      <c r="H213" s="209">
        <v>72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897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897</v>
      </c>
      <c r="BM213" s="216" t="s">
        <v>4131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4130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55.5" customHeight="1">
      <c r="A215" s="41"/>
      <c r="B215" s="42"/>
      <c r="C215" s="205" t="s">
        <v>806</v>
      </c>
      <c r="D215" s="205" t="s">
        <v>185</v>
      </c>
      <c r="E215" s="206" t="s">
        <v>3942</v>
      </c>
      <c r="F215" s="207" t="s">
        <v>3943</v>
      </c>
      <c r="G215" s="208" t="s">
        <v>331</v>
      </c>
      <c r="H215" s="209">
        <v>59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897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897</v>
      </c>
      <c r="BM215" s="216" t="s">
        <v>4132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3943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33" customHeight="1">
      <c r="A217" s="41"/>
      <c r="B217" s="42"/>
      <c r="C217" s="205" t="s">
        <v>816</v>
      </c>
      <c r="D217" s="205" t="s">
        <v>185</v>
      </c>
      <c r="E217" s="206" t="s">
        <v>3945</v>
      </c>
      <c r="F217" s="207" t="s">
        <v>3946</v>
      </c>
      <c r="G217" s="208" t="s">
        <v>270</v>
      </c>
      <c r="H217" s="209">
        <v>17.353999999999999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897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897</v>
      </c>
      <c r="BM217" s="216" t="s">
        <v>4133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3946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37.8" customHeight="1">
      <c r="A219" s="41"/>
      <c r="B219" s="42"/>
      <c r="C219" s="205" t="s">
        <v>821</v>
      </c>
      <c r="D219" s="205" t="s">
        <v>185</v>
      </c>
      <c r="E219" s="206" t="s">
        <v>3948</v>
      </c>
      <c r="F219" s="207" t="s">
        <v>3949</v>
      </c>
      <c r="G219" s="208" t="s">
        <v>331</v>
      </c>
      <c r="H219" s="209">
        <v>394</v>
      </c>
      <c r="I219" s="210"/>
      <c r="J219" s="211">
        <f>ROUND(I219*H219,2)</f>
        <v>0</v>
      </c>
      <c r="K219" s="207" t="s">
        <v>21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897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897</v>
      </c>
      <c r="BM219" s="216" t="s">
        <v>4134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3949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4135</v>
      </c>
      <c r="G221" s="224"/>
      <c r="H221" s="227">
        <v>394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4" customFormat="1">
      <c r="A222" s="14"/>
      <c r="B222" s="234"/>
      <c r="C222" s="235"/>
      <c r="D222" s="218" t="s">
        <v>196</v>
      </c>
      <c r="E222" s="236" t="s">
        <v>21</v>
      </c>
      <c r="F222" s="237" t="s">
        <v>198</v>
      </c>
      <c r="G222" s="235"/>
      <c r="H222" s="238">
        <v>394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4" t="s">
        <v>196</v>
      </c>
      <c r="AU222" s="244" t="s">
        <v>83</v>
      </c>
      <c r="AV222" s="14" t="s">
        <v>183</v>
      </c>
      <c r="AW222" s="14" t="s">
        <v>34</v>
      </c>
      <c r="AX222" s="14" t="s">
        <v>81</v>
      </c>
      <c r="AY222" s="244" t="s">
        <v>184</v>
      </c>
    </row>
    <row r="223" s="2" customFormat="1" ht="44.25" customHeight="1">
      <c r="A223" s="41"/>
      <c r="B223" s="42"/>
      <c r="C223" s="205" t="s">
        <v>826</v>
      </c>
      <c r="D223" s="205" t="s">
        <v>185</v>
      </c>
      <c r="E223" s="206" t="s">
        <v>3952</v>
      </c>
      <c r="F223" s="207" t="s">
        <v>3953</v>
      </c>
      <c r="G223" s="208" t="s">
        <v>320</v>
      </c>
      <c r="H223" s="209">
        <v>1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897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897</v>
      </c>
      <c r="BM223" s="216" t="s">
        <v>4136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3953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2" customFormat="1" ht="44.25" customHeight="1">
      <c r="A225" s="41"/>
      <c r="B225" s="42"/>
      <c r="C225" s="205" t="s">
        <v>830</v>
      </c>
      <c r="D225" s="205" t="s">
        <v>185</v>
      </c>
      <c r="E225" s="206" t="s">
        <v>3493</v>
      </c>
      <c r="F225" s="207" t="s">
        <v>3494</v>
      </c>
      <c r="G225" s="208" t="s">
        <v>331</v>
      </c>
      <c r="H225" s="209">
        <v>638</v>
      </c>
      <c r="I225" s="210"/>
      <c r="J225" s="211">
        <f>ROUND(I225*H225,2)</f>
        <v>0</v>
      </c>
      <c r="K225" s="207" t="s">
        <v>21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897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897</v>
      </c>
      <c r="BM225" s="216" t="s">
        <v>4137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3494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4138</v>
      </c>
      <c r="G227" s="224"/>
      <c r="H227" s="227">
        <v>638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638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62" t="s">
        <v>839</v>
      </c>
      <c r="D229" s="262" t="s">
        <v>744</v>
      </c>
      <c r="E229" s="263" t="s">
        <v>3497</v>
      </c>
      <c r="F229" s="264" t="s">
        <v>3498</v>
      </c>
      <c r="G229" s="265" t="s">
        <v>331</v>
      </c>
      <c r="H229" s="266">
        <v>638</v>
      </c>
      <c r="I229" s="267"/>
      <c r="J229" s="268">
        <f>ROUND(I229*H229,2)</f>
        <v>0</v>
      </c>
      <c r="K229" s="264" t="s">
        <v>21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3631</v>
      </c>
      <c r="AT229" s="216" t="s">
        <v>744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897</v>
      </c>
      <c r="BM229" s="216" t="s">
        <v>4139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3498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 ht="44.25" customHeight="1">
      <c r="A231" s="41"/>
      <c r="B231" s="42"/>
      <c r="C231" s="205" t="s">
        <v>844</v>
      </c>
      <c r="D231" s="205" t="s">
        <v>185</v>
      </c>
      <c r="E231" s="206" t="s">
        <v>3958</v>
      </c>
      <c r="F231" s="207" t="s">
        <v>3959</v>
      </c>
      <c r="G231" s="208" t="s">
        <v>331</v>
      </c>
      <c r="H231" s="209">
        <v>59</v>
      </c>
      <c r="I231" s="210"/>
      <c r="J231" s="211">
        <f>ROUND(I231*H231,2)</f>
        <v>0</v>
      </c>
      <c r="K231" s="207" t="s">
        <v>21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897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897</v>
      </c>
      <c r="BM231" s="216" t="s">
        <v>4140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3959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13" customFormat="1">
      <c r="A233" s="13"/>
      <c r="B233" s="223"/>
      <c r="C233" s="224"/>
      <c r="D233" s="218" t="s">
        <v>196</v>
      </c>
      <c r="E233" s="225" t="s">
        <v>21</v>
      </c>
      <c r="F233" s="226" t="s">
        <v>4120</v>
      </c>
      <c r="G233" s="224"/>
      <c r="H233" s="227">
        <v>59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3" t="s">
        <v>196</v>
      </c>
      <c r="AU233" s="233" t="s">
        <v>83</v>
      </c>
      <c r="AV233" s="13" t="s">
        <v>83</v>
      </c>
      <c r="AW233" s="13" t="s">
        <v>34</v>
      </c>
      <c r="AX233" s="13" t="s">
        <v>73</v>
      </c>
      <c r="AY233" s="233" t="s">
        <v>184</v>
      </c>
    </row>
    <row r="234" s="14" customFormat="1">
      <c r="A234" s="14"/>
      <c r="B234" s="234"/>
      <c r="C234" s="235"/>
      <c r="D234" s="218" t="s">
        <v>196</v>
      </c>
      <c r="E234" s="236" t="s">
        <v>21</v>
      </c>
      <c r="F234" s="237" t="s">
        <v>198</v>
      </c>
      <c r="G234" s="235"/>
      <c r="H234" s="238">
        <v>59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4" t="s">
        <v>196</v>
      </c>
      <c r="AU234" s="244" t="s">
        <v>83</v>
      </c>
      <c r="AV234" s="14" t="s">
        <v>183</v>
      </c>
      <c r="AW234" s="14" t="s">
        <v>34</v>
      </c>
      <c r="AX234" s="14" t="s">
        <v>81</v>
      </c>
      <c r="AY234" s="244" t="s">
        <v>184</v>
      </c>
    </row>
    <row r="235" s="2" customFormat="1" ht="24.15" customHeight="1">
      <c r="A235" s="41"/>
      <c r="B235" s="42"/>
      <c r="C235" s="262" t="s">
        <v>851</v>
      </c>
      <c r="D235" s="262" t="s">
        <v>744</v>
      </c>
      <c r="E235" s="263" t="s">
        <v>3961</v>
      </c>
      <c r="F235" s="264" t="s">
        <v>3962</v>
      </c>
      <c r="G235" s="265" t="s">
        <v>331</v>
      </c>
      <c r="H235" s="266">
        <v>177</v>
      </c>
      <c r="I235" s="267"/>
      <c r="J235" s="268">
        <f>ROUND(I235*H235,2)</f>
        <v>0</v>
      </c>
      <c r="K235" s="264" t="s">
        <v>21</v>
      </c>
      <c r="L235" s="269"/>
      <c r="M235" s="270" t="s">
        <v>21</v>
      </c>
      <c r="N235" s="271" t="s">
        <v>44</v>
      </c>
      <c r="O235" s="87"/>
      <c r="P235" s="214">
        <f>O235*H235</f>
        <v>0</v>
      </c>
      <c r="Q235" s="214">
        <v>0</v>
      </c>
      <c r="R235" s="214">
        <f>Q235*H235</f>
        <v>0</v>
      </c>
      <c r="S235" s="214">
        <v>0</v>
      </c>
      <c r="T235" s="21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16" t="s">
        <v>3631</v>
      </c>
      <c r="AT235" s="216" t="s">
        <v>744</v>
      </c>
      <c r="AU235" s="216" t="s">
        <v>83</v>
      </c>
      <c r="AY235" s="20" t="s">
        <v>184</v>
      </c>
      <c r="BE235" s="217">
        <f>IF(N235="základní",J235,0)</f>
        <v>0</v>
      </c>
      <c r="BF235" s="217">
        <f>IF(N235="snížená",J235,0)</f>
        <v>0</v>
      </c>
      <c r="BG235" s="217">
        <f>IF(N235="zákl. přenesená",J235,0)</f>
        <v>0</v>
      </c>
      <c r="BH235" s="217">
        <f>IF(N235="sníž. přenesená",J235,0)</f>
        <v>0</v>
      </c>
      <c r="BI235" s="217">
        <f>IF(N235="nulová",J235,0)</f>
        <v>0</v>
      </c>
      <c r="BJ235" s="20" t="s">
        <v>81</v>
      </c>
      <c r="BK235" s="217">
        <f>ROUND(I235*H235,2)</f>
        <v>0</v>
      </c>
      <c r="BL235" s="20" t="s">
        <v>897</v>
      </c>
      <c r="BM235" s="216" t="s">
        <v>4141</v>
      </c>
    </row>
    <row r="236" s="2" customFormat="1">
      <c r="A236" s="41"/>
      <c r="B236" s="42"/>
      <c r="C236" s="43"/>
      <c r="D236" s="218" t="s">
        <v>191</v>
      </c>
      <c r="E236" s="43"/>
      <c r="F236" s="219" t="s">
        <v>3962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191</v>
      </c>
      <c r="AU236" s="20" t="s">
        <v>83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4142</v>
      </c>
      <c r="G237" s="224"/>
      <c r="H237" s="227">
        <v>177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4" customFormat="1">
      <c r="A238" s="14"/>
      <c r="B238" s="234"/>
      <c r="C238" s="235"/>
      <c r="D238" s="218" t="s">
        <v>196</v>
      </c>
      <c r="E238" s="236" t="s">
        <v>21</v>
      </c>
      <c r="F238" s="237" t="s">
        <v>198</v>
      </c>
      <c r="G238" s="235"/>
      <c r="H238" s="238">
        <v>177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4" t="s">
        <v>196</v>
      </c>
      <c r="AU238" s="244" t="s">
        <v>83</v>
      </c>
      <c r="AV238" s="14" t="s">
        <v>183</v>
      </c>
      <c r="AW238" s="14" t="s">
        <v>34</v>
      </c>
      <c r="AX238" s="14" t="s">
        <v>81</v>
      </c>
      <c r="AY238" s="244" t="s">
        <v>184</v>
      </c>
    </row>
    <row r="239" s="2" customFormat="1" ht="16.5" customHeight="1">
      <c r="A239" s="41"/>
      <c r="B239" s="42"/>
      <c r="C239" s="205" t="s">
        <v>858</v>
      </c>
      <c r="D239" s="205" t="s">
        <v>185</v>
      </c>
      <c r="E239" s="206" t="s">
        <v>3965</v>
      </c>
      <c r="F239" s="207" t="s">
        <v>3966</v>
      </c>
      <c r="G239" s="208" t="s">
        <v>270</v>
      </c>
      <c r="H239" s="209">
        <v>9</v>
      </c>
      <c r="I239" s="210"/>
      <c r="J239" s="211">
        <f>ROUND(I239*H239,2)</f>
        <v>0</v>
      </c>
      <c r="K239" s="207" t="s">
        <v>21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897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897</v>
      </c>
      <c r="BM239" s="216" t="s">
        <v>4143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3966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 ht="44.25" customHeight="1">
      <c r="A241" s="41"/>
      <c r="B241" s="42"/>
      <c r="C241" s="205" t="s">
        <v>864</v>
      </c>
      <c r="D241" s="205" t="s">
        <v>185</v>
      </c>
      <c r="E241" s="206" t="s">
        <v>3968</v>
      </c>
      <c r="F241" s="207" t="s">
        <v>3969</v>
      </c>
      <c r="G241" s="208" t="s">
        <v>372</v>
      </c>
      <c r="H241" s="209">
        <v>5.9400000000000004</v>
      </c>
      <c r="I241" s="210"/>
      <c r="J241" s="211">
        <f>ROUND(I241*H241,2)</f>
        <v>0</v>
      </c>
      <c r="K241" s="207" t="s">
        <v>21</v>
      </c>
      <c r="L241" s="47"/>
      <c r="M241" s="212" t="s">
        <v>21</v>
      </c>
      <c r="N241" s="213" t="s">
        <v>44</v>
      </c>
      <c r="O241" s="87"/>
      <c r="P241" s="214">
        <f>O241*H241</f>
        <v>0</v>
      </c>
      <c r="Q241" s="214">
        <v>0</v>
      </c>
      <c r="R241" s="214">
        <f>Q241*H241</f>
        <v>0</v>
      </c>
      <c r="S241" s="214">
        <v>0</v>
      </c>
      <c r="T241" s="21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897</v>
      </c>
      <c r="AT241" s="216" t="s">
        <v>185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897</v>
      </c>
      <c r="BM241" s="216" t="s">
        <v>4144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3969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15" customFormat="1">
      <c r="A243" s="15"/>
      <c r="B243" s="249"/>
      <c r="C243" s="250"/>
      <c r="D243" s="218" t="s">
        <v>196</v>
      </c>
      <c r="E243" s="251" t="s">
        <v>21</v>
      </c>
      <c r="F243" s="252" t="s">
        <v>3134</v>
      </c>
      <c r="G243" s="250"/>
      <c r="H243" s="251" t="s">
        <v>21</v>
      </c>
      <c r="I243" s="253"/>
      <c r="J243" s="250"/>
      <c r="K243" s="250"/>
      <c r="L243" s="254"/>
      <c r="M243" s="255"/>
      <c r="N243" s="256"/>
      <c r="O243" s="256"/>
      <c r="P243" s="256"/>
      <c r="Q243" s="256"/>
      <c r="R243" s="256"/>
      <c r="S243" s="256"/>
      <c r="T243" s="25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8" t="s">
        <v>196</v>
      </c>
      <c r="AU243" s="258" t="s">
        <v>83</v>
      </c>
      <c r="AV243" s="15" t="s">
        <v>81</v>
      </c>
      <c r="AW243" s="15" t="s">
        <v>34</v>
      </c>
      <c r="AX243" s="15" t="s">
        <v>73</v>
      </c>
      <c r="AY243" s="258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4145</v>
      </c>
      <c r="G244" s="224"/>
      <c r="H244" s="227">
        <v>5.9400000000000004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5.9400000000000004</v>
      </c>
      <c r="I245" s="239"/>
      <c r="J245" s="235"/>
      <c r="K245" s="235"/>
      <c r="L245" s="240"/>
      <c r="M245" s="259"/>
      <c r="N245" s="260"/>
      <c r="O245" s="260"/>
      <c r="P245" s="260"/>
      <c r="Q245" s="260"/>
      <c r="R245" s="260"/>
      <c r="S245" s="260"/>
      <c r="T245" s="26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6.96" customHeight="1">
      <c r="A246" s="41"/>
      <c r="B246" s="62"/>
      <c r="C246" s="63"/>
      <c r="D246" s="63"/>
      <c r="E246" s="63"/>
      <c r="F246" s="63"/>
      <c r="G246" s="63"/>
      <c r="H246" s="63"/>
      <c r="I246" s="63"/>
      <c r="J246" s="63"/>
      <c r="K246" s="63"/>
      <c r="L246" s="47"/>
      <c r="M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</row>
  </sheetData>
  <sheetProtection sheet="1" autoFilter="0" formatColumns="0" formatRows="0" objects="1" scenarios="1" spinCount="100000" saltValue="R2f+Dltgx0trn67f6mXtnRlGA7YMOTJrmE71q9H7l4xcRiqStG1/V3z/GwoodXDFnrL1RVJS8PWZ0/TKK8t/eQ==" hashValue="KP4koVv4X9/V1qft9+fXuFFIy0Dargg/VnwOQfAU4gdFVUivS/QDWrL3OIW1aGudIqnPGyBJctlDck0wNgh/EQ==" algorithmName="SHA-512" password="CC35"/>
  <autoFilter ref="C81:K24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140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4146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ROUND((SUM(BE90:BE286)),  2)</f>
        <v>0</v>
      </c>
      <c r="G33" s="41"/>
      <c r="H33" s="41"/>
      <c r="I33" s="151">
        <v>0.20999999999999999</v>
      </c>
      <c r="J33" s="150">
        <f>ROUND(((SUM(BE90:BE286))*I33),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ROUND((SUM(BF90:BF286)),  2)</f>
        <v>0</v>
      </c>
      <c r="G34" s="41"/>
      <c r="H34" s="41"/>
      <c r="I34" s="151">
        <v>0.12</v>
      </c>
      <c r="J34" s="150">
        <f>ROUND(((SUM(BF90:BF286))*I34),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ROUND((SUM(BG90:BG286)),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ROUND((SUM(BH90:BH286)),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ROUND((SUM(BI90:BI286)),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501 - Přeložka STL plynovodu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4147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J160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J166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263</v>
      </c>
      <c r="E64" s="177"/>
      <c r="F64" s="177"/>
      <c r="G64" s="177"/>
      <c r="H64" s="177"/>
      <c r="I64" s="177"/>
      <c r="J64" s="178">
        <f>J171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264</v>
      </c>
      <c r="E65" s="177"/>
      <c r="F65" s="177"/>
      <c r="G65" s="177"/>
      <c r="H65" s="177"/>
      <c r="I65" s="177"/>
      <c r="J65" s="178">
        <f>J180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68"/>
      <c r="C66" s="169"/>
      <c r="D66" s="170" t="s">
        <v>2451</v>
      </c>
      <c r="E66" s="171"/>
      <c r="F66" s="171"/>
      <c r="G66" s="171"/>
      <c r="H66" s="171"/>
      <c r="I66" s="171"/>
      <c r="J66" s="172">
        <f>J196</f>
        <v>0</v>
      </c>
      <c r="K66" s="169"/>
      <c r="L66" s="173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74"/>
      <c r="C67" s="175"/>
      <c r="D67" s="176" t="s">
        <v>4148</v>
      </c>
      <c r="E67" s="177"/>
      <c r="F67" s="177"/>
      <c r="G67" s="177"/>
      <c r="H67" s="177"/>
      <c r="I67" s="177"/>
      <c r="J67" s="178">
        <f>J197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4149</v>
      </c>
      <c r="E68" s="171"/>
      <c r="F68" s="171"/>
      <c r="G68" s="171"/>
      <c r="H68" s="171"/>
      <c r="I68" s="171"/>
      <c r="J68" s="172">
        <f>J205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4150</v>
      </c>
      <c r="E69" s="177"/>
      <c r="F69" s="177"/>
      <c r="G69" s="177"/>
      <c r="H69" s="177"/>
      <c r="I69" s="177"/>
      <c r="J69" s="178">
        <f>J206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68"/>
      <c r="C70" s="169"/>
      <c r="D70" s="170" t="s">
        <v>4151</v>
      </c>
      <c r="E70" s="171"/>
      <c r="F70" s="171"/>
      <c r="G70" s="171"/>
      <c r="H70" s="171"/>
      <c r="I70" s="171"/>
      <c r="J70" s="172">
        <f>J277</f>
        <v>0</v>
      </c>
      <c r="K70" s="169"/>
      <c r="L70" s="17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501 - Přeložka STL plynovodu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30. 1. 2025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P91+P196+P205+P277</f>
        <v>0</v>
      </c>
      <c r="Q90" s="99"/>
      <c r="R90" s="188">
        <f>R91+R196+R205+R277</f>
        <v>0</v>
      </c>
      <c r="S90" s="99"/>
      <c r="T90" s="189">
        <f>T91+T196+T205+T277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BK91+BK196+BK205+BK277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4152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P92+P160+P166+P171+P180</f>
        <v>0</v>
      </c>
      <c r="Q91" s="199"/>
      <c r="R91" s="200">
        <f>R92+R160+R166+R171+R180</f>
        <v>0</v>
      </c>
      <c r="S91" s="199"/>
      <c r="T91" s="201">
        <f>T92+T160+T166+T171+T180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BK92+BK160+BK166+BK171+BK180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SUM(P93:P159)</f>
        <v>0</v>
      </c>
      <c r="Q92" s="199"/>
      <c r="R92" s="200">
        <f>SUM(R93:R159)</f>
        <v>0</v>
      </c>
      <c r="S92" s="199"/>
      <c r="T92" s="201">
        <f>SUM(T93:T159)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SUM(BK93:BK159)</f>
        <v>0</v>
      </c>
    </row>
    <row r="93" s="2" customFormat="1" ht="33" customHeight="1">
      <c r="A93" s="41"/>
      <c r="B93" s="42"/>
      <c r="C93" s="205" t="s">
        <v>81</v>
      </c>
      <c r="D93" s="205" t="s">
        <v>185</v>
      </c>
      <c r="E93" s="206" t="s">
        <v>4153</v>
      </c>
      <c r="F93" s="207" t="s">
        <v>4154</v>
      </c>
      <c r="G93" s="208" t="s">
        <v>407</v>
      </c>
      <c r="H93" s="209">
        <v>70.799999999999997</v>
      </c>
      <c r="I93" s="210"/>
      <c r="J93" s="211">
        <f>ROUND(I93*H93,2)</f>
        <v>0</v>
      </c>
      <c r="K93" s="207" t="s">
        <v>21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4155</v>
      </c>
    </row>
    <row r="94" s="2" customFormat="1">
      <c r="A94" s="41"/>
      <c r="B94" s="42"/>
      <c r="C94" s="43"/>
      <c r="D94" s="218" t="s">
        <v>191</v>
      </c>
      <c r="E94" s="43"/>
      <c r="F94" s="219" t="s">
        <v>4154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4156</v>
      </c>
      <c r="G95" s="224"/>
      <c r="H95" s="227">
        <v>40.799999999999997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4157</v>
      </c>
      <c r="G96" s="224"/>
      <c r="H96" s="227">
        <v>30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70.799999999999997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4158</v>
      </c>
      <c r="F98" s="207" t="s">
        <v>4159</v>
      </c>
      <c r="G98" s="208" t="s">
        <v>407</v>
      </c>
      <c r="H98" s="209">
        <v>22.399999999999999</v>
      </c>
      <c r="I98" s="210"/>
      <c r="J98" s="211">
        <f>ROUND(I98*H98,2)</f>
        <v>0</v>
      </c>
      <c r="K98" s="207" t="s">
        <v>21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4160</v>
      </c>
    </row>
    <row r="99" s="2" customFormat="1">
      <c r="A99" s="41"/>
      <c r="B99" s="42"/>
      <c r="C99" s="43"/>
      <c r="D99" s="218" t="s">
        <v>191</v>
      </c>
      <c r="E99" s="43"/>
      <c r="F99" s="219" t="s">
        <v>4159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4161</v>
      </c>
      <c r="G100" s="224"/>
      <c r="H100" s="227">
        <v>2.3999999999999999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4162</v>
      </c>
      <c r="G101" s="224"/>
      <c r="H101" s="227">
        <v>20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22.399999999999999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05" t="s">
        <v>199</v>
      </c>
      <c r="D103" s="205" t="s">
        <v>185</v>
      </c>
      <c r="E103" s="206" t="s">
        <v>511</v>
      </c>
      <c r="F103" s="207" t="s">
        <v>512</v>
      </c>
      <c r="G103" s="208" t="s">
        <v>407</v>
      </c>
      <c r="H103" s="209">
        <v>48.399999999999999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4163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512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4164</v>
      </c>
      <c r="G105" s="224"/>
      <c r="H105" s="227">
        <v>38.399999999999999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4165</v>
      </c>
      <c r="G106" s="224"/>
      <c r="H106" s="227">
        <v>10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48.399999999999999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183</v>
      </c>
      <c r="D108" s="205" t="s">
        <v>185</v>
      </c>
      <c r="E108" s="206" t="s">
        <v>4166</v>
      </c>
      <c r="F108" s="207" t="s">
        <v>4167</v>
      </c>
      <c r="G108" s="208" t="s">
        <v>331</v>
      </c>
      <c r="H108" s="209">
        <v>2</v>
      </c>
      <c r="I108" s="210"/>
      <c r="J108" s="211">
        <f>ROUND(I108*H108,2)</f>
        <v>0</v>
      </c>
      <c r="K108" s="207" t="s">
        <v>21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4168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4167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 ht="24.15" customHeight="1">
      <c r="A110" s="41"/>
      <c r="B110" s="42"/>
      <c r="C110" s="205" t="s">
        <v>205</v>
      </c>
      <c r="D110" s="205" t="s">
        <v>185</v>
      </c>
      <c r="E110" s="206" t="s">
        <v>4169</v>
      </c>
      <c r="F110" s="207" t="s">
        <v>4170</v>
      </c>
      <c r="G110" s="208" t="s">
        <v>331</v>
      </c>
      <c r="H110" s="209">
        <v>5</v>
      </c>
      <c r="I110" s="210"/>
      <c r="J110" s="211">
        <f>ROUND(I110*H110,2)</f>
        <v>0</v>
      </c>
      <c r="K110" s="207" t="s">
        <v>21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0</v>
      </c>
      <c r="R110" s="214">
        <f>Q110*H110</f>
        <v>0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183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183</v>
      </c>
      <c r="BM110" s="216" t="s">
        <v>4171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4170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2" customFormat="1" ht="24.15" customHeight="1">
      <c r="A112" s="41"/>
      <c r="B112" s="42"/>
      <c r="C112" s="205" t="s">
        <v>216</v>
      </c>
      <c r="D112" s="205" t="s">
        <v>185</v>
      </c>
      <c r="E112" s="206" t="s">
        <v>4172</v>
      </c>
      <c r="F112" s="207" t="s">
        <v>4173</v>
      </c>
      <c r="G112" s="208" t="s">
        <v>331</v>
      </c>
      <c r="H112" s="209">
        <v>7.5</v>
      </c>
      <c r="I112" s="210"/>
      <c r="J112" s="211">
        <f>ROUND(I112*H112,2)</f>
        <v>0</v>
      </c>
      <c r="K112" s="207" t="s">
        <v>21</v>
      </c>
      <c r="L112" s="47"/>
      <c r="M112" s="212" t="s">
        <v>21</v>
      </c>
      <c r="N112" s="213" t="s">
        <v>44</v>
      </c>
      <c r="O112" s="87"/>
      <c r="P112" s="214">
        <f>O112*H112</f>
        <v>0</v>
      </c>
      <c r="Q112" s="214">
        <v>0</v>
      </c>
      <c r="R112" s="214">
        <f>Q112*H112</f>
        <v>0</v>
      </c>
      <c r="S112" s="214">
        <v>0</v>
      </c>
      <c r="T112" s="21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16" t="s">
        <v>183</v>
      </c>
      <c r="AT112" s="216" t="s">
        <v>185</v>
      </c>
      <c r="AU112" s="216" t="s">
        <v>83</v>
      </c>
      <c r="AY112" s="20" t="s">
        <v>184</v>
      </c>
      <c r="BE112" s="217">
        <f>IF(N112="základní",J112,0)</f>
        <v>0</v>
      </c>
      <c r="BF112" s="217">
        <f>IF(N112="snížená",J112,0)</f>
        <v>0</v>
      </c>
      <c r="BG112" s="217">
        <f>IF(N112="zákl. přenesená",J112,0)</f>
        <v>0</v>
      </c>
      <c r="BH112" s="217">
        <f>IF(N112="sníž. přenesená",J112,0)</f>
        <v>0</v>
      </c>
      <c r="BI112" s="217">
        <f>IF(N112="nulová",J112,0)</f>
        <v>0</v>
      </c>
      <c r="BJ112" s="20" t="s">
        <v>81</v>
      </c>
      <c r="BK112" s="217">
        <f>ROUND(I112*H112,2)</f>
        <v>0</v>
      </c>
      <c r="BL112" s="20" t="s">
        <v>183</v>
      </c>
      <c r="BM112" s="216" t="s">
        <v>4174</v>
      </c>
    </row>
    <row r="113" s="2" customFormat="1">
      <c r="A113" s="41"/>
      <c r="B113" s="42"/>
      <c r="C113" s="43"/>
      <c r="D113" s="218" t="s">
        <v>191</v>
      </c>
      <c r="E113" s="43"/>
      <c r="F113" s="219" t="s">
        <v>4173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191</v>
      </c>
      <c r="AU113" s="20" t="s">
        <v>83</v>
      </c>
    </row>
    <row r="114" s="2" customFormat="1" ht="24.15" customHeight="1">
      <c r="A114" s="41"/>
      <c r="B114" s="42"/>
      <c r="C114" s="205" t="s">
        <v>223</v>
      </c>
      <c r="D114" s="205" t="s">
        <v>185</v>
      </c>
      <c r="E114" s="206" t="s">
        <v>4175</v>
      </c>
      <c r="F114" s="207" t="s">
        <v>4176</v>
      </c>
      <c r="G114" s="208" t="s">
        <v>331</v>
      </c>
      <c r="H114" s="209">
        <v>7.5</v>
      </c>
      <c r="I114" s="210"/>
      <c r="J114" s="211">
        <f>ROUND(I114*H114,2)</f>
        <v>0</v>
      </c>
      <c r="K114" s="207" t="s">
        <v>21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4177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4176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4178</v>
      </c>
      <c r="F116" s="207" t="s">
        <v>4179</v>
      </c>
      <c r="G116" s="208" t="s">
        <v>270</v>
      </c>
      <c r="H116" s="209">
        <v>3</v>
      </c>
      <c r="I116" s="210"/>
      <c r="J116" s="211">
        <f>ROUND(I116*H116,2)</f>
        <v>0</v>
      </c>
      <c r="K116" s="207" t="s">
        <v>21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</v>
      </c>
      <c r="R116" s="214">
        <f>Q116*H116</f>
        <v>0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4180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4179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4181</v>
      </c>
      <c r="G118" s="224"/>
      <c r="H118" s="227">
        <v>2.3999999999999999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4182</v>
      </c>
      <c r="G119" s="224"/>
      <c r="H119" s="227">
        <v>0.59999999999999998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3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239</v>
      </c>
      <c r="D121" s="205" t="s">
        <v>185</v>
      </c>
      <c r="E121" s="206" t="s">
        <v>4183</v>
      </c>
      <c r="F121" s="207" t="s">
        <v>4184</v>
      </c>
      <c r="G121" s="208" t="s">
        <v>270</v>
      </c>
      <c r="H121" s="209">
        <v>14.166</v>
      </c>
      <c r="I121" s="210"/>
      <c r="J121" s="211">
        <f>ROUND(I121*H121,2)</f>
        <v>0</v>
      </c>
      <c r="K121" s="207" t="s">
        <v>21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4185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4184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24.15" customHeight="1">
      <c r="A123" s="41"/>
      <c r="B123" s="42"/>
      <c r="C123" s="205" t="s">
        <v>247</v>
      </c>
      <c r="D123" s="205" t="s">
        <v>185</v>
      </c>
      <c r="E123" s="206" t="s">
        <v>4186</v>
      </c>
      <c r="F123" s="207" t="s">
        <v>4187</v>
      </c>
      <c r="G123" s="208" t="s">
        <v>270</v>
      </c>
      <c r="H123" s="209">
        <v>33.054000000000002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183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183</v>
      </c>
      <c r="BM123" s="216" t="s">
        <v>4188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4187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33" customHeight="1">
      <c r="A125" s="41"/>
      <c r="B125" s="42"/>
      <c r="C125" s="205" t="s">
        <v>255</v>
      </c>
      <c r="D125" s="205" t="s">
        <v>185</v>
      </c>
      <c r="E125" s="206" t="s">
        <v>4189</v>
      </c>
      <c r="F125" s="207" t="s">
        <v>4190</v>
      </c>
      <c r="G125" s="208" t="s">
        <v>270</v>
      </c>
      <c r="H125" s="209">
        <v>5.2919999999999998</v>
      </c>
      <c r="I125" s="210"/>
      <c r="J125" s="211">
        <f>ROUND(I125*H125,2)</f>
        <v>0</v>
      </c>
      <c r="K125" s="207" t="s">
        <v>21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183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4191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4190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33" customHeight="1">
      <c r="A127" s="41"/>
      <c r="B127" s="42"/>
      <c r="C127" s="205" t="s">
        <v>8</v>
      </c>
      <c r="D127" s="205" t="s">
        <v>185</v>
      </c>
      <c r="E127" s="206" t="s">
        <v>4192</v>
      </c>
      <c r="F127" s="207" t="s">
        <v>4193</v>
      </c>
      <c r="G127" s="208" t="s">
        <v>270</v>
      </c>
      <c r="H127" s="209">
        <v>47.628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183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4194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4193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2" customFormat="1" ht="21.75" customHeight="1">
      <c r="A129" s="41"/>
      <c r="B129" s="42"/>
      <c r="C129" s="205" t="s">
        <v>385</v>
      </c>
      <c r="D129" s="205" t="s">
        <v>185</v>
      </c>
      <c r="E129" s="206" t="s">
        <v>2486</v>
      </c>
      <c r="F129" s="207" t="s">
        <v>2487</v>
      </c>
      <c r="G129" s="208" t="s">
        <v>407</v>
      </c>
      <c r="H129" s="209">
        <v>74.819999999999993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4195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2487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4196</v>
      </c>
      <c r="G131" s="224"/>
      <c r="H131" s="227">
        <v>26.82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4197</v>
      </c>
      <c r="G132" s="224"/>
      <c r="H132" s="227">
        <v>27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4198</v>
      </c>
      <c r="G133" s="224"/>
      <c r="H133" s="227">
        <v>21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74.819999999999993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4.15" customHeight="1">
      <c r="A135" s="41"/>
      <c r="B135" s="42"/>
      <c r="C135" s="205" t="s">
        <v>391</v>
      </c>
      <c r="D135" s="205" t="s">
        <v>185</v>
      </c>
      <c r="E135" s="206" t="s">
        <v>2495</v>
      </c>
      <c r="F135" s="207" t="s">
        <v>2496</v>
      </c>
      <c r="G135" s="208" t="s">
        <v>407</v>
      </c>
      <c r="H135" s="209">
        <v>74.819999999999993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4199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2496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2" customFormat="1" ht="37.8" customHeight="1">
      <c r="A137" s="41"/>
      <c r="B137" s="42"/>
      <c r="C137" s="205" t="s">
        <v>525</v>
      </c>
      <c r="D137" s="205" t="s">
        <v>185</v>
      </c>
      <c r="E137" s="206" t="s">
        <v>603</v>
      </c>
      <c r="F137" s="207" t="s">
        <v>604</v>
      </c>
      <c r="G137" s="208" t="s">
        <v>270</v>
      </c>
      <c r="H137" s="209">
        <v>100.14</v>
      </c>
      <c r="I137" s="210"/>
      <c r="J137" s="211">
        <f>ROUND(I137*H137,2)</f>
        <v>0</v>
      </c>
      <c r="K137" s="207" t="s">
        <v>21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4200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604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 ht="33" customHeight="1">
      <c r="A139" s="41"/>
      <c r="B139" s="42"/>
      <c r="C139" s="205" t="s">
        <v>536</v>
      </c>
      <c r="D139" s="205" t="s">
        <v>185</v>
      </c>
      <c r="E139" s="206" t="s">
        <v>629</v>
      </c>
      <c r="F139" s="207" t="s">
        <v>630</v>
      </c>
      <c r="G139" s="208" t="s">
        <v>372</v>
      </c>
      <c r="H139" s="209">
        <v>190.26599999999999</v>
      </c>
      <c r="I139" s="210"/>
      <c r="J139" s="211">
        <f>ROUND(I139*H139,2)</f>
        <v>0</v>
      </c>
      <c r="K139" s="207" t="s">
        <v>21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4201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630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4202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4203</v>
      </c>
      <c r="G142" s="224"/>
      <c r="H142" s="227">
        <v>190.26599999999999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190.26599999999999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556</v>
      </c>
      <c r="D144" s="205" t="s">
        <v>185</v>
      </c>
      <c r="E144" s="206" t="s">
        <v>2505</v>
      </c>
      <c r="F144" s="207" t="s">
        <v>2506</v>
      </c>
      <c r="G144" s="208" t="s">
        <v>270</v>
      </c>
      <c r="H144" s="209">
        <v>85.896000000000001</v>
      </c>
      <c r="I144" s="210"/>
      <c r="J144" s="211">
        <f>ROUND(I144*H144,2)</f>
        <v>0</v>
      </c>
      <c r="K144" s="207" t="s">
        <v>21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4204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2506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 ht="16.5" customHeight="1">
      <c r="A146" s="41"/>
      <c r="B146" s="42"/>
      <c r="C146" s="262" t="s">
        <v>575</v>
      </c>
      <c r="D146" s="262" t="s">
        <v>744</v>
      </c>
      <c r="E146" s="263" t="s">
        <v>4205</v>
      </c>
      <c r="F146" s="264" t="s">
        <v>4206</v>
      </c>
      <c r="G146" s="265" t="s">
        <v>372</v>
      </c>
      <c r="H146" s="266">
        <v>163.202</v>
      </c>
      <c r="I146" s="267"/>
      <c r="J146" s="268">
        <f>ROUND(I146*H146,2)</f>
        <v>0</v>
      </c>
      <c r="K146" s="264" t="s">
        <v>21</v>
      </c>
      <c r="L146" s="269"/>
      <c r="M146" s="270" t="s">
        <v>21</v>
      </c>
      <c r="N146" s="271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229</v>
      </c>
      <c r="AT146" s="216" t="s">
        <v>744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4207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4206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4208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4209</v>
      </c>
      <c r="G149" s="224"/>
      <c r="H149" s="227">
        <v>163.202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163.202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24.15" customHeight="1">
      <c r="A151" s="41"/>
      <c r="B151" s="42"/>
      <c r="C151" s="205" t="s">
        <v>582</v>
      </c>
      <c r="D151" s="205" t="s">
        <v>185</v>
      </c>
      <c r="E151" s="206" t="s">
        <v>4210</v>
      </c>
      <c r="F151" s="207" t="s">
        <v>4211</v>
      </c>
      <c r="G151" s="208" t="s">
        <v>270</v>
      </c>
      <c r="H151" s="209">
        <v>13.332000000000001</v>
      </c>
      <c r="I151" s="210"/>
      <c r="J151" s="211">
        <f>ROUND(I151*H151,2)</f>
        <v>0</v>
      </c>
      <c r="K151" s="207" t="s">
        <v>21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4212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4211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 ht="24.15" customHeight="1">
      <c r="A153" s="41"/>
      <c r="B153" s="42"/>
      <c r="C153" s="205" t="s">
        <v>590</v>
      </c>
      <c r="D153" s="205" t="s">
        <v>185</v>
      </c>
      <c r="E153" s="206" t="s">
        <v>2519</v>
      </c>
      <c r="F153" s="207" t="s">
        <v>2520</v>
      </c>
      <c r="G153" s="208" t="s">
        <v>270</v>
      </c>
      <c r="H153" s="209">
        <v>13.332000000000001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4213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2520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 ht="16.5" customHeight="1">
      <c r="A155" s="41"/>
      <c r="B155" s="42"/>
      <c r="C155" s="262" t="s">
        <v>7</v>
      </c>
      <c r="D155" s="262" t="s">
        <v>744</v>
      </c>
      <c r="E155" s="263" t="s">
        <v>4214</v>
      </c>
      <c r="F155" s="264" t="s">
        <v>3168</v>
      </c>
      <c r="G155" s="265" t="s">
        <v>372</v>
      </c>
      <c r="H155" s="266">
        <v>47.994999999999997</v>
      </c>
      <c r="I155" s="267"/>
      <c r="J155" s="268">
        <f>ROUND(I155*H155,2)</f>
        <v>0</v>
      </c>
      <c r="K155" s="264" t="s">
        <v>21</v>
      </c>
      <c r="L155" s="269"/>
      <c r="M155" s="270" t="s">
        <v>21</v>
      </c>
      <c r="N155" s="271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229</v>
      </c>
      <c r="AT155" s="216" t="s">
        <v>744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183</v>
      </c>
      <c r="BM155" s="216" t="s">
        <v>4215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3168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4216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4217</v>
      </c>
      <c r="G158" s="224"/>
      <c r="H158" s="227">
        <v>47.994999999999997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47.994999999999997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12" customFormat="1" ht="22.8" customHeight="1">
      <c r="A160" s="12"/>
      <c r="B160" s="191"/>
      <c r="C160" s="192"/>
      <c r="D160" s="193" t="s">
        <v>72</v>
      </c>
      <c r="E160" s="245" t="s">
        <v>205</v>
      </c>
      <c r="F160" s="245" t="s">
        <v>650</v>
      </c>
      <c r="G160" s="192"/>
      <c r="H160" s="192"/>
      <c r="I160" s="195"/>
      <c r="J160" s="246">
        <f>BK160</f>
        <v>0</v>
      </c>
      <c r="K160" s="192"/>
      <c r="L160" s="197"/>
      <c r="M160" s="198"/>
      <c r="N160" s="199"/>
      <c r="O160" s="199"/>
      <c r="P160" s="200">
        <f>SUM(P161:P165)</f>
        <v>0</v>
      </c>
      <c r="Q160" s="199"/>
      <c r="R160" s="200">
        <f>SUM(R161:R165)</f>
        <v>0</v>
      </c>
      <c r="S160" s="199"/>
      <c r="T160" s="201">
        <f>SUM(T161:T165)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2" t="s">
        <v>81</v>
      </c>
      <c r="AT160" s="203" t="s">
        <v>72</v>
      </c>
      <c r="AU160" s="203" t="s">
        <v>81</v>
      </c>
      <c r="AY160" s="202" t="s">
        <v>184</v>
      </c>
      <c r="BK160" s="204">
        <f>SUM(BK161:BK165)</f>
        <v>0</v>
      </c>
    </row>
    <row r="161" s="2" customFormat="1" ht="21.75" customHeight="1">
      <c r="A161" s="41"/>
      <c r="B161" s="42"/>
      <c r="C161" s="205" t="s">
        <v>602</v>
      </c>
      <c r="D161" s="205" t="s">
        <v>185</v>
      </c>
      <c r="E161" s="206" t="s">
        <v>4218</v>
      </c>
      <c r="F161" s="207" t="s">
        <v>4219</v>
      </c>
      <c r="G161" s="208" t="s">
        <v>407</v>
      </c>
      <c r="H161" s="209">
        <v>82.799999999999997</v>
      </c>
      <c r="I161" s="210"/>
      <c r="J161" s="211">
        <f>ROUND(I161*H161,2)</f>
        <v>0</v>
      </c>
      <c r="K161" s="207" t="s">
        <v>21</v>
      </c>
      <c r="L161" s="47"/>
      <c r="M161" s="212" t="s">
        <v>21</v>
      </c>
      <c r="N161" s="213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183</v>
      </c>
      <c r="AT161" s="216" t="s">
        <v>185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183</v>
      </c>
      <c r="BM161" s="216" t="s">
        <v>4220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4219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4221</v>
      </c>
      <c r="G163" s="224"/>
      <c r="H163" s="227">
        <v>50.399999999999999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4222</v>
      </c>
      <c r="G164" s="224"/>
      <c r="H164" s="227">
        <v>32.399999999999999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82.799999999999997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12" customFormat="1" ht="22.8" customHeight="1">
      <c r="A166" s="12"/>
      <c r="B166" s="191"/>
      <c r="C166" s="192"/>
      <c r="D166" s="193" t="s">
        <v>72</v>
      </c>
      <c r="E166" s="245" t="s">
        <v>229</v>
      </c>
      <c r="F166" s="245" t="s">
        <v>786</v>
      </c>
      <c r="G166" s="192"/>
      <c r="H166" s="192"/>
      <c r="I166" s="195"/>
      <c r="J166" s="246">
        <f>BK166</f>
        <v>0</v>
      </c>
      <c r="K166" s="192"/>
      <c r="L166" s="197"/>
      <c r="M166" s="198"/>
      <c r="N166" s="199"/>
      <c r="O166" s="199"/>
      <c r="P166" s="200">
        <f>SUM(P167:P170)</f>
        <v>0</v>
      </c>
      <c r="Q166" s="199"/>
      <c r="R166" s="200">
        <f>SUM(R167:R170)</f>
        <v>0</v>
      </c>
      <c r="S166" s="199"/>
      <c r="T166" s="201">
        <f>SUM(T167:T170)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2" t="s">
        <v>81</v>
      </c>
      <c r="AT166" s="203" t="s">
        <v>72</v>
      </c>
      <c r="AU166" s="203" t="s">
        <v>81</v>
      </c>
      <c r="AY166" s="202" t="s">
        <v>184</v>
      </c>
      <c r="BK166" s="204">
        <f>SUM(BK167:BK170)</f>
        <v>0</v>
      </c>
    </row>
    <row r="167" s="2" customFormat="1" ht="16.5" customHeight="1">
      <c r="A167" s="41"/>
      <c r="B167" s="42"/>
      <c r="C167" s="205" t="s">
        <v>376</v>
      </c>
      <c r="D167" s="205" t="s">
        <v>185</v>
      </c>
      <c r="E167" s="206" t="s">
        <v>4223</v>
      </c>
      <c r="F167" s="207" t="s">
        <v>4224</v>
      </c>
      <c r="G167" s="208" t="s">
        <v>331</v>
      </c>
      <c r="H167" s="209">
        <v>32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4225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4224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619</v>
      </c>
      <c r="D169" s="205" t="s">
        <v>185</v>
      </c>
      <c r="E169" s="206" t="s">
        <v>4226</v>
      </c>
      <c r="F169" s="207" t="s">
        <v>4227</v>
      </c>
      <c r="G169" s="208" t="s">
        <v>331</v>
      </c>
      <c r="H169" s="209">
        <v>50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4228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4227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12" customFormat="1" ht="22.8" customHeight="1">
      <c r="A171" s="12"/>
      <c r="B171" s="191"/>
      <c r="C171" s="192"/>
      <c r="D171" s="193" t="s">
        <v>72</v>
      </c>
      <c r="E171" s="245" t="s">
        <v>239</v>
      </c>
      <c r="F171" s="245" t="s">
        <v>267</v>
      </c>
      <c r="G171" s="192"/>
      <c r="H171" s="192"/>
      <c r="I171" s="195"/>
      <c r="J171" s="246">
        <f>BK171</f>
        <v>0</v>
      </c>
      <c r="K171" s="192"/>
      <c r="L171" s="197"/>
      <c r="M171" s="198"/>
      <c r="N171" s="199"/>
      <c r="O171" s="199"/>
      <c r="P171" s="200">
        <f>SUM(P172:P179)</f>
        <v>0</v>
      </c>
      <c r="Q171" s="199"/>
      <c r="R171" s="200">
        <f>SUM(R172:R179)</f>
        <v>0</v>
      </c>
      <c r="S171" s="199"/>
      <c r="T171" s="201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2" t="s">
        <v>81</v>
      </c>
      <c r="AT171" s="203" t="s">
        <v>72</v>
      </c>
      <c r="AU171" s="203" t="s">
        <v>81</v>
      </c>
      <c r="AY171" s="202" t="s">
        <v>184</v>
      </c>
      <c r="BK171" s="204">
        <f>SUM(BK172:BK179)</f>
        <v>0</v>
      </c>
    </row>
    <row r="172" s="2" customFormat="1" ht="24.15" customHeight="1">
      <c r="A172" s="41"/>
      <c r="B172" s="42"/>
      <c r="C172" s="205" t="s">
        <v>628</v>
      </c>
      <c r="D172" s="205" t="s">
        <v>185</v>
      </c>
      <c r="E172" s="206" t="s">
        <v>4229</v>
      </c>
      <c r="F172" s="207" t="s">
        <v>4230</v>
      </c>
      <c r="G172" s="208" t="s">
        <v>331</v>
      </c>
      <c r="H172" s="209">
        <v>110</v>
      </c>
      <c r="I172" s="210"/>
      <c r="J172" s="211">
        <f>ROUND(I172*H172,2)</f>
        <v>0</v>
      </c>
      <c r="K172" s="207" t="s">
        <v>21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4231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4230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4232</v>
      </c>
      <c r="G174" s="224"/>
      <c r="H174" s="227">
        <v>110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4" customFormat="1">
      <c r="A175" s="14"/>
      <c r="B175" s="234"/>
      <c r="C175" s="235"/>
      <c r="D175" s="218" t="s">
        <v>196</v>
      </c>
      <c r="E175" s="236" t="s">
        <v>21</v>
      </c>
      <c r="F175" s="237" t="s">
        <v>198</v>
      </c>
      <c r="G175" s="235"/>
      <c r="H175" s="238">
        <v>110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4" t="s">
        <v>196</v>
      </c>
      <c r="AU175" s="244" t="s">
        <v>83</v>
      </c>
      <c r="AV175" s="14" t="s">
        <v>183</v>
      </c>
      <c r="AW175" s="14" t="s">
        <v>34</v>
      </c>
      <c r="AX175" s="14" t="s">
        <v>81</v>
      </c>
      <c r="AY175" s="244" t="s">
        <v>184</v>
      </c>
    </row>
    <row r="176" s="2" customFormat="1" ht="24.15" customHeight="1">
      <c r="A176" s="41"/>
      <c r="B176" s="42"/>
      <c r="C176" s="205" t="s">
        <v>635</v>
      </c>
      <c r="D176" s="205" t="s">
        <v>185</v>
      </c>
      <c r="E176" s="206" t="s">
        <v>4233</v>
      </c>
      <c r="F176" s="207" t="s">
        <v>4234</v>
      </c>
      <c r="G176" s="208" t="s">
        <v>331</v>
      </c>
      <c r="H176" s="209">
        <v>34</v>
      </c>
      <c r="I176" s="210"/>
      <c r="J176" s="211">
        <f>ROUND(I176*H176,2)</f>
        <v>0</v>
      </c>
      <c r="K176" s="207" t="s">
        <v>21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4235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4234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4236</v>
      </c>
      <c r="G178" s="224"/>
      <c r="H178" s="227">
        <v>34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34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12" customFormat="1" ht="22.8" customHeight="1">
      <c r="A180" s="12"/>
      <c r="B180" s="191"/>
      <c r="C180" s="192"/>
      <c r="D180" s="193" t="s">
        <v>72</v>
      </c>
      <c r="E180" s="245" t="s">
        <v>368</v>
      </c>
      <c r="F180" s="245" t="s">
        <v>369</v>
      </c>
      <c r="G180" s="192"/>
      <c r="H180" s="192"/>
      <c r="I180" s="195"/>
      <c r="J180" s="246">
        <f>BK180</f>
        <v>0</v>
      </c>
      <c r="K180" s="192"/>
      <c r="L180" s="197"/>
      <c r="M180" s="198"/>
      <c r="N180" s="199"/>
      <c r="O180" s="199"/>
      <c r="P180" s="200">
        <f>SUM(P181:P195)</f>
        <v>0</v>
      </c>
      <c r="Q180" s="199"/>
      <c r="R180" s="200">
        <f>SUM(R181:R195)</f>
        <v>0</v>
      </c>
      <c r="S180" s="199"/>
      <c r="T180" s="201">
        <f>SUM(T181:T195)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2" t="s">
        <v>81</v>
      </c>
      <c r="AT180" s="203" t="s">
        <v>72</v>
      </c>
      <c r="AU180" s="203" t="s">
        <v>81</v>
      </c>
      <c r="AY180" s="202" t="s">
        <v>184</v>
      </c>
      <c r="BK180" s="204">
        <f>SUM(BK181:BK195)</f>
        <v>0</v>
      </c>
    </row>
    <row r="181" s="2" customFormat="1" ht="21.75" customHeight="1">
      <c r="A181" s="41"/>
      <c r="B181" s="42"/>
      <c r="C181" s="205" t="s">
        <v>643</v>
      </c>
      <c r="D181" s="205" t="s">
        <v>185</v>
      </c>
      <c r="E181" s="206" t="s">
        <v>865</v>
      </c>
      <c r="F181" s="207" t="s">
        <v>866</v>
      </c>
      <c r="G181" s="208" t="s">
        <v>372</v>
      </c>
      <c r="H181" s="209">
        <v>37.264000000000003</v>
      </c>
      <c r="I181" s="210"/>
      <c r="J181" s="211">
        <f>ROUND(I181*H181,2)</f>
        <v>0</v>
      </c>
      <c r="K181" s="207" t="s">
        <v>21</v>
      </c>
      <c r="L181" s="47"/>
      <c r="M181" s="212" t="s">
        <v>21</v>
      </c>
      <c r="N181" s="213" t="s">
        <v>44</v>
      </c>
      <c r="O181" s="87"/>
      <c r="P181" s="214">
        <f>O181*H181</f>
        <v>0</v>
      </c>
      <c r="Q181" s="214">
        <v>0</v>
      </c>
      <c r="R181" s="214">
        <f>Q181*H181</f>
        <v>0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183</v>
      </c>
      <c r="AT181" s="216" t="s">
        <v>185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4237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866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4238</v>
      </c>
      <c r="G183" s="224"/>
      <c r="H183" s="227">
        <v>37.264000000000003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37.264000000000003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651</v>
      </c>
      <c r="D185" s="205" t="s">
        <v>185</v>
      </c>
      <c r="E185" s="206" t="s">
        <v>872</v>
      </c>
      <c r="F185" s="207" t="s">
        <v>873</v>
      </c>
      <c r="G185" s="208" t="s">
        <v>372</v>
      </c>
      <c r="H185" s="209">
        <v>335.37599999999998</v>
      </c>
      <c r="I185" s="210"/>
      <c r="J185" s="211">
        <f>ROUND(I185*H185,2)</f>
        <v>0</v>
      </c>
      <c r="K185" s="207" t="s">
        <v>21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4239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873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4240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4241</v>
      </c>
      <c r="G188" s="224"/>
      <c r="H188" s="227">
        <v>335.37599999999998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335.37599999999998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37.8" customHeight="1">
      <c r="A190" s="41"/>
      <c r="B190" s="42"/>
      <c r="C190" s="205" t="s">
        <v>664</v>
      </c>
      <c r="D190" s="205" t="s">
        <v>185</v>
      </c>
      <c r="E190" s="206" t="s">
        <v>378</v>
      </c>
      <c r="F190" s="207" t="s">
        <v>379</v>
      </c>
      <c r="G190" s="208" t="s">
        <v>372</v>
      </c>
      <c r="H190" s="209">
        <v>5.3760000000000003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4242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379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 ht="44.25" customHeight="1">
      <c r="A192" s="41"/>
      <c r="B192" s="42"/>
      <c r="C192" s="205" t="s">
        <v>693</v>
      </c>
      <c r="D192" s="205" t="s">
        <v>185</v>
      </c>
      <c r="E192" s="206" t="s">
        <v>906</v>
      </c>
      <c r="F192" s="207" t="s">
        <v>907</v>
      </c>
      <c r="G192" s="208" t="s">
        <v>372</v>
      </c>
      <c r="H192" s="209">
        <v>21.239999999999998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4243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907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 ht="44.25" customHeight="1">
      <c r="A194" s="41"/>
      <c r="B194" s="42"/>
      <c r="C194" s="205" t="s">
        <v>700</v>
      </c>
      <c r="D194" s="205" t="s">
        <v>185</v>
      </c>
      <c r="E194" s="206" t="s">
        <v>913</v>
      </c>
      <c r="F194" s="207" t="s">
        <v>914</v>
      </c>
      <c r="G194" s="208" t="s">
        <v>372</v>
      </c>
      <c r="H194" s="209">
        <v>10.648</v>
      </c>
      <c r="I194" s="210"/>
      <c r="J194" s="211">
        <f>ROUND(I194*H194,2)</f>
        <v>0</v>
      </c>
      <c r="K194" s="207" t="s">
        <v>21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183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4244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914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12" customFormat="1" ht="25.92" customHeight="1">
      <c r="A196" s="12"/>
      <c r="B196" s="191"/>
      <c r="C196" s="192"/>
      <c r="D196" s="193" t="s">
        <v>72</v>
      </c>
      <c r="E196" s="194" t="s">
        <v>2794</v>
      </c>
      <c r="F196" s="194" t="s">
        <v>2795</v>
      </c>
      <c r="G196" s="192"/>
      <c r="H196" s="192"/>
      <c r="I196" s="195"/>
      <c r="J196" s="196">
        <f>BK196</f>
        <v>0</v>
      </c>
      <c r="K196" s="192"/>
      <c r="L196" s="197"/>
      <c r="M196" s="198"/>
      <c r="N196" s="199"/>
      <c r="O196" s="199"/>
      <c r="P196" s="200">
        <f>P197</f>
        <v>0</v>
      </c>
      <c r="Q196" s="199"/>
      <c r="R196" s="200">
        <f>R197</f>
        <v>0</v>
      </c>
      <c r="S196" s="199"/>
      <c r="T196" s="201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2" t="s">
        <v>83</v>
      </c>
      <c r="AT196" s="203" t="s">
        <v>72</v>
      </c>
      <c r="AU196" s="203" t="s">
        <v>73</v>
      </c>
      <c r="AY196" s="202" t="s">
        <v>184</v>
      </c>
      <c r="BK196" s="204">
        <f>BK197</f>
        <v>0</v>
      </c>
    </row>
    <row r="197" s="12" customFormat="1" ht="22.8" customHeight="1">
      <c r="A197" s="12"/>
      <c r="B197" s="191"/>
      <c r="C197" s="192"/>
      <c r="D197" s="193" t="s">
        <v>72</v>
      </c>
      <c r="E197" s="245" t="s">
        <v>4245</v>
      </c>
      <c r="F197" s="245" t="s">
        <v>4246</v>
      </c>
      <c r="G197" s="192"/>
      <c r="H197" s="192"/>
      <c r="I197" s="195"/>
      <c r="J197" s="246">
        <f>BK197</f>
        <v>0</v>
      </c>
      <c r="K197" s="192"/>
      <c r="L197" s="197"/>
      <c r="M197" s="198"/>
      <c r="N197" s="199"/>
      <c r="O197" s="199"/>
      <c r="P197" s="200">
        <f>SUM(P198:P204)</f>
        <v>0</v>
      </c>
      <c r="Q197" s="199"/>
      <c r="R197" s="200">
        <f>SUM(R198:R204)</f>
        <v>0</v>
      </c>
      <c r="S197" s="199"/>
      <c r="T197" s="201">
        <f>SUM(T198:T204)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2" t="s">
        <v>83</v>
      </c>
      <c r="AT197" s="203" t="s">
        <v>72</v>
      </c>
      <c r="AU197" s="203" t="s">
        <v>81</v>
      </c>
      <c r="AY197" s="202" t="s">
        <v>184</v>
      </c>
      <c r="BK197" s="204">
        <f>SUM(BK198:BK204)</f>
        <v>0</v>
      </c>
    </row>
    <row r="198" s="2" customFormat="1" ht="24.15" customHeight="1">
      <c r="A198" s="41"/>
      <c r="B198" s="42"/>
      <c r="C198" s="205" t="s">
        <v>708</v>
      </c>
      <c r="D198" s="205" t="s">
        <v>185</v>
      </c>
      <c r="E198" s="206" t="s">
        <v>4247</v>
      </c>
      <c r="F198" s="207" t="s">
        <v>4248</v>
      </c>
      <c r="G198" s="208" t="s">
        <v>407</v>
      </c>
      <c r="H198" s="209">
        <v>5.3150000000000004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536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536</v>
      </c>
      <c r="BM198" s="216" t="s">
        <v>4249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4248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4250</v>
      </c>
      <c r="G200" s="224"/>
      <c r="H200" s="227">
        <v>4.4539999999999997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4251</v>
      </c>
      <c r="G201" s="224"/>
      <c r="H201" s="227">
        <v>0.86099999999999999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5.3150000000000004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62" t="s">
        <v>715</v>
      </c>
      <c r="D203" s="262" t="s">
        <v>744</v>
      </c>
      <c r="E203" s="263" t="s">
        <v>4252</v>
      </c>
      <c r="F203" s="264" t="s">
        <v>4253</v>
      </c>
      <c r="G203" s="265" t="s">
        <v>372</v>
      </c>
      <c r="H203" s="266">
        <v>0.128</v>
      </c>
      <c r="I203" s="267"/>
      <c r="J203" s="268">
        <f>ROUND(I203*H203,2)</f>
        <v>0</v>
      </c>
      <c r="K203" s="264" t="s">
        <v>21</v>
      </c>
      <c r="L203" s="269"/>
      <c r="M203" s="270" t="s">
        <v>21</v>
      </c>
      <c r="N203" s="271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708</v>
      </c>
      <c r="AT203" s="216" t="s">
        <v>744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536</v>
      </c>
      <c r="BM203" s="216" t="s">
        <v>4254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4253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12" customFormat="1" ht="25.92" customHeight="1">
      <c r="A205" s="12"/>
      <c r="B205" s="191"/>
      <c r="C205" s="192"/>
      <c r="D205" s="193" t="s">
        <v>72</v>
      </c>
      <c r="E205" s="194" t="s">
        <v>744</v>
      </c>
      <c r="F205" s="194" t="s">
        <v>4255</v>
      </c>
      <c r="G205" s="192"/>
      <c r="H205" s="192"/>
      <c r="I205" s="195"/>
      <c r="J205" s="196">
        <f>BK205</f>
        <v>0</v>
      </c>
      <c r="K205" s="192"/>
      <c r="L205" s="197"/>
      <c r="M205" s="198"/>
      <c r="N205" s="199"/>
      <c r="O205" s="199"/>
      <c r="P205" s="200">
        <f>P206</f>
        <v>0</v>
      </c>
      <c r="Q205" s="199"/>
      <c r="R205" s="200">
        <f>R206</f>
        <v>0</v>
      </c>
      <c r="S205" s="199"/>
      <c r="T205" s="201">
        <f>T206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2" t="s">
        <v>199</v>
      </c>
      <c r="AT205" s="203" t="s">
        <v>72</v>
      </c>
      <c r="AU205" s="203" t="s">
        <v>73</v>
      </c>
      <c r="AY205" s="202" t="s">
        <v>184</v>
      </c>
      <c r="BK205" s="204">
        <f>BK206</f>
        <v>0</v>
      </c>
    </row>
    <row r="206" s="12" customFormat="1" ht="22.8" customHeight="1">
      <c r="A206" s="12"/>
      <c r="B206" s="191"/>
      <c r="C206" s="192"/>
      <c r="D206" s="193" t="s">
        <v>72</v>
      </c>
      <c r="E206" s="245" t="s">
        <v>4256</v>
      </c>
      <c r="F206" s="245" t="s">
        <v>4257</v>
      </c>
      <c r="G206" s="192"/>
      <c r="H206" s="192"/>
      <c r="I206" s="195"/>
      <c r="J206" s="246">
        <f>BK206</f>
        <v>0</v>
      </c>
      <c r="K206" s="192"/>
      <c r="L206" s="197"/>
      <c r="M206" s="198"/>
      <c r="N206" s="199"/>
      <c r="O206" s="199"/>
      <c r="P206" s="200">
        <f>SUM(P207:P276)</f>
        <v>0</v>
      </c>
      <c r="Q206" s="199"/>
      <c r="R206" s="200">
        <f>SUM(R207:R276)</f>
        <v>0</v>
      </c>
      <c r="S206" s="199"/>
      <c r="T206" s="201">
        <f>SUM(T207:T276)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2" t="s">
        <v>199</v>
      </c>
      <c r="AT206" s="203" t="s">
        <v>72</v>
      </c>
      <c r="AU206" s="203" t="s">
        <v>81</v>
      </c>
      <c r="AY206" s="202" t="s">
        <v>184</v>
      </c>
      <c r="BK206" s="204">
        <f>SUM(BK207:BK276)</f>
        <v>0</v>
      </c>
    </row>
    <row r="207" s="2" customFormat="1" ht="24.15" customHeight="1">
      <c r="A207" s="41"/>
      <c r="B207" s="42"/>
      <c r="C207" s="205" t="s">
        <v>722</v>
      </c>
      <c r="D207" s="205" t="s">
        <v>185</v>
      </c>
      <c r="E207" s="206" t="s">
        <v>4258</v>
      </c>
      <c r="F207" s="207" t="s">
        <v>4259</v>
      </c>
      <c r="G207" s="208" t="s">
        <v>320</v>
      </c>
      <c r="H207" s="209">
        <v>10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897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897</v>
      </c>
      <c r="BM207" s="216" t="s">
        <v>4260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4259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2" customFormat="1" ht="24.15" customHeight="1">
      <c r="A209" s="41"/>
      <c r="B209" s="42"/>
      <c r="C209" s="205" t="s">
        <v>730</v>
      </c>
      <c r="D209" s="205" t="s">
        <v>185</v>
      </c>
      <c r="E209" s="206" t="s">
        <v>4261</v>
      </c>
      <c r="F209" s="207" t="s">
        <v>4262</v>
      </c>
      <c r="G209" s="208" t="s">
        <v>4263</v>
      </c>
      <c r="H209" s="209">
        <v>1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897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897</v>
      </c>
      <c r="BM209" s="216" t="s">
        <v>4264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4262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24.15" customHeight="1">
      <c r="A211" s="41"/>
      <c r="B211" s="42"/>
      <c r="C211" s="205" t="s">
        <v>737</v>
      </c>
      <c r="D211" s="205" t="s">
        <v>185</v>
      </c>
      <c r="E211" s="206" t="s">
        <v>4265</v>
      </c>
      <c r="F211" s="207" t="s">
        <v>4266</v>
      </c>
      <c r="G211" s="208" t="s">
        <v>331</v>
      </c>
      <c r="H211" s="209">
        <v>31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897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897</v>
      </c>
      <c r="BM211" s="216" t="s">
        <v>4267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4266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21.75" customHeight="1">
      <c r="A213" s="41"/>
      <c r="B213" s="42"/>
      <c r="C213" s="205" t="s">
        <v>743</v>
      </c>
      <c r="D213" s="205" t="s">
        <v>185</v>
      </c>
      <c r="E213" s="206" t="s">
        <v>4268</v>
      </c>
      <c r="F213" s="207" t="s">
        <v>4269</v>
      </c>
      <c r="G213" s="208" t="s">
        <v>320</v>
      </c>
      <c r="H213" s="209">
        <v>1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897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897</v>
      </c>
      <c r="BM213" s="216" t="s">
        <v>4270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4269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24.15" customHeight="1">
      <c r="A215" s="41"/>
      <c r="B215" s="42"/>
      <c r="C215" s="262" t="s">
        <v>748</v>
      </c>
      <c r="D215" s="262" t="s">
        <v>744</v>
      </c>
      <c r="E215" s="263" t="s">
        <v>4271</v>
      </c>
      <c r="F215" s="264" t="s">
        <v>4272</v>
      </c>
      <c r="G215" s="265" t="s">
        <v>331</v>
      </c>
      <c r="H215" s="266">
        <v>1</v>
      </c>
      <c r="I215" s="267"/>
      <c r="J215" s="268">
        <f>ROUND(I215*H215,2)</f>
        <v>0</v>
      </c>
      <c r="K215" s="264" t="s">
        <v>21</v>
      </c>
      <c r="L215" s="269"/>
      <c r="M215" s="270" t="s">
        <v>21</v>
      </c>
      <c r="N215" s="271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3631</v>
      </c>
      <c r="AT215" s="216" t="s">
        <v>744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897</v>
      </c>
      <c r="BM215" s="216" t="s">
        <v>4273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4272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24.15" customHeight="1">
      <c r="A217" s="41"/>
      <c r="B217" s="42"/>
      <c r="C217" s="205" t="s">
        <v>751</v>
      </c>
      <c r="D217" s="205" t="s">
        <v>185</v>
      </c>
      <c r="E217" s="206" t="s">
        <v>4274</v>
      </c>
      <c r="F217" s="207" t="s">
        <v>4275</v>
      </c>
      <c r="G217" s="208" t="s">
        <v>320</v>
      </c>
      <c r="H217" s="209">
        <v>3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897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897</v>
      </c>
      <c r="BM217" s="216" t="s">
        <v>4276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4275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4277</v>
      </c>
      <c r="G219" s="224"/>
      <c r="H219" s="227">
        <v>2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4278</v>
      </c>
      <c r="G220" s="224"/>
      <c r="H220" s="227">
        <v>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4" customFormat="1">
      <c r="A221" s="14"/>
      <c r="B221" s="234"/>
      <c r="C221" s="235"/>
      <c r="D221" s="218" t="s">
        <v>196</v>
      </c>
      <c r="E221" s="236" t="s">
        <v>21</v>
      </c>
      <c r="F221" s="237" t="s">
        <v>198</v>
      </c>
      <c r="G221" s="235"/>
      <c r="H221" s="238">
        <v>3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4" t="s">
        <v>196</v>
      </c>
      <c r="AU221" s="244" t="s">
        <v>83</v>
      </c>
      <c r="AV221" s="14" t="s">
        <v>183</v>
      </c>
      <c r="AW221" s="14" t="s">
        <v>34</v>
      </c>
      <c r="AX221" s="14" t="s">
        <v>81</v>
      </c>
      <c r="AY221" s="244" t="s">
        <v>184</v>
      </c>
    </row>
    <row r="222" s="2" customFormat="1" ht="16.5" customHeight="1">
      <c r="A222" s="41"/>
      <c r="B222" s="42"/>
      <c r="C222" s="262" t="s">
        <v>755</v>
      </c>
      <c r="D222" s="262" t="s">
        <v>744</v>
      </c>
      <c r="E222" s="263" t="s">
        <v>4279</v>
      </c>
      <c r="F222" s="264" t="s">
        <v>4280</v>
      </c>
      <c r="G222" s="265" t="s">
        <v>320</v>
      </c>
      <c r="H222" s="266">
        <v>3</v>
      </c>
      <c r="I222" s="267"/>
      <c r="J222" s="268">
        <f>ROUND(I222*H222,2)</f>
        <v>0</v>
      </c>
      <c r="K222" s="264" t="s">
        <v>21</v>
      </c>
      <c r="L222" s="269"/>
      <c r="M222" s="270" t="s">
        <v>21</v>
      </c>
      <c r="N222" s="271" t="s">
        <v>44</v>
      </c>
      <c r="O222" s="87"/>
      <c r="P222" s="214">
        <f>O222*H222</f>
        <v>0</v>
      </c>
      <c r="Q222" s="214">
        <v>0</v>
      </c>
      <c r="R222" s="214">
        <f>Q222*H222</f>
        <v>0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3631</v>
      </c>
      <c r="AT222" s="216" t="s">
        <v>744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897</v>
      </c>
      <c r="BM222" s="216" t="s">
        <v>4281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4280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 ht="24.15" customHeight="1">
      <c r="A224" s="41"/>
      <c r="B224" s="42"/>
      <c r="C224" s="205" t="s">
        <v>762</v>
      </c>
      <c r="D224" s="205" t="s">
        <v>185</v>
      </c>
      <c r="E224" s="206" t="s">
        <v>4282</v>
      </c>
      <c r="F224" s="207" t="s">
        <v>4283</v>
      </c>
      <c r="G224" s="208" t="s">
        <v>320</v>
      </c>
      <c r="H224" s="209">
        <v>1</v>
      </c>
      <c r="I224" s="210"/>
      <c r="J224" s="211">
        <f>ROUND(I224*H224,2)</f>
        <v>0</v>
      </c>
      <c r="K224" s="207" t="s">
        <v>21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897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897</v>
      </c>
      <c r="BM224" s="216" t="s">
        <v>4284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4283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 ht="37.8" customHeight="1">
      <c r="A226" s="41"/>
      <c r="B226" s="42"/>
      <c r="C226" s="262" t="s">
        <v>766</v>
      </c>
      <c r="D226" s="262" t="s">
        <v>744</v>
      </c>
      <c r="E226" s="263" t="s">
        <v>4285</v>
      </c>
      <c r="F226" s="264" t="s">
        <v>4286</v>
      </c>
      <c r="G226" s="265" t="s">
        <v>320</v>
      </c>
      <c r="H226" s="266">
        <v>1</v>
      </c>
      <c r="I226" s="267"/>
      <c r="J226" s="268">
        <f>ROUND(I226*H226,2)</f>
        <v>0</v>
      </c>
      <c r="K226" s="264" t="s">
        <v>21</v>
      </c>
      <c r="L226" s="269"/>
      <c r="M226" s="270" t="s">
        <v>21</v>
      </c>
      <c r="N226" s="271" t="s">
        <v>44</v>
      </c>
      <c r="O226" s="87"/>
      <c r="P226" s="214">
        <f>O226*H226</f>
        <v>0</v>
      </c>
      <c r="Q226" s="214">
        <v>0</v>
      </c>
      <c r="R226" s="214">
        <f>Q226*H226</f>
        <v>0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3631</v>
      </c>
      <c r="AT226" s="216" t="s">
        <v>744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897</v>
      </c>
      <c r="BM226" s="216" t="s">
        <v>4287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4286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 ht="24.15" customHeight="1">
      <c r="A228" s="41"/>
      <c r="B228" s="42"/>
      <c r="C228" s="205" t="s">
        <v>772</v>
      </c>
      <c r="D228" s="205" t="s">
        <v>185</v>
      </c>
      <c r="E228" s="206" t="s">
        <v>4288</v>
      </c>
      <c r="F228" s="207" t="s">
        <v>4289</v>
      </c>
      <c r="G228" s="208" t="s">
        <v>320</v>
      </c>
      <c r="H228" s="209">
        <v>4</v>
      </c>
      <c r="I228" s="210"/>
      <c r="J228" s="211">
        <f>ROUND(I228*H228,2)</f>
        <v>0</v>
      </c>
      <c r="K228" s="207" t="s">
        <v>21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897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897</v>
      </c>
      <c r="BM228" s="216" t="s">
        <v>4290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4289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2" customFormat="1" ht="16.5" customHeight="1">
      <c r="A230" s="41"/>
      <c r="B230" s="42"/>
      <c r="C230" s="262" t="s">
        <v>777</v>
      </c>
      <c r="D230" s="262" t="s">
        <v>744</v>
      </c>
      <c r="E230" s="263" t="s">
        <v>4291</v>
      </c>
      <c r="F230" s="264" t="s">
        <v>4292</v>
      </c>
      <c r="G230" s="265" t="s">
        <v>320</v>
      </c>
      <c r="H230" s="266">
        <v>2</v>
      </c>
      <c r="I230" s="267"/>
      <c r="J230" s="268">
        <f>ROUND(I230*H230,2)</f>
        <v>0</v>
      </c>
      <c r="K230" s="264" t="s">
        <v>21</v>
      </c>
      <c r="L230" s="269"/>
      <c r="M230" s="270" t="s">
        <v>21</v>
      </c>
      <c r="N230" s="271" t="s">
        <v>44</v>
      </c>
      <c r="O230" s="87"/>
      <c r="P230" s="214">
        <f>O230*H230</f>
        <v>0</v>
      </c>
      <c r="Q230" s="214">
        <v>0</v>
      </c>
      <c r="R230" s="214">
        <f>Q230*H230</f>
        <v>0</v>
      </c>
      <c r="S230" s="214">
        <v>0</v>
      </c>
      <c r="T230" s="21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16" t="s">
        <v>3631</v>
      </c>
      <c r="AT230" s="216" t="s">
        <v>744</v>
      </c>
      <c r="AU230" s="216" t="s">
        <v>83</v>
      </c>
      <c r="AY230" s="20" t="s">
        <v>184</v>
      </c>
      <c r="BE230" s="217">
        <f>IF(N230="základní",J230,0)</f>
        <v>0</v>
      </c>
      <c r="BF230" s="217">
        <f>IF(N230="snížená",J230,0)</f>
        <v>0</v>
      </c>
      <c r="BG230" s="217">
        <f>IF(N230="zákl. přenesená",J230,0)</f>
        <v>0</v>
      </c>
      <c r="BH230" s="217">
        <f>IF(N230="sníž. přenesená",J230,0)</f>
        <v>0</v>
      </c>
      <c r="BI230" s="217">
        <f>IF(N230="nulová",J230,0)</f>
        <v>0</v>
      </c>
      <c r="BJ230" s="20" t="s">
        <v>81</v>
      </c>
      <c r="BK230" s="217">
        <f>ROUND(I230*H230,2)</f>
        <v>0</v>
      </c>
      <c r="BL230" s="20" t="s">
        <v>897</v>
      </c>
      <c r="BM230" s="216" t="s">
        <v>4293</v>
      </c>
    </row>
    <row r="231" s="2" customFormat="1">
      <c r="A231" s="41"/>
      <c r="B231" s="42"/>
      <c r="C231" s="43"/>
      <c r="D231" s="218" t="s">
        <v>191</v>
      </c>
      <c r="E231" s="43"/>
      <c r="F231" s="219" t="s">
        <v>4292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191</v>
      </c>
      <c r="AU231" s="20" t="s">
        <v>83</v>
      </c>
    </row>
    <row r="232" s="2" customFormat="1" ht="16.5" customHeight="1">
      <c r="A232" s="41"/>
      <c r="B232" s="42"/>
      <c r="C232" s="262" t="s">
        <v>780</v>
      </c>
      <c r="D232" s="262" t="s">
        <v>744</v>
      </c>
      <c r="E232" s="263" t="s">
        <v>4294</v>
      </c>
      <c r="F232" s="264" t="s">
        <v>4295</v>
      </c>
      <c r="G232" s="265" t="s">
        <v>1613</v>
      </c>
      <c r="H232" s="266">
        <v>1</v>
      </c>
      <c r="I232" s="267"/>
      <c r="J232" s="268">
        <f>ROUND(I232*H232,2)</f>
        <v>0</v>
      </c>
      <c r="K232" s="264" t="s">
        <v>21</v>
      </c>
      <c r="L232" s="269"/>
      <c r="M232" s="270" t="s">
        <v>21</v>
      </c>
      <c r="N232" s="271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3631</v>
      </c>
      <c r="AT232" s="216" t="s">
        <v>744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897</v>
      </c>
      <c r="BM232" s="216" t="s">
        <v>4296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4295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 ht="21.75" customHeight="1">
      <c r="A234" s="41"/>
      <c r="B234" s="42"/>
      <c r="C234" s="262" t="s">
        <v>783</v>
      </c>
      <c r="D234" s="262" t="s">
        <v>744</v>
      </c>
      <c r="E234" s="263" t="s">
        <v>4297</v>
      </c>
      <c r="F234" s="264" t="s">
        <v>4298</v>
      </c>
      <c r="G234" s="265" t="s">
        <v>320</v>
      </c>
      <c r="H234" s="266">
        <v>1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3631</v>
      </c>
      <c r="AT234" s="216" t="s">
        <v>744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897</v>
      </c>
      <c r="BM234" s="216" t="s">
        <v>4299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4298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24.15" customHeight="1">
      <c r="A236" s="41"/>
      <c r="B236" s="42"/>
      <c r="C236" s="205" t="s">
        <v>787</v>
      </c>
      <c r="D236" s="205" t="s">
        <v>185</v>
      </c>
      <c r="E236" s="206" t="s">
        <v>4300</v>
      </c>
      <c r="F236" s="207" t="s">
        <v>4301</v>
      </c>
      <c r="G236" s="208" t="s">
        <v>331</v>
      </c>
      <c r="H236" s="209">
        <v>31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0</v>
      </c>
      <c r="T236" s="21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897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897</v>
      </c>
      <c r="BM236" s="216" t="s">
        <v>4302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4301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2" customFormat="1" ht="24.15" customHeight="1">
      <c r="A238" s="41"/>
      <c r="B238" s="42"/>
      <c r="C238" s="262" t="s">
        <v>793</v>
      </c>
      <c r="D238" s="262" t="s">
        <v>744</v>
      </c>
      <c r="E238" s="263" t="s">
        <v>4303</v>
      </c>
      <c r="F238" s="264" t="s">
        <v>4304</v>
      </c>
      <c r="G238" s="265" t="s">
        <v>331</v>
      </c>
      <c r="H238" s="266">
        <v>31</v>
      </c>
      <c r="I238" s="267"/>
      <c r="J238" s="268">
        <f>ROUND(I238*H238,2)</f>
        <v>0</v>
      </c>
      <c r="K238" s="264" t="s">
        <v>21</v>
      </c>
      <c r="L238" s="269"/>
      <c r="M238" s="270" t="s">
        <v>21</v>
      </c>
      <c r="N238" s="271" t="s">
        <v>44</v>
      </c>
      <c r="O238" s="87"/>
      <c r="P238" s="214">
        <f>O238*H238</f>
        <v>0</v>
      </c>
      <c r="Q238" s="214">
        <v>0</v>
      </c>
      <c r="R238" s="214">
        <f>Q238*H238</f>
        <v>0</v>
      </c>
      <c r="S238" s="214">
        <v>0</v>
      </c>
      <c r="T238" s="21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16" t="s">
        <v>3631</v>
      </c>
      <c r="AT238" s="216" t="s">
        <v>744</v>
      </c>
      <c r="AU238" s="216" t="s">
        <v>83</v>
      </c>
      <c r="AY238" s="20" t="s">
        <v>184</v>
      </c>
      <c r="BE238" s="217">
        <f>IF(N238="základní",J238,0)</f>
        <v>0</v>
      </c>
      <c r="BF238" s="217">
        <f>IF(N238="snížená",J238,0)</f>
        <v>0</v>
      </c>
      <c r="BG238" s="217">
        <f>IF(N238="zákl. přenesená",J238,0)</f>
        <v>0</v>
      </c>
      <c r="BH238" s="217">
        <f>IF(N238="sníž. přenesená",J238,0)</f>
        <v>0</v>
      </c>
      <c r="BI238" s="217">
        <f>IF(N238="nulová",J238,0)</f>
        <v>0</v>
      </c>
      <c r="BJ238" s="20" t="s">
        <v>81</v>
      </c>
      <c r="BK238" s="217">
        <f>ROUND(I238*H238,2)</f>
        <v>0</v>
      </c>
      <c r="BL238" s="20" t="s">
        <v>897</v>
      </c>
      <c r="BM238" s="216" t="s">
        <v>4305</v>
      </c>
    </row>
    <row r="239" s="2" customFormat="1">
      <c r="A239" s="41"/>
      <c r="B239" s="42"/>
      <c r="C239" s="43"/>
      <c r="D239" s="218" t="s">
        <v>191</v>
      </c>
      <c r="E239" s="43"/>
      <c r="F239" s="219" t="s">
        <v>4304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191</v>
      </c>
      <c r="AU239" s="20" t="s">
        <v>83</v>
      </c>
    </row>
    <row r="240" s="2" customFormat="1" ht="24.15" customHeight="1">
      <c r="A240" s="41"/>
      <c r="B240" s="42"/>
      <c r="C240" s="205" t="s">
        <v>799</v>
      </c>
      <c r="D240" s="205" t="s">
        <v>185</v>
      </c>
      <c r="E240" s="206" t="s">
        <v>4306</v>
      </c>
      <c r="F240" s="207" t="s">
        <v>4307</v>
      </c>
      <c r="G240" s="208" t="s">
        <v>320</v>
      </c>
      <c r="H240" s="209">
        <v>8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897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897</v>
      </c>
      <c r="BM240" s="216" t="s">
        <v>4308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4307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 ht="16.5" customHeight="1">
      <c r="A242" s="41"/>
      <c r="B242" s="42"/>
      <c r="C242" s="262" t="s">
        <v>806</v>
      </c>
      <c r="D242" s="262" t="s">
        <v>744</v>
      </c>
      <c r="E242" s="263" t="s">
        <v>4309</v>
      </c>
      <c r="F242" s="264" t="s">
        <v>4310</v>
      </c>
      <c r="G242" s="265" t="s">
        <v>320</v>
      </c>
      <c r="H242" s="266">
        <v>4</v>
      </c>
      <c r="I242" s="267"/>
      <c r="J242" s="268">
        <f>ROUND(I242*H242,2)</f>
        <v>0</v>
      </c>
      <c r="K242" s="264" t="s">
        <v>21</v>
      </c>
      <c r="L242" s="269"/>
      <c r="M242" s="270" t="s">
        <v>21</v>
      </c>
      <c r="N242" s="271" t="s">
        <v>44</v>
      </c>
      <c r="O242" s="87"/>
      <c r="P242" s="214">
        <f>O242*H242</f>
        <v>0</v>
      </c>
      <c r="Q242" s="214">
        <v>0</v>
      </c>
      <c r="R242" s="214">
        <f>Q242*H242</f>
        <v>0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3631</v>
      </c>
      <c r="AT242" s="216" t="s">
        <v>744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897</v>
      </c>
      <c r="BM242" s="216" t="s">
        <v>4311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4310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 ht="16.5" customHeight="1">
      <c r="A244" s="41"/>
      <c r="B244" s="42"/>
      <c r="C244" s="262" t="s">
        <v>816</v>
      </c>
      <c r="D244" s="262" t="s">
        <v>744</v>
      </c>
      <c r="E244" s="263" t="s">
        <v>4312</v>
      </c>
      <c r="F244" s="264" t="s">
        <v>4313</v>
      </c>
      <c r="G244" s="265" t="s">
        <v>320</v>
      </c>
      <c r="H244" s="266">
        <v>1</v>
      </c>
      <c r="I244" s="267"/>
      <c r="J244" s="268">
        <f>ROUND(I244*H244,2)</f>
        <v>0</v>
      </c>
      <c r="K244" s="264" t="s">
        <v>21</v>
      </c>
      <c r="L244" s="269"/>
      <c r="M244" s="270" t="s">
        <v>21</v>
      </c>
      <c r="N244" s="271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3631</v>
      </c>
      <c r="AT244" s="216" t="s">
        <v>744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897</v>
      </c>
      <c r="BM244" s="216" t="s">
        <v>4314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4313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 ht="16.5" customHeight="1">
      <c r="A246" s="41"/>
      <c r="B246" s="42"/>
      <c r="C246" s="262" t="s">
        <v>821</v>
      </c>
      <c r="D246" s="262" t="s">
        <v>744</v>
      </c>
      <c r="E246" s="263" t="s">
        <v>4315</v>
      </c>
      <c r="F246" s="264" t="s">
        <v>4316</v>
      </c>
      <c r="G246" s="265" t="s">
        <v>320</v>
      </c>
      <c r="H246" s="266">
        <v>3</v>
      </c>
      <c r="I246" s="267"/>
      <c r="J246" s="268">
        <f>ROUND(I246*H246,2)</f>
        <v>0</v>
      </c>
      <c r="K246" s="264" t="s">
        <v>21</v>
      </c>
      <c r="L246" s="269"/>
      <c r="M246" s="270" t="s">
        <v>21</v>
      </c>
      <c r="N246" s="271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</v>
      </c>
      <c r="T246" s="21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3631</v>
      </c>
      <c r="AT246" s="216" t="s">
        <v>744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897</v>
      </c>
      <c r="BM246" s="216" t="s">
        <v>4317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4316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2" customFormat="1" ht="24.15" customHeight="1">
      <c r="A248" s="41"/>
      <c r="B248" s="42"/>
      <c r="C248" s="205" t="s">
        <v>826</v>
      </c>
      <c r="D248" s="205" t="s">
        <v>185</v>
      </c>
      <c r="E248" s="206" t="s">
        <v>4318</v>
      </c>
      <c r="F248" s="207" t="s">
        <v>4319</v>
      </c>
      <c r="G248" s="208" t="s">
        <v>331</v>
      </c>
      <c r="H248" s="209">
        <v>32</v>
      </c>
      <c r="I248" s="210"/>
      <c r="J248" s="211">
        <f>ROUND(I248*H248,2)</f>
        <v>0</v>
      </c>
      <c r="K248" s="207" t="s">
        <v>21</v>
      </c>
      <c r="L248" s="47"/>
      <c r="M248" s="212" t="s">
        <v>21</v>
      </c>
      <c r="N248" s="213" t="s">
        <v>44</v>
      </c>
      <c r="O248" s="87"/>
      <c r="P248" s="214">
        <f>O248*H248</f>
        <v>0</v>
      </c>
      <c r="Q248" s="214">
        <v>0</v>
      </c>
      <c r="R248" s="214">
        <f>Q248*H248</f>
        <v>0</v>
      </c>
      <c r="S248" s="214">
        <v>0</v>
      </c>
      <c r="T248" s="21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16" t="s">
        <v>897</v>
      </c>
      <c r="AT248" s="216" t="s">
        <v>185</v>
      </c>
      <c r="AU248" s="216" t="s">
        <v>83</v>
      </c>
      <c r="AY248" s="20" t="s">
        <v>184</v>
      </c>
      <c r="BE248" s="217">
        <f>IF(N248="základní",J248,0)</f>
        <v>0</v>
      </c>
      <c r="BF248" s="217">
        <f>IF(N248="snížená",J248,0)</f>
        <v>0</v>
      </c>
      <c r="BG248" s="217">
        <f>IF(N248="zákl. přenesená",J248,0)</f>
        <v>0</v>
      </c>
      <c r="BH248" s="217">
        <f>IF(N248="sníž. přenesená",J248,0)</f>
        <v>0</v>
      </c>
      <c r="BI248" s="217">
        <f>IF(N248="nulová",J248,0)</f>
        <v>0</v>
      </c>
      <c r="BJ248" s="20" t="s">
        <v>81</v>
      </c>
      <c r="BK248" s="217">
        <f>ROUND(I248*H248,2)</f>
        <v>0</v>
      </c>
      <c r="BL248" s="20" t="s">
        <v>897</v>
      </c>
      <c r="BM248" s="216" t="s">
        <v>4320</v>
      </c>
    </row>
    <row r="249" s="2" customFormat="1">
      <c r="A249" s="41"/>
      <c r="B249" s="42"/>
      <c r="C249" s="43"/>
      <c r="D249" s="218" t="s">
        <v>191</v>
      </c>
      <c r="E249" s="43"/>
      <c r="F249" s="219" t="s">
        <v>4319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191</v>
      </c>
      <c r="AU249" s="20" t="s">
        <v>83</v>
      </c>
    </row>
    <row r="250" s="2" customFormat="1" ht="24.15" customHeight="1">
      <c r="A250" s="41"/>
      <c r="B250" s="42"/>
      <c r="C250" s="205" t="s">
        <v>830</v>
      </c>
      <c r="D250" s="205" t="s">
        <v>185</v>
      </c>
      <c r="E250" s="206" t="s">
        <v>4321</v>
      </c>
      <c r="F250" s="207" t="s">
        <v>4322</v>
      </c>
      <c r="G250" s="208" t="s">
        <v>407</v>
      </c>
      <c r="H250" s="209">
        <v>5.3150000000000004</v>
      </c>
      <c r="I250" s="210"/>
      <c r="J250" s="211">
        <f>ROUND(I250*H250,2)</f>
        <v>0</v>
      </c>
      <c r="K250" s="207" t="s">
        <v>21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897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897</v>
      </c>
      <c r="BM250" s="216" t="s">
        <v>4323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4322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 ht="16.5" customHeight="1">
      <c r="A252" s="41"/>
      <c r="B252" s="42"/>
      <c r="C252" s="262" t="s">
        <v>839</v>
      </c>
      <c r="D252" s="262" t="s">
        <v>744</v>
      </c>
      <c r="E252" s="263" t="s">
        <v>4324</v>
      </c>
      <c r="F252" s="264" t="s">
        <v>4325</v>
      </c>
      <c r="G252" s="265" t="s">
        <v>4326</v>
      </c>
      <c r="H252" s="266">
        <v>10.630000000000001</v>
      </c>
      <c r="I252" s="267"/>
      <c r="J252" s="268">
        <f>ROUND(I252*H252,2)</f>
        <v>0</v>
      </c>
      <c r="K252" s="264" t="s">
        <v>21</v>
      </c>
      <c r="L252" s="269"/>
      <c r="M252" s="270" t="s">
        <v>21</v>
      </c>
      <c r="N252" s="271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</v>
      </c>
      <c r="T252" s="21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3631</v>
      </c>
      <c r="AT252" s="216" t="s">
        <v>744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897</v>
      </c>
      <c r="BM252" s="216" t="s">
        <v>4327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4325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2" customFormat="1" ht="16.5" customHeight="1">
      <c r="A254" s="41"/>
      <c r="B254" s="42"/>
      <c r="C254" s="262" t="s">
        <v>844</v>
      </c>
      <c r="D254" s="262" t="s">
        <v>744</v>
      </c>
      <c r="E254" s="263" t="s">
        <v>4328</v>
      </c>
      <c r="F254" s="264" t="s">
        <v>4329</v>
      </c>
      <c r="G254" s="265" t="s">
        <v>4326</v>
      </c>
      <c r="H254" s="266">
        <v>7.0869999999999997</v>
      </c>
      <c r="I254" s="267"/>
      <c r="J254" s="268">
        <f>ROUND(I254*H254,2)</f>
        <v>0</v>
      </c>
      <c r="K254" s="264" t="s">
        <v>21</v>
      </c>
      <c r="L254" s="269"/>
      <c r="M254" s="270" t="s">
        <v>21</v>
      </c>
      <c r="N254" s="271" t="s">
        <v>44</v>
      </c>
      <c r="O254" s="87"/>
      <c r="P254" s="214">
        <f>O254*H254</f>
        <v>0</v>
      </c>
      <c r="Q254" s="214">
        <v>0</v>
      </c>
      <c r="R254" s="214">
        <f>Q254*H254</f>
        <v>0</v>
      </c>
      <c r="S254" s="214">
        <v>0</v>
      </c>
      <c r="T254" s="21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16" t="s">
        <v>3631</v>
      </c>
      <c r="AT254" s="216" t="s">
        <v>744</v>
      </c>
      <c r="AU254" s="216" t="s">
        <v>83</v>
      </c>
      <c r="AY254" s="20" t="s">
        <v>184</v>
      </c>
      <c r="BE254" s="217">
        <f>IF(N254="základní",J254,0)</f>
        <v>0</v>
      </c>
      <c r="BF254" s="217">
        <f>IF(N254="snížená",J254,0)</f>
        <v>0</v>
      </c>
      <c r="BG254" s="217">
        <f>IF(N254="zákl. přenesená",J254,0)</f>
        <v>0</v>
      </c>
      <c r="BH254" s="217">
        <f>IF(N254="sníž. přenesená",J254,0)</f>
        <v>0</v>
      </c>
      <c r="BI254" s="217">
        <f>IF(N254="nulová",J254,0)</f>
        <v>0</v>
      </c>
      <c r="BJ254" s="20" t="s">
        <v>81</v>
      </c>
      <c r="BK254" s="217">
        <f>ROUND(I254*H254,2)</f>
        <v>0</v>
      </c>
      <c r="BL254" s="20" t="s">
        <v>897</v>
      </c>
      <c r="BM254" s="216" t="s">
        <v>4330</v>
      </c>
    </row>
    <row r="255" s="2" customFormat="1">
      <c r="A255" s="41"/>
      <c r="B255" s="42"/>
      <c r="C255" s="43"/>
      <c r="D255" s="218" t="s">
        <v>191</v>
      </c>
      <c r="E255" s="43"/>
      <c r="F255" s="219" t="s">
        <v>4329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191</v>
      </c>
      <c r="AU255" s="20" t="s">
        <v>83</v>
      </c>
    </row>
    <row r="256" s="2" customFormat="1" ht="21.75" customHeight="1">
      <c r="A256" s="41"/>
      <c r="B256" s="42"/>
      <c r="C256" s="205" t="s">
        <v>851</v>
      </c>
      <c r="D256" s="205" t="s">
        <v>185</v>
      </c>
      <c r="E256" s="206" t="s">
        <v>4331</v>
      </c>
      <c r="F256" s="207" t="s">
        <v>4332</v>
      </c>
      <c r="G256" s="208" t="s">
        <v>320</v>
      </c>
      <c r="H256" s="209">
        <v>1</v>
      </c>
      <c r="I256" s="210"/>
      <c r="J256" s="211">
        <f>ROUND(I256*H256,2)</f>
        <v>0</v>
      </c>
      <c r="K256" s="207" t="s">
        <v>21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897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897</v>
      </c>
      <c r="BM256" s="216" t="s">
        <v>4333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4332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 ht="21.75" customHeight="1">
      <c r="A258" s="41"/>
      <c r="B258" s="42"/>
      <c r="C258" s="262" t="s">
        <v>858</v>
      </c>
      <c r="D258" s="262" t="s">
        <v>744</v>
      </c>
      <c r="E258" s="263" t="s">
        <v>4334</v>
      </c>
      <c r="F258" s="264" t="s">
        <v>4335</v>
      </c>
      <c r="G258" s="265" t="s">
        <v>320</v>
      </c>
      <c r="H258" s="266">
        <v>1</v>
      </c>
      <c r="I258" s="267"/>
      <c r="J258" s="268">
        <f>ROUND(I258*H258,2)</f>
        <v>0</v>
      </c>
      <c r="K258" s="264" t="s">
        <v>21</v>
      </c>
      <c r="L258" s="269"/>
      <c r="M258" s="270" t="s">
        <v>21</v>
      </c>
      <c r="N258" s="271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</v>
      </c>
      <c r="T258" s="21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3631</v>
      </c>
      <c r="AT258" s="216" t="s">
        <v>744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897</v>
      </c>
      <c r="BM258" s="216" t="s">
        <v>4336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4335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2" customFormat="1" ht="16.5" customHeight="1">
      <c r="A260" s="41"/>
      <c r="B260" s="42"/>
      <c r="C260" s="205" t="s">
        <v>864</v>
      </c>
      <c r="D260" s="205" t="s">
        <v>185</v>
      </c>
      <c r="E260" s="206" t="s">
        <v>4337</v>
      </c>
      <c r="F260" s="207" t="s">
        <v>4338</v>
      </c>
      <c r="G260" s="208" t="s">
        <v>320</v>
      </c>
      <c r="H260" s="209">
        <v>1</v>
      </c>
      <c r="I260" s="210"/>
      <c r="J260" s="211">
        <f>ROUND(I260*H260,2)</f>
        <v>0</v>
      </c>
      <c r="K260" s="207" t="s">
        <v>21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897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897</v>
      </c>
      <c r="BM260" s="216" t="s">
        <v>4339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4338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 ht="16.5" customHeight="1">
      <c r="A262" s="41"/>
      <c r="B262" s="42"/>
      <c r="C262" s="262" t="s">
        <v>871</v>
      </c>
      <c r="D262" s="262" t="s">
        <v>744</v>
      </c>
      <c r="E262" s="263" t="s">
        <v>4340</v>
      </c>
      <c r="F262" s="264" t="s">
        <v>4341</v>
      </c>
      <c r="G262" s="265" t="s">
        <v>320</v>
      </c>
      <c r="H262" s="266">
        <v>1</v>
      </c>
      <c r="I262" s="267"/>
      <c r="J262" s="268">
        <f>ROUND(I262*H262,2)</f>
        <v>0</v>
      </c>
      <c r="K262" s="264" t="s">
        <v>21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3631</v>
      </c>
      <c r="AT262" s="216" t="s">
        <v>744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897</v>
      </c>
      <c r="BM262" s="216" t="s">
        <v>4342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4341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 ht="16.5" customHeight="1">
      <c r="A264" s="41"/>
      <c r="B264" s="42"/>
      <c r="C264" s="205" t="s">
        <v>878</v>
      </c>
      <c r="D264" s="205" t="s">
        <v>185</v>
      </c>
      <c r="E264" s="206" t="s">
        <v>4343</v>
      </c>
      <c r="F264" s="207" t="s">
        <v>4344</v>
      </c>
      <c r="G264" s="208" t="s">
        <v>320</v>
      </c>
      <c r="H264" s="209">
        <v>1</v>
      </c>
      <c r="I264" s="210"/>
      <c r="J264" s="211">
        <f>ROUND(I264*H264,2)</f>
        <v>0</v>
      </c>
      <c r="K264" s="207" t="s">
        <v>21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897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897</v>
      </c>
      <c r="BM264" s="216" t="s">
        <v>4345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4344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 ht="24.15" customHeight="1">
      <c r="A266" s="41"/>
      <c r="B266" s="42"/>
      <c r="C266" s="262" t="s">
        <v>886</v>
      </c>
      <c r="D266" s="262" t="s">
        <v>744</v>
      </c>
      <c r="E266" s="263" t="s">
        <v>4346</v>
      </c>
      <c r="F266" s="264" t="s">
        <v>4347</v>
      </c>
      <c r="G266" s="265" t="s">
        <v>320</v>
      </c>
      <c r="H266" s="266">
        <v>1</v>
      </c>
      <c r="I266" s="267"/>
      <c r="J266" s="268">
        <f>ROUND(I266*H266,2)</f>
        <v>0</v>
      </c>
      <c r="K266" s="264" t="s">
        <v>21</v>
      </c>
      <c r="L266" s="269"/>
      <c r="M266" s="270" t="s">
        <v>21</v>
      </c>
      <c r="N266" s="271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3631</v>
      </c>
      <c r="AT266" s="216" t="s">
        <v>744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897</v>
      </c>
      <c r="BM266" s="216" t="s">
        <v>4348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4347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 ht="21.75" customHeight="1">
      <c r="A268" s="41"/>
      <c r="B268" s="42"/>
      <c r="C268" s="205" t="s">
        <v>892</v>
      </c>
      <c r="D268" s="205" t="s">
        <v>185</v>
      </c>
      <c r="E268" s="206" t="s">
        <v>4349</v>
      </c>
      <c r="F268" s="207" t="s">
        <v>4350</v>
      </c>
      <c r="G268" s="208" t="s">
        <v>1613</v>
      </c>
      <c r="H268" s="209">
        <v>3</v>
      </c>
      <c r="I268" s="210"/>
      <c r="J268" s="211">
        <f>ROUND(I268*H268,2)</f>
        <v>0</v>
      </c>
      <c r="K268" s="207" t="s">
        <v>21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</v>
      </c>
      <c r="T268" s="21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897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897</v>
      </c>
      <c r="BM268" s="216" t="s">
        <v>4351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4352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4353</v>
      </c>
      <c r="G270" s="224"/>
      <c r="H270" s="227">
        <v>2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4354</v>
      </c>
      <c r="G271" s="224"/>
      <c r="H271" s="227">
        <v>1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3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44.25" customHeight="1">
      <c r="A273" s="41"/>
      <c r="B273" s="42"/>
      <c r="C273" s="205" t="s">
        <v>897</v>
      </c>
      <c r="D273" s="205" t="s">
        <v>185</v>
      </c>
      <c r="E273" s="206" t="s">
        <v>4355</v>
      </c>
      <c r="F273" s="207" t="s">
        <v>4356</v>
      </c>
      <c r="G273" s="208" t="s">
        <v>1613</v>
      </c>
      <c r="H273" s="209">
        <v>2</v>
      </c>
      <c r="I273" s="210"/>
      <c r="J273" s="211">
        <f>ROUND(I273*H273,2)</f>
        <v>0</v>
      </c>
      <c r="K273" s="207" t="s">
        <v>21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897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897</v>
      </c>
      <c r="BM273" s="216" t="s">
        <v>4357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4356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 ht="44.25" customHeight="1">
      <c r="A275" s="41"/>
      <c r="B275" s="42"/>
      <c r="C275" s="205" t="s">
        <v>905</v>
      </c>
      <c r="D275" s="205" t="s">
        <v>185</v>
      </c>
      <c r="E275" s="206" t="s">
        <v>4358</v>
      </c>
      <c r="F275" s="207" t="s">
        <v>4359</v>
      </c>
      <c r="G275" s="208" t="s">
        <v>1613</v>
      </c>
      <c r="H275" s="209">
        <v>1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897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897</v>
      </c>
      <c r="BM275" s="216" t="s">
        <v>4360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4359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2" customFormat="1" ht="25.92" customHeight="1">
      <c r="A277" s="12"/>
      <c r="B277" s="191"/>
      <c r="C277" s="192"/>
      <c r="D277" s="193" t="s">
        <v>72</v>
      </c>
      <c r="E277" s="194" t="s">
        <v>4361</v>
      </c>
      <c r="F277" s="194" t="s">
        <v>4362</v>
      </c>
      <c r="G277" s="192"/>
      <c r="H277" s="192"/>
      <c r="I277" s="195"/>
      <c r="J277" s="196">
        <f>BK277</f>
        <v>0</v>
      </c>
      <c r="K277" s="192"/>
      <c r="L277" s="197"/>
      <c r="M277" s="198"/>
      <c r="N277" s="199"/>
      <c r="O277" s="199"/>
      <c r="P277" s="200">
        <f>SUM(P278:P286)</f>
        <v>0</v>
      </c>
      <c r="Q277" s="199"/>
      <c r="R277" s="200">
        <f>SUM(R278:R286)</f>
        <v>0</v>
      </c>
      <c r="S277" s="199"/>
      <c r="T277" s="201">
        <f>SUM(T278:T286)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2" t="s">
        <v>183</v>
      </c>
      <c r="AT277" s="203" t="s">
        <v>72</v>
      </c>
      <c r="AU277" s="203" t="s">
        <v>73</v>
      </c>
      <c r="AY277" s="202" t="s">
        <v>184</v>
      </c>
      <c r="BK277" s="204">
        <f>SUM(BK278:BK286)</f>
        <v>0</v>
      </c>
    </row>
    <row r="278" s="2" customFormat="1" ht="21.75" customHeight="1">
      <c r="A278" s="41"/>
      <c r="B278" s="42"/>
      <c r="C278" s="205" t="s">
        <v>912</v>
      </c>
      <c r="D278" s="205" t="s">
        <v>185</v>
      </c>
      <c r="E278" s="206" t="s">
        <v>4363</v>
      </c>
      <c r="F278" s="207" t="s">
        <v>4364</v>
      </c>
      <c r="G278" s="208" t="s">
        <v>194</v>
      </c>
      <c r="H278" s="209">
        <v>6</v>
      </c>
      <c r="I278" s="210"/>
      <c r="J278" s="211">
        <f>ROUND(I278*H278,2)</f>
        <v>0</v>
      </c>
      <c r="K278" s="207" t="s">
        <v>21</v>
      </c>
      <c r="L278" s="47"/>
      <c r="M278" s="212" t="s">
        <v>21</v>
      </c>
      <c r="N278" s="213" t="s">
        <v>44</v>
      </c>
      <c r="O278" s="87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189</v>
      </c>
      <c r="AT278" s="216" t="s">
        <v>185</v>
      </c>
      <c r="AU278" s="216" t="s">
        <v>81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189</v>
      </c>
      <c r="BM278" s="216" t="s">
        <v>4365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4364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81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4366</v>
      </c>
      <c r="G280" s="224"/>
      <c r="H280" s="227">
        <v>6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81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6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81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2" customFormat="1" ht="16.5" customHeight="1">
      <c r="A282" s="41"/>
      <c r="B282" s="42"/>
      <c r="C282" s="205" t="s">
        <v>921</v>
      </c>
      <c r="D282" s="205" t="s">
        <v>185</v>
      </c>
      <c r="E282" s="206" t="s">
        <v>4367</v>
      </c>
      <c r="F282" s="207" t="s">
        <v>4368</v>
      </c>
      <c r="G282" s="208" t="s">
        <v>194</v>
      </c>
      <c r="H282" s="209">
        <v>24</v>
      </c>
      <c r="I282" s="210"/>
      <c r="J282" s="211">
        <f>ROUND(I282*H282,2)</f>
        <v>0</v>
      </c>
      <c r="K282" s="207" t="s">
        <v>21</v>
      </c>
      <c r="L282" s="47"/>
      <c r="M282" s="212" t="s">
        <v>21</v>
      </c>
      <c r="N282" s="213" t="s">
        <v>44</v>
      </c>
      <c r="O282" s="87"/>
      <c r="P282" s="214">
        <f>O282*H282</f>
        <v>0</v>
      </c>
      <c r="Q282" s="214">
        <v>0</v>
      </c>
      <c r="R282" s="214">
        <f>Q282*H282</f>
        <v>0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189</v>
      </c>
      <c r="AT282" s="216" t="s">
        <v>185</v>
      </c>
      <c r="AU282" s="216" t="s">
        <v>81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189</v>
      </c>
      <c r="BM282" s="216" t="s">
        <v>4369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4368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81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4370</v>
      </c>
      <c r="G284" s="224"/>
      <c r="H284" s="227">
        <v>6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81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4371</v>
      </c>
      <c r="G285" s="224"/>
      <c r="H285" s="227">
        <v>18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81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24</v>
      </c>
      <c r="I286" s="239"/>
      <c r="J286" s="235"/>
      <c r="K286" s="235"/>
      <c r="L286" s="240"/>
      <c r="M286" s="259"/>
      <c r="N286" s="260"/>
      <c r="O286" s="260"/>
      <c r="P286" s="260"/>
      <c r="Q286" s="260"/>
      <c r="R286" s="260"/>
      <c r="S286" s="260"/>
      <c r="T286" s="26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81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6.96" customHeight="1">
      <c r="A287" s="41"/>
      <c r="B287" s="62"/>
      <c r="C287" s="63"/>
      <c r="D287" s="63"/>
      <c r="E287" s="63"/>
      <c r="F287" s="63"/>
      <c r="G287" s="63"/>
      <c r="H287" s="63"/>
      <c r="I287" s="63"/>
      <c r="J287" s="63"/>
      <c r="K287" s="63"/>
      <c r="L287" s="47"/>
      <c r="M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</row>
  </sheetData>
  <sheetProtection sheet="1" autoFilter="0" formatColumns="0" formatRows="0" objects="1" scenarios="1" spinCount="100000" saltValue="ee+sgJ/o3mJXcLiU7kRb/I6da1fmknqizaSnF/NbCHKsqVcg80lS8n9jYca/VVZEZ6fhcRIbGSBJydBGJoXKBA==" hashValue="MBzC80eWzKGB+kOI75UsUS7KoYBAr8n6gdF66/YqAVEqGWi1ilH/axq+vyMVLLzvD+s691LqovGWn88YXTbDlw==" algorithmName="SHA-512" password="CC35"/>
  <autoFilter ref="C89:K28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4372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ROUND((SUM(BE92:BE504)),  2)</f>
        <v>0</v>
      </c>
      <c r="G33" s="41"/>
      <c r="H33" s="41"/>
      <c r="I33" s="151">
        <v>0.20999999999999999</v>
      </c>
      <c r="J33" s="150">
        <f>ROUND(((SUM(BE92:BE504))*I33),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ROUND((SUM(BF92:BF504)),  2)</f>
        <v>0</v>
      </c>
      <c r="G34" s="41"/>
      <c r="H34" s="41"/>
      <c r="I34" s="151">
        <v>0.12</v>
      </c>
      <c r="J34" s="150">
        <f>ROUND(((SUM(BF92:BF504))*I34),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ROUND((SUM(BG92:BG504)),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ROUND((SUM(BH92:BH504)),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ROUND((SUM(BI92:BI504)),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502 - Horkovod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1271</v>
      </c>
      <c r="E62" s="177"/>
      <c r="F62" s="177"/>
      <c r="G62" s="177"/>
      <c r="H62" s="177"/>
      <c r="I62" s="177"/>
      <c r="J62" s="178">
        <f>J162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J221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4373</v>
      </c>
      <c r="E64" s="177"/>
      <c r="F64" s="177"/>
      <c r="G64" s="177"/>
      <c r="H64" s="177"/>
      <c r="I64" s="177"/>
      <c r="J64" s="178">
        <f>J237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J246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J357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J380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J399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2451</v>
      </c>
      <c r="E69" s="171"/>
      <c r="F69" s="171"/>
      <c r="G69" s="171"/>
      <c r="H69" s="171"/>
      <c r="I69" s="171"/>
      <c r="J69" s="172">
        <f>J403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2452</v>
      </c>
      <c r="E70" s="177"/>
      <c r="F70" s="177"/>
      <c r="G70" s="177"/>
      <c r="H70" s="177"/>
      <c r="I70" s="177"/>
      <c r="J70" s="178">
        <f>J404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8"/>
      <c r="C71" s="169"/>
      <c r="D71" s="170" t="s">
        <v>2241</v>
      </c>
      <c r="E71" s="171"/>
      <c r="F71" s="171"/>
      <c r="G71" s="171"/>
      <c r="H71" s="171"/>
      <c r="I71" s="171"/>
      <c r="J71" s="172">
        <f>J477</f>
        <v>0</v>
      </c>
      <c r="K71" s="169"/>
      <c r="L71" s="17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4"/>
      <c r="C72" s="175"/>
      <c r="D72" s="176" t="s">
        <v>4150</v>
      </c>
      <c r="E72" s="177"/>
      <c r="F72" s="177"/>
      <c r="G72" s="177"/>
      <c r="H72" s="177"/>
      <c r="I72" s="177"/>
      <c r="J72" s="178">
        <f>J478</f>
        <v>0</v>
      </c>
      <c r="K72" s="175"/>
      <c r="L72" s="17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6" t="s">
        <v>168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16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63" t="str">
        <f>E7</f>
        <v>Lokalita TIBA Beroun - pozemní komunikace</v>
      </c>
      <c r="F82" s="35"/>
      <c r="G82" s="35"/>
      <c r="H82" s="35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157</v>
      </c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E9</f>
        <v>SO 502 - Horkovod</v>
      </c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22</v>
      </c>
      <c r="D86" s="43"/>
      <c r="E86" s="43"/>
      <c r="F86" s="30" t="str">
        <f>F12</f>
        <v>Beroun</v>
      </c>
      <c r="G86" s="43"/>
      <c r="H86" s="43"/>
      <c r="I86" s="35" t="s">
        <v>24</v>
      </c>
      <c r="J86" s="75" t="str">
        <f>IF(J12="","",J12)</f>
        <v>30. 1. 2025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5.65" customHeight="1">
      <c r="A88" s="41"/>
      <c r="B88" s="42"/>
      <c r="C88" s="35" t="s">
        <v>26</v>
      </c>
      <c r="D88" s="43"/>
      <c r="E88" s="43"/>
      <c r="F88" s="30" t="str">
        <f>E15</f>
        <v>Město Beroun</v>
      </c>
      <c r="G88" s="43"/>
      <c r="H88" s="43"/>
      <c r="I88" s="35" t="s">
        <v>32</v>
      </c>
      <c r="J88" s="39" t="str">
        <f>E21</f>
        <v xml:space="preserve">AFRY CZ  s.r.o. PRAHA</v>
      </c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5" t="s">
        <v>30</v>
      </c>
      <c r="D89" s="43"/>
      <c r="E89" s="43"/>
      <c r="F89" s="30" t="str">
        <f>IF(E18="","",E18)</f>
        <v>Vyplň údaj</v>
      </c>
      <c r="G89" s="43"/>
      <c r="H89" s="43"/>
      <c r="I89" s="35" t="s">
        <v>35</v>
      </c>
      <c r="J89" s="39" t="str">
        <f>E24</f>
        <v xml:space="preserve"> </v>
      </c>
      <c r="K89" s="43"/>
      <c r="L89" s="13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3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80"/>
      <c r="B91" s="181"/>
      <c r="C91" s="182" t="s">
        <v>169</v>
      </c>
      <c r="D91" s="183" t="s">
        <v>58</v>
      </c>
      <c r="E91" s="183" t="s">
        <v>54</v>
      </c>
      <c r="F91" s="183" t="s">
        <v>55</v>
      </c>
      <c r="G91" s="183" t="s">
        <v>170</v>
      </c>
      <c r="H91" s="183" t="s">
        <v>171</v>
      </c>
      <c r="I91" s="183" t="s">
        <v>172</v>
      </c>
      <c r="J91" s="183" t="s">
        <v>161</v>
      </c>
      <c r="K91" s="184" t="s">
        <v>173</v>
      </c>
      <c r="L91" s="185"/>
      <c r="M91" s="95" t="s">
        <v>21</v>
      </c>
      <c r="N91" s="96" t="s">
        <v>43</v>
      </c>
      <c r="O91" s="96" t="s">
        <v>174</v>
      </c>
      <c r="P91" s="96" t="s">
        <v>175</v>
      </c>
      <c r="Q91" s="96" t="s">
        <v>176</v>
      </c>
      <c r="R91" s="96" t="s">
        <v>177</v>
      </c>
      <c r="S91" s="96" t="s">
        <v>178</v>
      </c>
      <c r="T91" s="97" t="s">
        <v>179</v>
      </c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</row>
    <row r="92" s="2" customFormat="1" ht="22.8" customHeight="1">
      <c r="A92" s="41"/>
      <c r="B92" s="42"/>
      <c r="C92" s="102" t="s">
        <v>180</v>
      </c>
      <c r="D92" s="43"/>
      <c r="E92" s="43"/>
      <c r="F92" s="43"/>
      <c r="G92" s="43"/>
      <c r="H92" s="43"/>
      <c r="I92" s="43"/>
      <c r="J92" s="186">
        <f>BK92</f>
        <v>0</v>
      </c>
      <c r="K92" s="43"/>
      <c r="L92" s="47"/>
      <c r="M92" s="98"/>
      <c r="N92" s="187"/>
      <c r="O92" s="99"/>
      <c r="P92" s="188">
        <f>P93+P403+P477</f>
        <v>0</v>
      </c>
      <c r="Q92" s="99"/>
      <c r="R92" s="188">
        <f>R93+R403+R477</f>
        <v>322.15289342</v>
      </c>
      <c r="S92" s="99"/>
      <c r="T92" s="189">
        <f>T93+T403+T477</f>
        <v>104.81240000000003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72</v>
      </c>
      <c r="AU92" s="20" t="s">
        <v>162</v>
      </c>
      <c r="BK92" s="190">
        <f>BK93+BK403+BK477</f>
        <v>0</v>
      </c>
    </row>
    <row r="93" s="12" customFormat="1" ht="25.92" customHeight="1">
      <c r="A93" s="12"/>
      <c r="B93" s="191"/>
      <c r="C93" s="192"/>
      <c r="D93" s="193" t="s">
        <v>72</v>
      </c>
      <c r="E93" s="194" t="s">
        <v>265</v>
      </c>
      <c r="F93" s="194" t="s">
        <v>266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P94+P162+P221+P237+P246+P357+P380+P399</f>
        <v>0</v>
      </c>
      <c r="Q93" s="199"/>
      <c r="R93" s="200">
        <f>R94+R162+R221+R237+R246+R357+R380+R399</f>
        <v>320.7125633</v>
      </c>
      <c r="S93" s="199"/>
      <c r="T93" s="201">
        <f>T94+T162+T221+T237+T246+T357+T380+T399</f>
        <v>104.81240000000003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2" t="s">
        <v>81</v>
      </c>
      <c r="AT93" s="203" t="s">
        <v>72</v>
      </c>
      <c r="AU93" s="203" t="s">
        <v>73</v>
      </c>
      <c r="AY93" s="202" t="s">
        <v>184</v>
      </c>
      <c r="BK93" s="204">
        <f>BK94+BK162+BK221+BK237+BK246+BK357+BK380+BK399</f>
        <v>0</v>
      </c>
    </row>
    <row r="94" s="12" customFormat="1" ht="22.8" customHeight="1">
      <c r="A94" s="12"/>
      <c r="B94" s="191"/>
      <c r="C94" s="192"/>
      <c r="D94" s="193" t="s">
        <v>72</v>
      </c>
      <c r="E94" s="245" t="s">
        <v>81</v>
      </c>
      <c r="F94" s="245" t="s">
        <v>404</v>
      </c>
      <c r="G94" s="192"/>
      <c r="H94" s="192"/>
      <c r="I94" s="195"/>
      <c r="J94" s="246">
        <f>BK94</f>
        <v>0</v>
      </c>
      <c r="K94" s="192"/>
      <c r="L94" s="197"/>
      <c r="M94" s="198"/>
      <c r="N94" s="199"/>
      <c r="O94" s="199"/>
      <c r="P94" s="200">
        <f>SUM(P95:P161)</f>
        <v>0</v>
      </c>
      <c r="Q94" s="199"/>
      <c r="R94" s="200">
        <f>SUM(R95:R161)</f>
        <v>225.48797010000001</v>
      </c>
      <c r="S94" s="199"/>
      <c r="T94" s="201">
        <f>SUM(T95:T161)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2" t="s">
        <v>81</v>
      </c>
      <c r="AT94" s="203" t="s">
        <v>72</v>
      </c>
      <c r="AU94" s="203" t="s">
        <v>81</v>
      </c>
      <c r="AY94" s="202" t="s">
        <v>184</v>
      </c>
      <c r="BK94" s="204">
        <f>SUM(BK95:BK161)</f>
        <v>0</v>
      </c>
    </row>
    <row r="95" s="2" customFormat="1" ht="24.15" customHeight="1">
      <c r="A95" s="41"/>
      <c r="B95" s="42"/>
      <c r="C95" s="205" t="s">
        <v>81</v>
      </c>
      <c r="D95" s="205" t="s">
        <v>185</v>
      </c>
      <c r="E95" s="206" t="s">
        <v>4374</v>
      </c>
      <c r="F95" s="207" t="s">
        <v>4375</v>
      </c>
      <c r="G95" s="208" t="s">
        <v>270</v>
      </c>
      <c r="H95" s="209">
        <v>237.33000000000001</v>
      </c>
      <c r="I95" s="210"/>
      <c r="J95" s="211">
        <f>ROUND(I95*H95,2)</f>
        <v>0</v>
      </c>
      <c r="K95" s="207" t="s">
        <v>219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183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183</v>
      </c>
      <c r="BM95" s="216" t="s">
        <v>4376</v>
      </c>
    </row>
    <row r="96" s="2" customFormat="1">
      <c r="A96" s="41"/>
      <c r="B96" s="42"/>
      <c r="C96" s="43"/>
      <c r="D96" s="218" t="s">
        <v>191</v>
      </c>
      <c r="E96" s="43"/>
      <c r="F96" s="219" t="s">
        <v>4377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>
      <c r="A97" s="41"/>
      <c r="B97" s="42"/>
      <c r="C97" s="43"/>
      <c r="D97" s="247" t="s">
        <v>221</v>
      </c>
      <c r="E97" s="43"/>
      <c r="F97" s="248" t="s">
        <v>4378</v>
      </c>
      <c r="G97" s="43"/>
      <c r="H97" s="43"/>
      <c r="I97" s="220"/>
      <c r="J97" s="43"/>
      <c r="K97" s="43"/>
      <c r="L97" s="47"/>
      <c r="M97" s="221"/>
      <c r="N97" s="22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221</v>
      </c>
      <c r="AU97" s="20" t="s">
        <v>83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4379</v>
      </c>
      <c r="G98" s="224"/>
      <c r="H98" s="227">
        <v>45.75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4380</v>
      </c>
      <c r="G99" s="224"/>
      <c r="H99" s="227">
        <v>116.51000000000001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4381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4382</v>
      </c>
      <c r="G101" s="224"/>
      <c r="H101" s="227">
        <v>75.069999999999993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237.32999999999998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3" customHeight="1">
      <c r="A103" s="41"/>
      <c r="B103" s="42"/>
      <c r="C103" s="205" t="s">
        <v>83</v>
      </c>
      <c r="D103" s="205" t="s">
        <v>185</v>
      </c>
      <c r="E103" s="206" t="s">
        <v>4383</v>
      </c>
      <c r="F103" s="207" t="s">
        <v>4384</v>
      </c>
      <c r="G103" s="208" t="s">
        <v>270</v>
      </c>
      <c r="H103" s="209">
        <v>335.58999999999997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4385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4386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4387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4388</v>
      </c>
      <c r="G106" s="224"/>
      <c r="H106" s="227">
        <v>12.220000000000001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4389</v>
      </c>
      <c r="G107" s="224"/>
      <c r="H107" s="227">
        <v>323.37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335.59000000000003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199</v>
      </c>
      <c r="D109" s="205" t="s">
        <v>185</v>
      </c>
      <c r="E109" s="206" t="s">
        <v>2471</v>
      </c>
      <c r="F109" s="207" t="s">
        <v>2472</v>
      </c>
      <c r="G109" s="208" t="s">
        <v>270</v>
      </c>
      <c r="H109" s="209">
        <v>295.505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4390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2474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2475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4391</v>
      </c>
      <c r="G112" s="224"/>
      <c r="H112" s="227">
        <v>295.505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295.505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183</v>
      </c>
      <c r="D114" s="205" t="s">
        <v>185</v>
      </c>
      <c r="E114" s="206" t="s">
        <v>3112</v>
      </c>
      <c r="F114" s="207" t="s">
        <v>3113</v>
      </c>
      <c r="G114" s="208" t="s">
        <v>407</v>
      </c>
      <c r="H114" s="209">
        <v>432.90600000000001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0.00084999999999999995</v>
      </c>
      <c r="R114" s="214">
        <f>Q114*H114</f>
        <v>0.36797009999999997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4392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3115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3116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4393</v>
      </c>
      <c r="G117" s="224"/>
      <c r="H117" s="227">
        <v>432.90600000000001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432.90600000000001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205</v>
      </c>
      <c r="D119" s="205" t="s">
        <v>185</v>
      </c>
      <c r="E119" s="206" t="s">
        <v>3121</v>
      </c>
      <c r="F119" s="207" t="s">
        <v>3122</v>
      </c>
      <c r="G119" s="208" t="s">
        <v>407</v>
      </c>
      <c r="H119" s="209">
        <v>432.90600000000001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4394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3124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3125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4393</v>
      </c>
      <c r="G122" s="224"/>
      <c r="H122" s="227">
        <v>432.90600000000001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432.90600000000001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37.8" customHeight="1">
      <c r="A124" s="41"/>
      <c r="B124" s="42"/>
      <c r="C124" s="205" t="s">
        <v>216</v>
      </c>
      <c r="D124" s="205" t="s">
        <v>185</v>
      </c>
      <c r="E124" s="206" t="s">
        <v>603</v>
      </c>
      <c r="F124" s="207" t="s">
        <v>604</v>
      </c>
      <c r="G124" s="208" t="s">
        <v>270</v>
      </c>
      <c r="H124" s="209">
        <v>868.42499999999995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4395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606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607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4396</v>
      </c>
      <c r="G127" s="224"/>
      <c r="H127" s="227">
        <v>237.33000000000001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4397</v>
      </c>
      <c r="G128" s="224"/>
      <c r="H128" s="227">
        <v>335.58999999999997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4398</v>
      </c>
      <c r="G129" s="224"/>
      <c r="H129" s="227">
        <v>295.505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868.42499999999995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33" customHeight="1">
      <c r="A131" s="41"/>
      <c r="B131" s="42"/>
      <c r="C131" s="205" t="s">
        <v>223</v>
      </c>
      <c r="D131" s="205" t="s">
        <v>185</v>
      </c>
      <c r="E131" s="206" t="s">
        <v>629</v>
      </c>
      <c r="F131" s="207" t="s">
        <v>630</v>
      </c>
      <c r="G131" s="208" t="s">
        <v>372</v>
      </c>
      <c r="H131" s="209">
        <v>787.52999999999997</v>
      </c>
      <c r="I131" s="210"/>
      <c r="J131" s="211">
        <f>ROUND(I131*H131,2)</f>
        <v>0</v>
      </c>
      <c r="K131" s="207" t="s">
        <v>219</v>
      </c>
      <c r="L131" s="47"/>
      <c r="M131" s="212" t="s">
        <v>21</v>
      </c>
      <c r="N131" s="213" t="s">
        <v>44</v>
      </c>
      <c r="O131" s="87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183</v>
      </c>
      <c r="AT131" s="216" t="s">
        <v>185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4399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632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2" customFormat="1">
      <c r="A133" s="41"/>
      <c r="B133" s="42"/>
      <c r="C133" s="43"/>
      <c r="D133" s="247" t="s">
        <v>221</v>
      </c>
      <c r="E133" s="43"/>
      <c r="F133" s="248" t="s">
        <v>633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221</v>
      </c>
      <c r="AU133" s="20" t="s">
        <v>83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4400</v>
      </c>
      <c r="G134" s="224"/>
      <c r="H134" s="227">
        <v>671.17999999999995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4401</v>
      </c>
      <c r="G135" s="224"/>
      <c r="H135" s="227">
        <v>591.00999999999999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4402</v>
      </c>
      <c r="G136" s="224"/>
      <c r="H136" s="227">
        <v>-474.66000000000002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787.52999999999997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16.5" customHeight="1">
      <c r="A138" s="41"/>
      <c r="B138" s="42"/>
      <c r="C138" s="205" t="s">
        <v>229</v>
      </c>
      <c r="D138" s="205" t="s">
        <v>185</v>
      </c>
      <c r="E138" s="206" t="s">
        <v>636</v>
      </c>
      <c r="F138" s="207" t="s">
        <v>637</v>
      </c>
      <c r="G138" s="208" t="s">
        <v>270</v>
      </c>
      <c r="H138" s="209">
        <v>631.09500000000003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4403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639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640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4397</v>
      </c>
      <c r="G141" s="224"/>
      <c r="H141" s="227">
        <v>335.58999999999997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4398</v>
      </c>
      <c r="G142" s="224"/>
      <c r="H142" s="227">
        <v>295.505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631.09500000000003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239</v>
      </c>
      <c r="D144" s="205" t="s">
        <v>185</v>
      </c>
      <c r="E144" s="206" t="s">
        <v>2505</v>
      </c>
      <c r="F144" s="207" t="s">
        <v>2506</v>
      </c>
      <c r="G144" s="208" t="s">
        <v>270</v>
      </c>
      <c r="H144" s="209">
        <v>237.328</v>
      </c>
      <c r="I144" s="210"/>
      <c r="J144" s="211">
        <f>ROUND(I144*H144,2)</f>
        <v>0</v>
      </c>
      <c r="K144" s="207" t="s">
        <v>219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4404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2508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2509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4405</v>
      </c>
      <c r="G147" s="224"/>
      <c r="H147" s="227">
        <v>45.75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4406</v>
      </c>
      <c r="G148" s="224"/>
      <c r="H148" s="227">
        <v>116.508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4381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4382</v>
      </c>
      <c r="G150" s="224"/>
      <c r="H150" s="227">
        <v>75.069999999999993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237.32799999999998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247</v>
      </c>
      <c r="D152" s="205" t="s">
        <v>185</v>
      </c>
      <c r="E152" s="206" t="s">
        <v>2519</v>
      </c>
      <c r="F152" s="207" t="s">
        <v>2520</v>
      </c>
      <c r="G152" s="208" t="s">
        <v>270</v>
      </c>
      <c r="H152" s="209">
        <v>118.484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4407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2522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2523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4408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4409</v>
      </c>
      <c r="G156" s="224"/>
      <c r="H156" s="227">
        <v>118.484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118.484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16.5" customHeight="1">
      <c r="A158" s="41"/>
      <c r="B158" s="42"/>
      <c r="C158" s="262" t="s">
        <v>255</v>
      </c>
      <c r="D158" s="262" t="s">
        <v>744</v>
      </c>
      <c r="E158" s="263" t="s">
        <v>2527</v>
      </c>
      <c r="F158" s="264" t="s">
        <v>2528</v>
      </c>
      <c r="G158" s="265" t="s">
        <v>372</v>
      </c>
      <c r="H158" s="266">
        <v>225.12000000000001</v>
      </c>
      <c r="I158" s="267"/>
      <c r="J158" s="268">
        <f>ROUND(I158*H158,2)</f>
        <v>0</v>
      </c>
      <c r="K158" s="264" t="s">
        <v>219</v>
      </c>
      <c r="L158" s="269"/>
      <c r="M158" s="270" t="s">
        <v>21</v>
      </c>
      <c r="N158" s="271" t="s">
        <v>44</v>
      </c>
      <c r="O158" s="87"/>
      <c r="P158" s="214">
        <f>O158*H158</f>
        <v>0</v>
      </c>
      <c r="Q158" s="214">
        <v>1</v>
      </c>
      <c r="R158" s="214">
        <f>Q158*H158</f>
        <v>225.12000000000001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229</v>
      </c>
      <c r="AT158" s="216" t="s">
        <v>744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4410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2528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4411</v>
      </c>
      <c r="G160" s="224"/>
      <c r="H160" s="227">
        <v>225.12000000000001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225.12000000000001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12" customFormat="1" ht="22.8" customHeight="1">
      <c r="A162" s="12"/>
      <c r="B162" s="191"/>
      <c r="C162" s="192"/>
      <c r="D162" s="193" t="s">
        <v>72</v>
      </c>
      <c r="E162" s="245" t="s">
        <v>183</v>
      </c>
      <c r="F162" s="245" t="s">
        <v>1415</v>
      </c>
      <c r="G162" s="192"/>
      <c r="H162" s="192"/>
      <c r="I162" s="195"/>
      <c r="J162" s="246">
        <f>BK162</f>
        <v>0</v>
      </c>
      <c r="K162" s="192"/>
      <c r="L162" s="197"/>
      <c r="M162" s="198"/>
      <c r="N162" s="199"/>
      <c r="O162" s="199"/>
      <c r="P162" s="200">
        <f>SUM(P163:P220)</f>
        <v>0</v>
      </c>
      <c r="Q162" s="199"/>
      <c r="R162" s="200">
        <f>SUM(R163:R220)</f>
        <v>0.27253398000000001</v>
      </c>
      <c r="S162" s="199"/>
      <c r="T162" s="201">
        <f>SUM(T163:T220)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2" t="s">
        <v>81</v>
      </c>
      <c r="AT162" s="203" t="s">
        <v>72</v>
      </c>
      <c r="AU162" s="203" t="s">
        <v>81</v>
      </c>
      <c r="AY162" s="202" t="s">
        <v>184</v>
      </c>
      <c r="BK162" s="204">
        <f>SUM(BK163:BK220)</f>
        <v>0</v>
      </c>
    </row>
    <row r="163" s="2" customFormat="1" ht="16.5" customHeight="1">
      <c r="A163" s="41"/>
      <c r="B163" s="42"/>
      <c r="C163" s="205" t="s">
        <v>8</v>
      </c>
      <c r="D163" s="205" t="s">
        <v>185</v>
      </c>
      <c r="E163" s="206" t="s">
        <v>2539</v>
      </c>
      <c r="F163" s="207" t="s">
        <v>2540</v>
      </c>
      <c r="G163" s="208" t="s">
        <v>270</v>
      </c>
      <c r="H163" s="209">
        <v>30.398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4412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2542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2543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4413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4414</v>
      </c>
      <c r="G167" s="224"/>
      <c r="H167" s="227">
        <v>30.398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30.398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24.15" customHeight="1">
      <c r="A169" s="41"/>
      <c r="B169" s="42"/>
      <c r="C169" s="205" t="s">
        <v>385</v>
      </c>
      <c r="D169" s="205" t="s">
        <v>185</v>
      </c>
      <c r="E169" s="206" t="s">
        <v>2547</v>
      </c>
      <c r="F169" s="207" t="s">
        <v>2548</v>
      </c>
      <c r="G169" s="208" t="s">
        <v>320</v>
      </c>
      <c r="H169" s="209">
        <v>1</v>
      </c>
      <c r="I169" s="210"/>
      <c r="J169" s="211">
        <f>ROUND(I169*H169,2)</f>
        <v>0</v>
      </c>
      <c r="K169" s="207" t="s">
        <v>219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0.087419999999999998</v>
      </c>
      <c r="R169" s="214">
        <f>Q169*H169</f>
        <v>0.087419999999999998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4415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2550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>
      <c r="A171" s="41"/>
      <c r="B171" s="42"/>
      <c r="C171" s="43"/>
      <c r="D171" s="247" t="s">
        <v>221</v>
      </c>
      <c r="E171" s="43"/>
      <c r="F171" s="248" t="s">
        <v>2551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221</v>
      </c>
      <c r="AU171" s="20" t="s">
        <v>83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4416</v>
      </c>
      <c r="G172" s="224"/>
      <c r="H172" s="227">
        <v>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4" customFormat="1">
      <c r="A173" s="14"/>
      <c r="B173" s="234"/>
      <c r="C173" s="235"/>
      <c r="D173" s="218" t="s">
        <v>196</v>
      </c>
      <c r="E173" s="236" t="s">
        <v>21</v>
      </c>
      <c r="F173" s="237" t="s">
        <v>198</v>
      </c>
      <c r="G173" s="235"/>
      <c r="H173" s="238">
        <v>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4" t="s">
        <v>196</v>
      </c>
      <c r="AU173" s="244" t="s">
        <v>83</v>
      </c>
      <c r="AV173" s="14" t="s">
        <v>183</v>
      </c>
      <c r="AW173" s="14" t="s">
        <v>34</v>
      </c>
      <c r="AX173" s="14" t="s">
        <v>81</v>
      </c>
      <c r="AY173" s="244" t="s">
        <v>184</v>
      </c>
    </row>
    <row r="174" s="2" customFormat="1" ht="24.15" customHeight="1">
      <c r="A174" s="41"/>
      <c r="B174" s="42"/>
      <c r="C174" s="262" t="s">
        <v>391</v>
      </c>
      <c r="D174" s="262" t="s">
        <v>744</v>
      </c>
      <c r="E174" s="263" t="s">
        <v>2558</v>
      </c>
      <c r="F174" s="264" t="s">
        <v>2559</v>
      </c>
      <c r="G174" s="265" t="s">
        <v>320</v>
      </c>
      <c r="H174" s="266">
        <v>1</v>
      </c>
      <c r="I174" s="267"/>
      <c r="J174" s="268">
        <f>ROUND(I174*H174,2)</f>
        <v>0</v>
      </c>
      <c r="K174" s="264" t="s">
        <v>219</v>
      </c>
      <c r="L174" s="269"/>
      <c r="M174" s="270" t="s">
        <v>21</v>
      </c>
      <c r="N174" s="271" t="s">
        <v>44</v>
      </c>
      <c r="O174" s="87"/>
      <c r="P174" s="214">
        <f>O174*H174</f>
        <v>0</v>
      </c>
      <c r="Q174" s="214">
        <v>0.041000000000000002</v>
      </c>
      <c r="R174" s="214">
        <f>Q174*H174</f>
        <v>0.041000000000000002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229</v>
      </c>
      <c r="AT174" s="216" t="s">
        <v>744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183</v>
      </c>
      <c r="BM174" s="216" t="s">
        <v>4417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2559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2" customFormat="1" ht="33" customHeight="1">
      <c r="A176" s="41"/>
      <c r="B176" s="42"/>
      <c r="C176" s="205" t="s">
        <v>525</v>
      </c>
      <c r="D176" s="205" t="s">
        <v>185</v>
      </c>
      <c r="E176" s="206" t="s">
        <v>4418</v>
      </c>
      <c r="F176" s="207" t="s">
        <v>4419</v>
      </c>
      <c r="G176" s="208" t="s">
        <v>270</v>
      </c>
      <c r="H176" s="209">
        <v>3.6480000000000001</v>
      </c>
      <c r="I176" s="210"/>
      <c r="J176" s="211">
        <f>ROUND(I176*H176,2)</f>
        <v>0</v>
      </c>
      <c r="K176" s="207" t="s">
        <v>219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4420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4421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2" customFormat="1">
      <c r="A178" s="41"/>
      <c r="B178" s="42"/>
      <c r="C178" s="43"/>
      <c r="D178" s="247" t="s">
        <v>221</v>
      </c>
      <c r="E178" s="43"/>
      <c r="F178" s="248" t="s">
        <v>4422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221</v>
      </c>
      <c r="AU178" s="20" t="s">
        <v>83</v>
      </c>
    </row>
    <row r="179" s="15" customFormat="1">
      <c r="A179" s="15"/>
      <c r="B179" s="249"/>
      <c r="C179" s="250"/>
      <c r="D179" s="218" t="s">
        <v>196</v>
      </c>
      <c r="E179" s="251" t="s">
        <v>21</v>
      </c>
      <c r="F179" s="252" t="s">
        <v>4423</v>
      </c>
      <c r="G179" s="250"/>
      <c r="H179" s="251" t="s">
        <v>21</v>
      </c>
      <c r="I179" s="253"/>
      <c r="J179" s="250"/>
      <c r="K179" s="250"/>
      <c r="L179" s="254"/>
      <c r="M179" s="255"/>
      <c r="N179" s="256"/>
      <c r="O179" s="256"/>
      <c r="P179" s="256"/>
      <c r="Q179" s="256"/>
      <c r="R179" s="256"/>
      <c r="S179" s="256"/>
      <c r="T179" s="25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8" t="s">
        <v>196</v>
      </c>
      <c r="AU179" s="258" t="s">
        <v>83</v>
      </c>
      <c r="AV179" s="15" t="s">
        <v>81</v>
      </c>
      <c r="AW179" s="15" t="s">
        <v>34</v>
      </c>
      <c r="AX179" s="15" t="s">
        <v>73</v>
      </c>
      <c r="AY179" s="258" t="s">
        <v>184</v>
      </c>
    </row>
    <row r="180" s="15" customFormat="1">
      <c r="A180" s="15"/>
      <c r="B180" s="249"/>
      <c r="C180" s="250"/>
      <c r="D180" s="218" t="s">
        <v>196</v>
      </c>
      <c r="E180" s="251" t="s">
        <v>21</v>
      </c>
      <c r="F180" s="252" t="s">
        <v>4424</v>
      </c>
      <c r="G180" s="250"/>
      <c r="H180" s="251" t="s">
        <v>21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8" t="s">
        <v>196</v>
      </c>
      <c r="AU180" s="258" t="s">
        <v>83</v>
      </c>
      <c r="AV180" s="15" t="s">
        <v>81</v>
      </c>
      <c r="AW180" s="15" t="s">
        <v>34</v>
      </c>
      <c r="AX180" s="15" t="s">
        <v>73</v>
      </c>
      <c r="AY180" s="258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4425</v>
      </c>
      <c r="G181" s="224"/>
      <c r="H181" s="227">
        <v>3.5390000000000001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4426</v>
      </c>
      <c r="G182" s="224"/>
      <c r="H182" s="227">
        <v>0.109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4" customFormat="1">
      <c r="A183" s="14"/>
      <c r="B183" s="234"/>
      <c r="C183" s="235"/>
      <c r="D183" s="218" t="s">
        <v>196</v>
      </c>
      <c r="E183" s="236" t="s">
        <v>21</v>
      </c>
      <c r="F183" s="237" t="s">
        <v>198</v>
      </c>
      <c r="G183" s="235"/>
      <c r="H183" s="238">
        <v>3.6480000000000001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4" t="s">
        <v>196</v>
      </c>
      <c r="AU183" s="244" t="s">
        <v>83</v>
      </c>
      <c r="AV183" s="14" t="s">
        <v>183</v>
      </c>
      <c r="AW183" s="14" t="s">
        <v>34</v>
      </c>
      <c r="AX183" s="14" t="s">
        <v>81</v>
      </c>
      <c r="AY183" s="244" t="s">
        <v>184</v>
      </c>
    </row>
    <row r="184" s="2" customFormat="1" ht="24.15" customHeight="1">
      <c r="A184" s="41"/>
      <c r="B184" s="42"/>
      <c r="C184" s="205" t="s">
        <v>536</v>
      </c>
      <c r="D184" s="205" t="s">
        <v>185</v>
      </c>
      <c r="E184" s="206" t="s">
        <v>4427</v>
      </c>
      <c r="F184" s="207" t="s">
        <v>4428</v>
      </c>
      <c r="G184" s="208" t="s">
        <v>270</v>
      </c>
      <c r="H184" s="209">
        <v>0.51200000000000001</v>
      </c>
      <c r="I184" s="210"/>
      <c r="J184" s="211">
        <f>ROUND(I184*H184,2)</f>
        <v>0</v>
      </c>
      <c r="K184" s="207" t="s">
        <v>219</v>
      </c>
      <c r="L184" s="47"/>
      <c r="M184" s="212" t="s">
        <v>21</v>
      </c>
      <c r="N184" s="213" t="s">
        <v>44</v>
      </c>
      <c r="O184" s="87"/>
      <c r="P184" s="214">
        <f>O184*H184</f>
        <v>0</v>
      </c>
      <c r="Q184" s="214">
        <v>0</v>
      </c>
      <c r="R184" s="214">
        <f>Q184*H184</f>
        <v>0</v>
      </c>
      <c r="S184" s="214">
        <v>0</v>
      </c>
      <c r="T184" s="21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16" t="s">
        <v>183</v>
      </c>
      <c r="AT184" s="216" t="s">
        <v>185</v>
      </c>
      <c r="AU184" s="216" t="s">
        <v>83</v>
      </c>
      <c r="AY184" s="20" t="s">
        <v>184</v>
      </c>
      <c r="BE184" s="217">
        <f>IF(N184="základní",J184,0)</f>
        <v>0</v>
      </c>
      <c r="BF184" s="217">
        <f>IF(N184="snížená",J184,0)</f>
        <v>0</v>
      </c>
      <c r="BG184" s="217">
        <f>IF(N184="zákl. přenesená",J184,0)</f>
        <v>0</v>
      </c>
      <c r="BH184" s="217">
        <f>IF(N184="sníž. přenesená",J184,0)</f>
        <v>0</v>
      </c>
      <c r="BI184" s="217">
        <f>IF(N184="nulová",J184,0)</f>
        <v>0</v>
      </c>
      <c r="BJ184" s="20" t="s">
        <v>81</v>
      </c>
      <c r="BK184" s="217">
        <f>ROUND(I184*H184,2)</f>
        <v>0</v>
      </c>
      <c r="BL184" s="20" t="s">
        <v>183</v>
      </c>
      <c r="BM184" s="216" t="s">
        <v>4429</v>
      </c>
    </row>
    <row r="185" s="2" customFormat="1">
      <c r="A185" s="41"/>
      <c r="B185" s="42"/>
      <c r="C185" s="43"/>
      <c r="D185" s="218" t="s">
        <v>191</v>
      </c>
      <c r="E185" s="43"/>
      <c r="F185" s="219" t="s">
        <v>4430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191</v>
      </c>
      <c r="AU185" s="20" t="s">
        <v>83</v>
      </c>
    </row>
    <row r="186" s="2" customFormat="1">
      <c r="A186" s="41"/>
      <c r="B186" s="42"/>
      <c r="C186" s="43"/>
      <c r="D186" s="247" t="s">
        <v>221</v>
      </c>
      <c r="E186" s="43"/>
      <c r="F186" s="248" t="s">
        <v>4431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221</v>
      </c>
      <c r="AU186" s="20" t="s">
        <v>83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4423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4432</v>
      </c>
      <c r="G188" s="224"/>
      <c r="H188" s="227">
        <v>0.51200000000000001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0.51200000000000001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556</v>
      </c>
      <c r="D190" s="205" t="s">
        <v>185</v>
      </c>
      <c r="E190" s="206" t="s">
        <v>4433</v>
      </c>
      <c r="F190" s="207" t="s">
        <v>4434</v>
      </c>
      <c r="G190" s="208" t="s">
        <v>270</v>
      </c>
      <c r="H190" s="209">
        <v>0.66000000000000003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4435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4436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4437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4423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4438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4439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4440</v>
      </c>
      <c r="G196" s="224"/>
      <c r="H196" s="227">
        <v>0.66000000000000003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0.66000000000000003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575</v>
      </c>
      <c r="D198" s="205" t="s">
        <v>185</v>
      </c>
      <c r="E198" s="206" t="s">
        <v>4441</v>
      </c>
      <c r="F198" s="207" t="s">
        <v>4442</v>
      </c>
      <c r="G198" s="208" t="s">
        <v>407</v>
      </c>
      <c r="H198" s="209">
        <v>4.1399999999999997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0.01328</v>
      </c>
      <c r="R198" s="214">
        <f>Q198*H198</f>
        <v>0.054979199999999999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4443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4444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4445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4446</v>
      </c>
      <c r="G201" s="224"/>
      <c r="H201" s="227">
        <v>4.1399999999999997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4.1399999999999997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24.15" customHeight="1">
      <c r="A203" s="41"/>
      <c r="B203" s="42"/>
      <c r="C203" s="205" t="s">
        <v>582</v>
      </c>
      <c r="D203" s="205" t="s">
        <v>185</v>
      </c>
      <c r="E203" s="206" t="s">
        <v>4447</v>
      </c>
      <c r="F203" s="207" t="s">
        <v>4448</v>
      </c>
      <c r="G203" s="208" t="s">
        <v>407</v>
      </c>
      <c r="H203" s="209">
        <v>4.1399999999999997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4449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4450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4451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4446</v>
      </c>
      <c r="G206" s="224"/>
      <c r="H206" s="227">
        <v>4.1399999999999997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4.1399999999999997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33" customHeight="1">
      <c r="A208" s="41"/>
      <c r="B208" s="42"/>
      <c r="C208" s="205" t="s">
        <v>590</v>
      </c>
      <c r="D208" s="205" t="s">
        <v>185</v>
      </c>
      <c r="E208" s="206" t="s">
        <v>4452</v>
      </c>
      <c r="F208" s="207" t="s">
        <v>4453</v>
      </c>
      <c r="G208" s="208" t="s">
        <v>372</v>
      </c>
      <c r="H208" s="209">
        <v>0.070000000000000007</v>
      </c>
      <c r="I208" s="210"/>
      <c r="J208" s="211">
        <f>ROUND(I208*H208,2)</f>
        <v>0</v>
      </c>
      <c r="K208" s="207" t="s">
        <v>219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1.0608</v>
      </c>
      <c r="R208" s="214">
        <f>Q208*H208</f>
        <v>0.074256000000000003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4454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4455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2" customFormat="1">
      <c r="A210" s="41"/>
      <c r="B210" s="42"/>
      <c r="C210" s="43"/>
      <c r="D210" s="247" t="s">
        <v>221</v>
      </c>
      <c r="E210" s="43"/>
      <c r="F210" s="248" t="s">
        <v>4456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221</v>
      </c>
      <c r="AU210" s="20" t="s">
        <v>83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4438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4439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4457</v>
      </c>
      <c r="G213" s="224"/>
      <c r="H213" s="227">
        <v>0.070000000000000007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0.070000000000000007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24.15" customHeight="1">
      <c r="A215" s="41"/>
      <c r="B215" s="42"/>
      <c r="C215" s="205" t="s">
        <v>7</v>
      </c>
      <c r="D215" s="205" t="s">
        <v>185</v>
      </c>
      <c r="E215" s="206" t="s">
        <v>4458</v>
      </c>
      <c r="F215" s="207" t="s">
        <v>4459</v>
      </c>
      <c r="G215" s="208" t="s">
        <v>372</v>
      </c>
      <c r="H215" s="209">
        <v>0.014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1.06277</v>
      </c>
      <c r="R215" s="214">
        <f>Q215*H215</f>
        <v>0.014878779999999999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4460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4461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4462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5" customFormat="1">
      <c r="A218" s="15"/>
      <c r="B218" s="249"/>
      <c r="C218" s="250"/>
      <c r="D218" s="218" t="s">
        <v>196</v>
      </c>
      <c r="E218" s="251" t="s">
        <v>21</v>
      </c>
      <c r="F218" s="252" t="s">
        <v>4423</v>
      </c>
      <c r="G218" s="250"/>
      <c r="H218" s="251" t="s">
        <v>21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8" t="s">
        <v>196</v>
      </c>
      <c r="AU218" s="258" t="s">
        <v>83</v>
      </c>
      <c r="AV218" s="15" t="s">
        <v>81</v>
      </c>
      <c r="AW218" s="15" t="s">
        <v>34</v>
      </c>
      <c r="AX218" s="15" t="s">
        <v>73</v>
      </c>
      <c r="AY218" s="258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4463</v>
      </c>
      <c r="G219" s="224"/>
      <c r="H219" s="227">
        <v>0.014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0.014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12" customFormat="1" ht="22.8" customHeight="1">
      <c r="A221" s="12"/>
      <c r="B221" s="191"/>
      <c r="C221" s="192"/>
      <c r="D221" s="193" t="s">
        <v>72</v>
      </c>
      <c r="E221" s="245" t="s">
        <v>205</v>
      </c>
      <c r="F221" s="245" t="s">
        <v>650</v>
      </c>
      <c r="G221" s="192"/>
      <c r="H221" s="192"/>
      <c r="I221" s="195"/>
      <c r="J221" s="246">
        <f>BK221</f>
        <v>0</v>
      </c>
      <c r="K221" s="192"/>
      <c r="L221" s="197"/>
      <c r="M221" s="198"/>
      <c r="N221" s="199"/>
      <c r="O221" s="199"/>
      <c r="P221" s="200">
        <f>SUM(P222:P236)</f>
        <v>0</v>
      </c>
      <c r="Q221" s="199"/>
      <c r="R221" s="200">
        <f>SUM(R222:R236)</f>
        <v>13.705000000000002</v>
      </c>
      <c r="S221" s="199"/>
      <c r="T221" s="201">
        <f>SUM(T222:T236)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2" t="s">
        <v>81</v>
      </c>
      <c r="AT221" s="203" t="s">
        <v>72</v>
      </c>
      <c r="AU221" s="203" t="s">
        <v>81</v>
      </c>
      <c r="AY221" s="202" t="s">
        <v>184</v>
      </c>
      <c r="BK221" s="204">
        <f>SUM(BK222:BK236)</f>
        <v>0</v>
      </c>
    </row>
    <row r="222" s="2" customFormat="1" ht="21.75" customHeight="1">
      <c r="A222" s="41"/>
      <c r="B222" s="42"/>
      <c r="C222" s="205" t="s">
        <v>602</v>
      </c>
      <c r="D222" s="205" t="s">
        <v>185</v>
      </c>
      <c r="E222" s="206" t="s">
        <v>1796</v>
      </c>
      <c r="F222" s="207" t="s">
        <v>1797</v>
      </c>
      <c r="G222" s="208" t="s">
        <v>407</v>
      </c>
      <c r="H222" s="209">
        <v>30</v>
      </c>
      <c r="I222" s="210"/>
      <c r="J222" s="211">
        <f>ROUND(I222*H222,2)</f>
        <v>0</v>
      </c>
      <c r="K222" s="207" t="s">
        <v>219</v>
      </c>
      <c r="L222" s="47"/>
      <c r="M222" s="212" t="s">
        <v>21</v>
      </c>
      <c r="N222" s="213" t="s">
        <v>44</v>
      </c>
      <c r="O222" s="87"/>
      <c r="P222" s="214">
        <f>O222*H222</f>
        <v>0</v>
      </c>
      <c r="Q222" s="214">
        <v>0</v>
      </c>
      <c r="R222" s="214">
        <f>Q222*H222</f>
        <v>0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183</v>
      </c>
      <c r="AT222" s="216" t="s">
        <v>185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183</v>
      </c>
      <c r="BM222" s="216" t="s">
        <v>4464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1799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>
      <c r="A224" s="41"/>
      <c r="B224" s="42"/>
      <c r="C224" s="43"/>
      <c r="D224" s="247" t="s">
        <v>221</v>
      </c>
      <c r="E224" s="43"/>
      <c r="F224" s="248" t="s">
        <v>1800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221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4465</v>
      </c>
      <c r="G225" s="224"/>
      <c r="H225" s="227">
        <v>30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30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05" t="s">
        <v>376</v>
      </c>
      <c r="D227" s="205" t="s">
        <v>185</v>
      </c>
      <c r="E227" s="206" t="s">
        <v>4466</v>
      </c>
      <c r="F227" s="207" t="s">
        <v>4467</v>
      </c>
      <c r="G227" s="208" t="s">
        <v>407</v>
      </c>
      <c r="H227" s="209">
        <v>30</v>
      </c>
      <c r="I227" s="210"/>
      <c r="J227" s="211">
        <f>ROUND(I227*H227,2)</f>
        <v>0</v>
      </c>
      <c r="K227" s="207" t="s">
        <v>219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0.083500000000000005</v>
      </c>
      <c r="R227" s="214">
        <f>Q227*H227</f>
        <v>2.5050000000000003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4468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4469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>
      <c r="A229" s="41"/>
      <c r="B229" s="42"/>
      <c r="C229" s="43"/>
      <c r="D229" s="247" t="s">
        <v>221</v>
      </c>
      <c r="E229" s="43"/>
      <c r="F229" s="248" t="s">
        <v>4470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221</v>
      </c>
      <c r="AU229" s="20" t="s">
        <v>83</v>
      </c>
    </row>
    <row r="230" s="15" customFormat="1">
      <c r="A230" s="15"/>
      <c r="B230" s="249"/>
      <c r="C230" s="250"/>
      <c r="D230" s="218" t="s">
        <v>196</v>
      </c>
      <c r="E230" s="251" t="s">
        <v>21</v>
      </c>
      <c r="F230" s="252" t="s">
        <v>4471</v>
      </c>
      <c r="G230" s="250"/>
      <c r="H230" s="251" t="s">
        <v>21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8" t="s">
        <v>196</v>
      </c>
      <c r="AU230" s="258" t="s">
        <v>83</v>
      </c>
      <c r="AV230" s="15" t="s">
        <v>81</v>
      </c>
      <c r="AW230" s="15" t="s">
        <v>34</v>
      </c>
      <c r="AX230" s="15" t="s">
        <v>73</v>
      </c>
      <c r="AY230" s="258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4472</v>
      </c>
      <c r="G231" s="224"/>
      <c r="H231" s="227">
        <v>30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30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16.5" customHeight="1">
      <c r="A233" s="41"/>
      <c r="B233" s="42"/>
      <c r="C233" s="262" t="s">
        <v>619</v>
      </c>
      <c r="D233" s="262" t="s">
        <v>744</v>
      </c>
      <c r="E233" s="263" t="s">
        <v>4473</v>
      </c>
      <c r="F233" s="264" t="s">
        <v>4474</v>
      </c>
      <c r="G233" s="265" t="s">
        <v>320</v>
      </c>
      <c r="H233" s="266">
        <v>10</v>
      </c>
      <c r="I233" s="267"/>
      <c r="J233" s="268">
        <f>ROUND(I233*H233,2)</f>
        <v>0</v>
      </c>
      <c r="K233" s="264" t="s">
        <v>219</v>
      </c>
      <c r="L233" s="269"/>
      <c r="M233" s="270" t="s">
        <v>21</v>
      </c>
      <c r="N233" s="271" t="s">
        <v>44</v>
      </c>
      <c r="O233" s="87"/>
      <c r="P233" s="214">
        <f>O233*H233</f>
        <v>0</v>
      </c>
      <c r="Q233" s="214">
        <v>1.1200000000000001</v>
      </c>
      <c r="R233" s="214">
        <f>Q233*H233</f>
        <v>11.200000000000001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229</v>
      </c>
      <c r="AT233" s="216" t="s">
        <v>744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4475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4474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247</v>
      </c>
      <c r="G235" s="224"/>
      <c r="H235" s="227">
        <v>10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10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12" customFormat="1" ht="22.8" customHeight="1">
      <c r="A237" s="12"/>
      <c r="B237" s="191"/>
      <c r="C237" s="192"/>
      <c r="D237" s="193" t="s">
        <v>72</v>
      </c>
      <c r="E237" s="245" t="s">
        <v>216</v>
      </c>
      <c r="F237" s="245" t="s">
        <v>4476</v>
      </c>
      <c r="G237" s="192"/>
      <c r="H237" s="192"/>
      <c r="I237" s="195"/>
      <c r="J237" s="246">
        <f>BK237</f>
        <v>0</v>
      </c>
      <c r="K237" s="192"/>
      <c r="L237" s="197"/>
      <c r="M237" s="198"/>
      <c r="N237" s="199"/>
      <c r="O237" s="199"/>
      <c r="P237" s="200">
        <f>SUM(P238:P245)</f>
        <v>0</v>
      </c>
      <c r="Q237" s="199"/>
      <c r="R237" s="200">
        <f>SUM(R238:R245)</f>
        <v>2.3487107999999997</v>
      </c>
      <c r="S237" s="199"/>
      <c r="T237" s="201">
        <f>SUM(T238:T245)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2" t="s">
        <v>81</v>
      </c>
      <c r="AT237" s="203" t="s">
        <v>72</v>
      </c>
      <c r="AU237" s="203" t="s">
        <v>81</v>
      </c>
      <c r="AY237" s="202" t="s">
        <v>184</v>
      </c>
      <c r="BK237" s="204">
        <f>SUM(BK238:BK245)</f>
        <v>0</v>
      </c>
    </row>
    <row r="238" s="2" customFormat="1" ht="24.15" customHeight="1">
      <c r="A238" s="41"/>
      <c r="B238" s="42"/>
      <c r="C238" s="205" t="s">
        <v>628</v>
      </c>
      <c r="D238" s="205" t="s">
        <v>185</v>
      </c>
      <c r="E238" s="206" t="s">
        <v>4477</v>
      </c>
      <c r="F238" s="207" t="s">
        <v>4478</v>
      </c>
      <c r="G238" s="208" t="s">
        <v>407</v>
      </c>
      <c r="H238" s="209">
        <v>18.84</v>
      </c>
      <c r="I238" s="210"/>
      <c r="J238" s="211">
        <f>ROUND(I238*H238,2)</f>
        <v>0</v>
      </c>
      <c r="K238" s="207" t="s">
        <v>21</v>
      </c>
      <c r="L238" s="47"/>
      <c r="M238" s="212" t="s">
        <v>21</v>
      </c>
      <c r="N238" s="213" t="s">
        <v>44</v>
      </c>
      <c r="O238" s="87"/>
      <c r="P238" s="214">
        <f>O238*H238</f>
        <v>0</v>
      </c>
      <c r="Q238" s="214">
        <v>0.052130000000000003</v>
      </c>
      <c r="R238" s="214">
        <f>Q238*H238</f>
        <v>0.98212920000000004</v>
      </c>
      <c r="S238" s="214">
        <v>0</v>
      </c>
      <c r="T238" s="21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16" t="s">
        <v>183</v>
      </c>
      <c r="AT238" s="216" t="s">
        <v>185</v>
      </c>
      <c r="AU238" s="216" t="s">
        <v>83</v>
      </c>
      <c r="AY238" s="20" t="s">
        <v>184</v>
      </c>
      <c r="BE238" s="217">
        <f>IF(N238="základní",J238,0)</f>
        <v>0</v>
      </c>
      <c r="BF238" s="217">
        <f>IF(N238="snížená",J238,0)</f>
        <v>0</v>
      </c>
      <c r="BG238" s="217">
        <f>IF(N238="zákl. přenesená",J238,0)</f>
        <v>0</v>
      </c>
      <c r="BH238" s="217">
        <f>IF(N238="sníž. přenesená",J238,0)</f>
        <v>0</v>
      </c>
      <c r="BI238" s="217">
        <f>IF(N238="nulová",J238,0)</f>
        <v>0</v>
      </c>
      <c r="BJ238" s="20" t="s">
        <v>81</v>
      </c>
      <c r="BK238" s="217">
        <f>ROUND(I238*H238,2)</f>
        <v>0</v>
      </c>
      <c r="BL238" s="20" t="s">
        <v>183</v>
      </c>
      <c r="BM238" s="216" t="s">
        <v>4479</v>
      </c>
    </row>
    <row r="239" s="2" customFormat="1">
      <c r="A239" s="41"/>
      <c r="B239" s="42"/>
      <c r="C239" s="43"/>
      <c r="D239" s="218" t="s">
        <v>191</v>
      </c>
      <c r="E239" s="43"/>
      <c r="F239" s="219" t="s">
        <v>4480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4481</v>
      </c>
      <c r="G240" s="224"/>
      <c r="H240" s="227">
        <v>18.84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18.84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24.15" customHeight="1">
      <c r="A242" s="41"/>
      <c r="B242" s="42"/>
      <c r="C242" s="205" t="s">
        <v>635</v>
      </c>
      <c r="D242" s="205" t="s">
        <v>185</v>
      </c>
      <c r="E242" s="206" t="s">
        <v>4482</v>
      </c>
      <c r="F242" s="207" t="s">
        <v>4483</v>
      </c>
      <c r="G242" s="208" t="s">
        <v>407</v>
      </c>
      <c r="H242" s="209">
        <v>21.239999999999998</v>
      </c>
      <c r="I242" s="210"/>
      <c r="J242" s="211">
        <f>ROUND(I242*H242,2)</f>
        <v>0</v>
      </c>
      <c r="K242" s="207" t="s">
        <v>21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0.064339999999999994</v>
      </c>
      <c r="R242" s="214">
        <f>Q242*H242</f>
        <v>1.3665815999999997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4484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4485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4486</v>
      </c>
      <c r="G244" s="224"/>
      <c r="H244" s="227">
        <v>21.239999999999998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21.239999999999998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12" customFormat="1" ht="22.8" customHeight="1">
      <c r="A246" s="12"/>
      <c r="B246" s="191"/>
      <c r="C246" s="192"/>
      <c r="D246" s="193" t="s">
        <v>72</v>
      </c>
      <c r="E246" s="245" t="s">
        <v>229</v>
      </c>
      <c r="F246" s="245" t="s">
        <v>786</v>
      </c>
      <c r="G246" s="192"/>
      <c r="H246" s="192"/>
      <c r="I246" s="195"/>
      <c r="J246" s="246">
        <f>BK246</f>
        <v>0</v>
      </c>
      <c r="K246" s="192"/>
      <c r="L246" s="197"/>
      <c r="M246" s="198"/>
      <c r="N246" s="199"/>
      <c r="O246" s="199"/>
      <c r="P246" s="200">
        <f>SUM(P247:P356)</f>
        <v>0</v>
      </c>
      <c r="Q246" s="199"/>
      <c r="R246" s="200">
        <f>SUM(R247:R356)</f>
        <v>78.858858079999976</v>
      </c>
      <c r="S246" s="199"/>
      <c r="T246" s="201">
        <f>SUM(T247:T356)</f>
        <v>5.6143999999999998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2" t="s">
        <v>81</v>
      </c>
      <c r="AT246" s="203" t="s">
        <v>72</v>
      </c>
      <c r="AU246" s="203" t="s">
        <v>81</v>
      </c>
      <c r="AY246" s="202" t="s">
        <v>184</v>
      </c>
      <c r="BK246" s="204">
        <f>SUM(BK247:BK356)</f>
        <v>0</v>
      </c>
    </row>
    <row r="247" s="2" customFormat="1" ht="33" customHeight="1">
      <c r="A247" s="41"/>
      <c r="B247" s="42"/>
      <c r="C247" s="205" t="s">
        <v>643</v>
      </c>
      <c r="D247" s="205" t="s">
        <v>185</v>
      </c>
      <c r="E247" s="206" t="s">
        <v>4487</v>
      </c>
      <c r="F247" s="207" t="s">
        <v>4488</v>
      </c>
      <c r="G247" s="208" t="s">
        <v>270</v>
      </c>
      <c r="H247" s="209">
        <v>15.039999999999999</v>
      </c>
      <c r="I247" s="210"/>
      <c r="J247" s="211">
        <f>ROUND(I247*H247,2)</f>
        <v>0</v>
      </c>
      <c r="K247" s="207" t="s">
        <v>21</v>
      </c>
      <c r="L247" s="47"/>
      <c r="M247" s="212" t="s">
        <v>21</v>
      </c>
      <c r="N247" s="213" t="s">
        <v>44</v>
      </c>
      <c r="O247" s="87"/>
      <c r="P247" s="214">
        <f>O247*H247</f>
        <v>0</v>
      </c>
      <c r="Q247" s="214">
        <v>0</v>
      </c>
      <c r="R247" s="214">
        <f>Q247*H247</f>
        <v>0</v>
      </c>
      <c r="S247" s="214">
        <v>0.35999999999999999</v>
      </c>
      <c r="T247" s="215">
        <f>S247*H247</f>
        <v>5.4143999999999997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16" t="s">
        <v>183</v>
      </c>
      <c r="AT247" s="216" t="s">
        <v>185</v>
      </c>
      <c r="AU247" s="216" t="s">
        <v>83</v>
      </c>
      <c r="AY247" s="20" t="s">
        <v>184</v>
      </c>
      <c r="BE247" s="217">
        <f>IF(N247="základní",J247,0)</f>
        <v>0</v>
      </c>
      <c r="BF247" s="217">
        <f>IF(N247="snížená",J247,0)</f>
        <v>0</v>
      </c>
      <c r="BG247" s="217">
        <f>IF(N247="zákl. přenesená",J247,0)</f>
        <v>0</v>
      </c>
      <c r="BH247" s="217">
        <f>IF(N247="sníž. přenesená",J247,0)</f>
        <v>0</v>
      </c>
      <c r="BI247" s="217">
        <f>IF(N247="nulová",J247,0)</f>
        <v>0</v>
      </c>
      <c r="BJ247" s="20" t="s">
        <v>81</v>
      </c>
      <c r="BK247" s="217">
        <f>ROUND(I247*H247,2)</f>
        <v>0</v>
      </c>
      <c r="BL247" s="20" t="s">
        <v>183</v>
      </c>
      <c r="BM247" s="216" t="s">
        <v>4489</v>
      </c>
    </row>
    <row r="248" s="2" customFormat="1">
      <c r="A248" s="41"/>
      <c r="B248" s="42"/>
      <c r="C248" s="43"/>
      <c r="D248" s="218" t="s">
        <v>191</v>
      </c>
      <c r="E248" s="43"/>
      <c r="F248" s="219" t="s">
        <v>4490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191</v>
      </c>
      <c r="AU248" s="20" t="s">
        <v>83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4491</v>
      </c>
      <c r="G249" s="224"/>
      <c r="H249" s="227">
        <v>15.039999999999999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15.039999999999999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24.15" customHeight="1">
      <c r="A251" s="41"/>
      <c r="B251" s="42"/>
      <c r="C251" s="205" t="s">
        <v>651</v>
      </c>
      <c r="D251" s="205" t="s">
        <v>185</v>
      </c>
      <c r="E251" s="206" t="s">
        <v>4492</v>
      </c>
      <c r="F251" s="207" t="s">
        <v>4493</v>
      </c>
      <c r="G251" s="208" t="s">
        <v>270</v>
      </c>
      <c r="H251" s="209">
        <v>20.378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2.5236100000000001</v>
      </c>
      <c r="R251" s="214">
        <f>Q251*H251</f>
        <v>51.42612458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4494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4495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4496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5" customFormat="1">
      <c r="A254" s="15"/>
      <c r="B254" s="249"/>
      <c r="C254" s="250"/>
      <c r="D254" s="218" t="s">
        <v>196</v>
      </c>
      <c r="E254" s="251" t="s">
        <v>21</v>
      </c>
      <c r="F254" s="252" t="s">
        <v>4497</v>
      </c>
      <c r="G254" s="250"/>
      <c r="H254" s="251" t="s">
        <v>21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8" t="s">
        <v>196</v>
      </c>
      <c r="AU254" s="258" t="s">
        <v>83</v>
      </c>
      <c r="AV254" s="15" t="s">
        <v>81</v>
      </c>
      <c r="AW254" s="15" t="s">
        <v>34</v>
      </c>
      <c r="AX254" s="15" t="s">
        <v>73</v>
      </c>
      <c r="AY254" s="258" t="s">
        <v>184</v>
      </c>
    </row>
    <row r="255" s="15" customFormat="1">
      <c r="A255" s="15"/>
      <c r="B255" s="249"/>
      <c r="C255" s="250"/>
      <c r="D255" s="218" t="s">
        <v>196</v>
      </c>
      <c r="E255" s="251" t="s">
        <v>21</v>
      </c>
      <c r="F255" s="252" t="s">
        <v>4439</v>
      </c>
      <c r="G255" s="250"/>
      <c r="H255" s="251" t="s">
        <v>21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8" t="s">
        <v>196</v>
      </c>
      <c r="AU255" s="258" t="s">
        <v>83</v>
      </c>
      <c r="AV255" s="15" t="s">
        <v>81</v>
      </c>
      <c r="AW255" s="15" t="s">
        <v>34</v>
      </c>
      <c r="AX255" s="15" t="s">
        <v>73</v>
      </c>
      <c r="AY255" s="258" t="s">
        <v>184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4498</v>
      </c>
      <c r="G256" s="224"/>
      <c r="H256" s="227">
        <v>7.452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4499</v>
      </c>
      <c r="G257" s="224"/>
      <c r="H257" s="227">
        <v>0.01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4500</v>
      </c>
      <c r="G258" s="224"/>
      <c r="H258" s="227">
        <v>12.125999999999999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4501</v>
      </c>
      <c r="G259" s="224"/>
      <c r="H259" s="227">
        <v>-0.33900000000000002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4502</v>
      </c>
      <c r="G260" s="224"/>
      <c r="H260" s="227">
        <v>-0.0050000000000000001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4503</v>
      </c>
      <c r="G261" s="224"/>
      <c r="H261" s="227">
        <v>1.1339999999999999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4" customFormat="1">
      <c r="A262" s="14"/>
      <c r="B262" s="234"/>
      <c r="C262" s="235"/>
      <c r="D262" s="218" t="s">
        <v>196</v>
      </c>
      <c r="E262" s="236" t="s">
        <v>21</v>
      </c>
      <c r="F262" s="237" t="s">
        <v>198</v>
      </c>
      <c r="G262" s="235"/>
      <c r="H262" s="238">
        <v>20.378000000000004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4" t="s">
        <v>196</v>
      </c>
      <c r="AU262" s="244" t="s">
        <v>83</v>
      </c>
      <c r="AV262" s="14" t="s">
        <v>183</v>
      </c>
      <c r="AW262" s="14" t="s">
        <v>34</v>
      </c>
      <c r="AX262" s="14" t="s">
        <v>81</v>
      </c>
      <c r="AY262" s="244" t="s">
        <v>184</v>
      </c>
    </row>
    <row r="263" s="2" customFormat="1" ht="21.75" customHeight="1">
      <c r="A263" s="41"/>
      <c r="B263" s="42"/>
      <c r="C263" s="205" t="s">
        <v>664</v>
      </c>
      <c r="D263" s="205" t="s">
        <v>185</v>
      </c>
      <c r="E263" s="206" t="s">
        <v>4504</v>
      </c>
      <c r="F263" s="207" t="s">
        <v>4505</v>
      </c>
      <c r="G263" s="208" t="s">
        <v>270</v>
      </c>
      <c r="H263" s="209">
        <v>7.1280000000000001</v>
      </c>
      <c r="I263" s="210"/>
      <c r="J263" s="211">
        <f>ROUND(I263*H263,2)</f>
        <v>0</v>
      </c>
      <c r="K263" s="207" t="s">
        <v>219</v>
      </c>
      <c r="L263" s="47"/>
      <c r="M263" s="212" t="s">
        <v>21</v>
      </c>
      <c r="N263" s="213" t="s">
        <v>44</v>
      </c>
      <c r="O263" s="87"/>
      <c r="P263" s="214">
        <f>O263*H263</f>
        <v>0</v>
      </c>
      <c r="Q263" s="214">
        <v>2.5236100000000001</v>
      </c>
      <c r="R263" s="214">
        <f>Q263*H263</f>
        <v>17.988292080000001</v>
      </c>
      <c r="S263" s="214">
        <v>0</v>
      </c>
      <c r="T263" s="21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16" t="s">
        <v>183</v>
      </c>
      <c r="AT263" s="216" t="s">
        <v>185</v>
      </c>
      <c r="AU263" s="216" t="s">
        <v>83</v>
      </c>
      <c r="AY263" s="20" t="s">
        <v>184</v>
      </c>
      <c r="BE263" s="217">
        <f>IF(N263="základní",J263,0)</f>
        <v>0</v>
      </c>
      <c r="BF263" s="217">
        <f>IF(N263="snížená",J263,0)</f>
        <v>0</v>
      </c>
      <c r="BG263" s="217">
        <f>IF(N263="zákl. přenesená",J263,0)</f>
        <v>0</v>
      </c>
      <c r="BH263" s="217">
        <f>IF(N263="sníž. přenesená",J263,0)</f>
        <v>0</v>
      </c>
      <c r="BI263" s="217">
        <f>IF(N263="nulová",J263,0)</f>
        <v>0</v>
      </c>
      <c r="BJ263" s="20" t="s">
        <v>81</v>
      </c>
      <c r="BK263" s="217">
        <f>ROUND(I263*H263,2)</f>
        <v>0</v>
      </c>
      <c r="BL263" s="20" t="s">
        <v>183</v>
      </c>
      <c r="BM263" s="216" t="s">
        <v>4506</v>
      </c>
    </row>
    <row r="264" s="2" customFormat="1">
      <c r="A264" s="41"/>
      <c r="B264" s="42"/>
      <c r="C264" s="43"/>
      <c r="D264" s="218" t="s">
        <v>191</v>
      </c>
      <c r="E264" s="43"/>
      <c r="F264" s="219" t="s">
        <v>4507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191</v>
      </c>
      <c r="AU264" s="20" t="s">
        <v>83</v>
      </c>
    </row>
    <row r="265" s="2" customFormat="1">
      <c r="A265" s="41"/>
      <c r="B265" s="42"/>
      <c r="C265" s="43"/>
      <c r="D265" s="247" t="s">
        <v>221</v>
      </c>
      <c r="E265" s="43"/>
      <c r="F265" s="248" t="s">
        <v>4508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221</v>
      </c>
      <c r="AU265" s="20" t="s">
        <v>83</v>
      </c>
    </row>
    <row r="266" s="15" customFormat="1">
      <c r="A266" s="15"/>
      <c r="B266" s="249"/>
      <c r="C266" s="250"/>
      <c r="D266" s="218" t="s">
        <v>196</v>
      </c>
      <c r="E266" s="251" t="s">
        <v>21</v>
      </c>
      <c r="F266" s="252" t="s">
        <v>4497</v>
      </c>
      <c r="G266" s="250"/>
      <c r="H266" s="251" t="s">
        <v>21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58" t="s">
        <v>196</v>
      </c>
      <c r="AU266" s="258" t="s">
        <v>83</v>
      </c>
      <c r="AV266" s="15" t="s">
        <v>81</v>
      </c>
      <c r="AW266" s="15" t="s">
        <v>34</v>
      </c>
      <c r="AX266" s="15" t="s">
        <v>73</v>
      </c>
      <c r="AY266" s="258" t="s">
        <v>184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4439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4509</v>
      </c>
      <c r="G268" s="224"/>
      <c r="H268" s="227">
        <v>7.1280000000000001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4" customFormat="1">
      <c r="A269" s="14"/>
      <c r="B269" s="234"/>
      <c r="C269" s="235"/>
      <c r="D269" s="218" t="s">
        <v>196</v>
      </c>
      <c r="E269" s="236" t="s">
        <v>21</v>
      </c>
      <c r="F269" s="237" t="s">
        <v>198</v>
      </c>
      <c r="G269" s="235"/>
      <c r="H269" s="238">
        <v>7.1280000000000001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4" t="s">
        <v>196</v>
      </c>
      <c r="AU269" s="244" t="s">
        <v>83</v>
      </c>
      <c r="AV269" s="14" t="s">
        <v>183</v>
      </c>
      <c r="AW269" s="14" t="s">
        <v>34</v>
      </c>
      <c r="AX269" s="14" t="s">
        <v>81</v>
      </c>
      <c r="AY269" s="244" t="s">
        <v>184</v>
      </c>
    </row>
    <row r="270" s="2" customFormat="1" ht="24.15" customHeight="1">
      <c r="A270" s="41"/>
      <c r="B270" s="42"/>
      <c r="C270" s="205" t="s">
        <v>693</v>
      </c>
      <c r="D270" s="205" t="s">
        <v>185</v>
      </c>
      <c r="E270" s="206" t="s">
        <v>4510</v>
      </c>
      <c r="F270" s="207" t="s">
        <v>4511</v>
      </c>
      <c r="G270" s="208" t="s">
        <v>320</v>
      </c>
      <c r="H270" s="209">
        <v>1</v>
      </c>
      <c r="I270" s="210"/>
      <c r="J270" s="211">
        <f>ROUND(I270*H270,2)</f>
        <v>0</v>
      </c>
      <c r="K270" s="207" t="s">
        <v>219</v>
      </c>
      <c r="L270" s="47"/>
      <c r="M270" s="212" t="s">
        <v>21</v>
      </c>
      <c r="N270" s="213" t="s">
        <v>44</v>
      </c>
      <c r="O270" s="87"/>
      <c r="P270" s="214">
        <f>O270*H270</f>
        <v>0</v>
      </c>
      <c r="Q270" s="214">
        <v>0.41948000000000002</v>
      </c>
      <c r="R270" s="214">
        <f>Q270*H270</f>
        <v>0.41948000000000002</v>
      </c>
      <c r="S270" s="214">
        <v>0</v>
      </c>
      <c r="T270" s="21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16" t="s">
        <v>183</v>
      </c>
      <c r="AT270" s="216" t="s">
        <v>185</v>
      </c>
      <c r="AU270" s="216" t="s">
        <v>83</v>
      </c>
      <c r="AY270" s="20" t="s">
        <v>184</v>
      </c>
      <c r="BE270" s="217">
        <f>IF(N270="základní",J270,0)</f>
        <v>0</v>
      </c>
      <c r="BF270" s="217">
        <f>IF(N270="snížená",J270,0)</f>
        <v>0</v>
      </c>
      <c r="BG270" s="217">
        <f>IF(N270="zákl. přenesená",J270,0)</f>
        <v>0</v>
      </c>
      <c r="BH270" s="217">
        <f>IF(N270="sníž. přenesená",J270,0)</f>
        <v>0</v>
      </c>
      <c r="BI270" s="217">
        <f>IF(N270="nulová",J270,0)</f>
        <v>0</v>
      </c>
      <c r="BJ270" s="20" t="s">
        <v>81</v>
      </c>
      <c r="BK270" s="217">
        <f>ROUND(I270*H270,2)</f>
        <v>0</v>
      </c>
      <c r="BL270" s="20" t="s">
        <v>183</v>
      </c>
      <c r="BM270" s="216" t="s">
        <v>4512</v>
      </c>
    </row>
    <row r="271" s="2" customFormat="1">
      <c r="A271" s="41"/>
      <c r="B271" s="42"/>
      <c r="C271" s="43"/>
      <c r="D271" s="218" t="s">
        <v>191</v>
      </c>
      <c r="E271" s="43"/>
      <c r="F271" s="219" t="s">
        <v>4513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191</v>
      </c>
      <c r="AU271" s="20" t="s">
        <v>83</v>
      </c>
    </row>
    <row r="272" s="2" customFormat="1">
      <c r="A272" s="41"/>
      <c r="B272" s="42"/>
      <c r="C272" s="43"/>
      <c r="D272" s="247" t="s">
        <v>221</v>
      </c>
      <c r="E272" s="43"/>
      <c r="F272" s="248" t="s">
        <v>4514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221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4515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62" t="s">
        <v>700</v>
      </c>
      <c r="D275" s="262" t="s">
        <v>744</v>
      </c>
      <c r="E275" s="263" t="s">
        <v>4516</v>
      </c>
      <c r="F275" s="264" t="s">
        <v>4517</v>
      </c>
      <c r="G275" s="265" t="s">
        <v>320</v>
      </c>
      <c r="H275" s="266">
        <v>1</v>
      </c>
      <c r="I275" s="267"/>
      <c r="J275" s="268">
        <f>ROUND(I275*H275,2)</f>
        <v>0</v>
      </c>
      <c r="K275" s="264" t="s">
        <v>219</v>
      </c>
      <c r="L275" s="269"/>
      <c r="M275" s="270" t="s">
        <v>21</v>
      </c>
      <c r="N275" s="271" t="s">
        <v>44</v>
      </c>
      <c r="O275" s="87"/>
      <c r="P275" s="214">
        <f>O275*H275</f>
        <v>0</v>
      </c>
      <c r="Q275" s="214">
        <v>1.4099999999999999</v>
      </c>
      <c r="R275" s="214">
        <f>Q275*H275</f>
        <v>1.4099999999999999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229</v>
      </c>
      <c r="AT275" s="216" t="s">
        <v>744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4518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4517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2" customFormat="1" ht="24.15" customHeight="1">
      <c r="A277" s="41"/>
      <c r="B277" s="42"/>
      <c r="C277" s="205" t="s">
        <v>708</v>
      </c>
      <c r="D277" s="205" t="s">
        <v>185</v>
      </c>
      <c r="E277" s="206" t="s">
        <v>4519</v>
      </c>
      <c r="F277" s="207" t="s">
        <v>4520</v>
      </c>
      <c r="G277" s="208" t="s">
        <v>320</v>
      </c>
      <c r="H277" s="209">
        <v>1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0.0098899999999999995</v>
      </c>
      <c r="R277" s="214">
        <f>Q277*H277</f>
        <v>0.0098899999999999995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4521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4522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4523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4416</v>
      </c>
      <c r="G280" s="224"/>
      <c r="H280" s="227">
        <v>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83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2" customFormat="1" ht="16.5" customHeight="1">
      <c r="A282" s="41"/>
      <c r="B282" s="42"/>
      <c r="C282" s="262" t="s">
        <v>715</v>
      </c>
      <c r="D282" s="262" t="s">
        <v>744</v>
      </c>
      <c r="E282" s="263" t="s">
        <v>4524</v>
      </c>
      <c r="F282" s="264" t="s">
        <v>4525</v>
      </c>
      <c r="G282" s="265" t="s">
        <v>320</v>
      </c>
      <c r="H282" s="266">
        <v>1</v>
      </c>
      <c r="I282" s="267"/>
      <c r="J282" s="268">
        <f>ROUND(I282*H282,2)</f>
        <v>0</v>
      </c>
      <c r="K282" s="264" t="s">
        <v>219</v>
      </c>
      <c r="L282" s="269"/>
      <c r="M282" s="270" t="s">
        <v>21</v>
      </c>
      <c r="N282" s="271" t="s">
        <v>44</v>
      </c>
      <c r="O282" s="87"/>
      <c r="P282" s="214">
        <f>O282*H282</f>
        <v>0</v>
      </c>
      <c r="Q282" s="214">
        <v>0.26200000000000001</v>
      </c>
      <c r="R282" s="214">
        <f>Q282*H282</f>
        <v>0.26200000000000001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229</v>
      </c>
      <c r="AT282" s="216" t="s">
        <v>744</v>
      </c>
      <c r="AU282" s="216" t="s">
        <v>83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183</v>
      </c>
      <c r="BM282" s="216" t="s">
        <v>4526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4525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83</v>
      </c>
    </row>
    <row r="284" s="2" customFormat="1" ht="24.15" customHeight="1">
      <c r="A284" s="41"/>
      <c r="B284" s="42"/>
      <c r="C284" s="205" t="s">
        <v>722</v>
      </c>
      <c r="D284" s="205" t="s">
        <v>185</v>
      </c>
      <c r="E284" s="206" t="s">
        <v>4527</v>
      </c>
      <c r="F284" s="207" t="s">
        <v>4528</v>
      </c>
      <c r="G284" s="208" t="s">
        <v>320</v>
      </c>
      <c r="H284" s="209">
        <v>5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0.0098899999999999995</v>
      </c>
      <c r="R284" s="214">
        <f>Q284*H284</f>
        <v>0.049449999999999994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4529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4530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4531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4532</v>
      </c>
      <c r="G287" s="224"/>
      <c r="H287" s="227">
        <v>5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5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16.5" customHeight="1">
      <c r="A289" s="41"/>
      <c r="B289" s="42"/>
      <c r="C289" s="262" t="s">
        <v>730</v>
      </c>
      <c r="D289" s="262" t="s">
        <v>744</v>
      </c>
      <c r="E289" s="263" t="s">
        <v>2668</v>
      </c>
      <c r="F289" s="264" t="s">
        <v>2669</v>
      </c>
      <c r="G289" s="265" t="s">
        <v>320</v>
      </c>
      <c r="H289" s="266">
        <v>5</v>
      </c>
      <c r="I289" s="267"/>
      <c r="J289" s="268">
        <f>ROUND(I289*H289,2)</f>
        <v>0</v>
      </c>
      <c r="K289" s="264" t="s">
        <v>219</v>
      </c>
      <c r="L289" s="269"/>
      <c r="M289" s="270" t="s">
        <v>21</v>
      </c>
      <c r="N289" s="271" t="s">
        <v>44</v>
      </c>
      <c r="O289" s="87"/>
      <c r="P289" s="214">
        <f>O289*H289</f>
        <v>0</v>
      </c>
      <c r="Q289" s="214">
        <v>0.52600000000000002</v>
      </c>
      <c r="R289" s="214">
        <f>Q289*H289</f>
        <v>2.6299999999999999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229</v>
      </c>
      <c r="AT289" s="216" t="s">
        <v>744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4533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2669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 ht="24.15" customHeight="1">
      <c r="A291" s="41"/>
      <c r="B291" s="42"/>
      <c r="C291" s="205" t="s">
        <v>737</v>
      </c>
      <c r="D291" s="205" t="s">
        <v>185</v>
      </c>
      <c r="E291" s="206" t="s">
        <v>4534</v>
      </c>
      <c r="F291" s="207" t="s">
        <v>4535</v>
      </c>
      <c r="G291" s="208" t="s">
        <v>320</v>
      </c>
      <c r="H291" s="209">
        <v>1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0.01218</v>
      </c>
      <c r="R291" s="214">
        <f>Q291*H291</f>
        <v>0.01218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4536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4537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4538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4416</v>
      </c>
      <c r="G294" s="224"/>
      <c r="H294" s="227">
        <v>1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4" customFormat="1">
      <c r="A295" s="14"/>
      <c r="B295" s="234"/>
      <c r="C295" s="235"/>
      <c r="D295" s="218" t="s">
        <v>196</v>
      </c>
      <c r="E295" s="236" t="s">
        <v>21</v>
      </c>
      <c r="F295" s="237" t="s">
        <v>198</v>
      </c>
      <c r="G295" s="235"/>
      <c r="H295" s="238">
        <v>1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4" t="s">
        <v>196</v>
      </c>
      <c r="AU295" s="244" t="s">
        <v>83</v>
      </c>
      <c r="AV295" s="14" t="s">
        <v>183</v>
      </c>
      <c r="AW295" s="14" t="s">
        <v>34</v>
      </c>
      <c r="AX295" s="14" t="s">
        <v>81</v>
      </c>
      <c r="AY295" s="244" t="s">
        <v>184</v>
      </c>
    </row>
    <row r="296" s="2" customFormat="1" ht="24.15" customHeight="1">
      <c r="A296" s="41"/>
      <c r="B296" s="42"/>
      <c r="C296" s="262" t="s">
        <v>743</v>
      </c>
      <c r="D296" s="262" t="s">
        <v>744</v>
      </c>
      <c r="E296" s="263" t="s">
        <v>4539</v>
      </c>
      <c r="F296" s="264" t="s">
        <v>4540</v>
      </c>
      <c r="G296" s="265" t="s">
        <v>320</v>
      </c>
      <c r="H296" s="266">
        <v>1</v>
      </c>
      <c r="I296" s="267"/>
      <c r="J296" s="268">
        <f>ROUND(I296*H296,2)</f>
        <v>0</v>
      </c>
      <c r="K296" s="264" t="s">
        <v>219</v>
      </c>
      <c r="L296" s="269"/>
      <c r="M296" s="270" t="s">
        <v>21</v>
      </c>
      <c r="N296" s="271" t="s">
        <v>44</v>
      </c>
      <c r="O296" s="87"/>
      <c r="P296" s="214">
        <f>O296*H296</f>
        <v>0</v>
      </c>
      <c r="Q296" s="214">
        <v>0.58499999999999996</v>
      </c>
      <c r="R296" s="214">
        <f>Q296*H296</f>
        <v>0.58499999999999996</v>
      </c>
      <c r="S296" s="214">
        <v>0</v>
      </c>
      <c r="T296" s="21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16" t="s">
        <v>229</v>
      </c>
      <c r="AT296" s="216" t="s">
        <v>744</v>
      </c>
      <c r="AU296" s="216" t="s">
        <v>83</v>
      </c>
      <c r="AY296" s="20" t="s">
        <v>184</v>
      </c>
      <c r="BE296" s="217">
        <f>IF(N296="základní",J296,0)</f>
        <v>0</v>
      </c>
      <c r="BF296" s="217">
        <f>IF(N296="snížená",J296,0)</f>
        <v>0</v>
      </c>
      <c r="BG296" s="217">
        <f>IF(N296="zákl. přenesená",J296,0)</f>
        <v>0</v>
      </c>
      <c r="BH296" s="217">
        <f>IF(N296="sníž. přenesená",J296,0)</f>
        <v>0</v>
      </c>
      <c r="BI296" s="217">
        <f>IF(N296="nulová",J296,0)</f>
        <v>0</v>
      </c>
      <c r="BJ296" s="20" t="s">
        <v>81</v>
      </c>
      <c r="BK296" s="217">
        <f>ROUND(I296*H296,2)</f>
        <v>0</v>
      </c>
      <c r="BL296" s="20" t="s">
        <v>183</v>
      </c>
      <c r="BM296" s="216" t="s">
        <v>4541</v>
      </c>
    </row>
    <row r="297" s="2" customFormat="1">
      <c r="A297" s="41"/>
      <c r="B297" s="42"/>
      <c r="C297" s="43"/>
      <c r="D297" s="218" t="s">
        <v>191</v>
      </c>
      <c r="E297" s="43"/>
      <c r="F297" s="219" t="s">
        <v>4540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191</v>
      </c>
      <c r="AU297" s="20" t="s">
        <v>83</v>
      </c>
    </row>
    <row r="298" s="2" customFormat="1" ht="24.15" customHeight="1">
      <c r="A298" s="41"/>
      <c r="B298" s="42"/>
      <c r="C298" s="205" t="s">
        <v>748</v>
      </c>
      <c r="D298" s="205" t="s">
        <v>185</v>
      </c>
      <c r="E298" s="206" t="s">
        <v>4542</v>
      </c>
      <c r="F298" s="207" t="s">
        <v>4543</v>
      </c>
      <c r="G298" s="208" t="s">
        <v>407</v>
      </c>
      <c r="H298" s="209">
        <v>63.694000000000003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0.00545</v>
      </c>
      <c r="R298" s="214">
        <f>Q298*H298</f>
        <v>0.3471323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4544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4545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4546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15" customFormat="1">
      <c r="A301" s="15"/>
      <c r="B301" s="249"/>
      <c r="C301" s="250"/>
      <c r="D301" s="218" t="s">
        <v>196</v>
      </c>
      <c r="E301" s="251" t="s">
        <v>21</v>
      </c>
      <c r="F301" s="252" t="s">
        <v>4547</v>
      </c>
      <c r="G301" s="250"/>
      <c r="H301" s="251" t="s">
        <v>21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8" t="s">
        <v>196</v>
      </c>
      <c r="AU301" s="258" t="s">
        <v>83</v>
      </c>
      <c r="AV301" s="15" t="s">
        <v>81</v>
      </c>
      <c r="AW301" s="15" t="s">
        <v>34</v>
      </c>
      <c r="AX301" s="15" t="s">
        <v>73</v>
      </c>
      <c r="AY301" s="258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4548</v>
      </c>
      <c r="G302" s="224"/>
      <c r="H302" s="227">
        <v>63.694000000000003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63.694000000000003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24.15" customHeight="1">
      <c r="A304" s="41"/>
      <c r="B304" s="42"/>
      <c r="C304" s="205" t="s">
        <v>751</v>
      </c>
      <c r="D304" s="205" t="s">
        <v>185</v>
      </c>
      <c r="E304" s="206" t="s">
        <v>4549</v>
      </c>
      <c r="F304" s="207" t="s">
        <v>4550</v>
      </c>
      <c r="G304" s="208" t="s">
        <v>407</v>
      </c>
      <c r="H304" s="209">
        <v>63.694000000000003</v>
      </c>
      <c r="I304" s="210"/>
      <c r="J304" s="211">
        <f>ROUND(I304*H304,2)</f>
        <v>0</v>
      </c>
      <c r="K304" s="207" t="s">
        <v>219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183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183</v>
      </c>
      <c r="BM304" s="216" t="s">
        <v>4551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4552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2" customFormat="1">
      <c r="A306" s="41"/>
      <c r="B306" s="42"/>
      <c r="C306" s="43"/>
      <c r="D306" s="247" t="s">
        <v>221</v>
      </c>
      <c r="E306" s="43"/>
      <c r="F306" s="248" t="s">
        <v>4553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221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4554</v>
      </c>
      <c r="G307" s="224"/>
      <c r="H307" s="227">
        <v>63.694000000000003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4" customFormat="1">
      <c r="A308" s="14"/>
      <c r="B308" s="234"/>
      <c r="C308" s="235"/>
      <c r="D308" s="218" t="s">
        <v>196</v>
      </c>
      <c r="E308" s="236" t="s">
        <v>21</v>
      </c>
      <c r="F308" s="237" t="s">
        <v>198</v>
      </c>
      <c r="G308" s="235"/>
      <c r="H308" s="238">
        <v>63.694000000000003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4" t="s">
        <v>196</v>
      </c>
      <c r="AU308" s="244" t="s">
        <v>83</v>
      </c>
      <c r="AV308" s="14" t="s">
        <v>183</v>
      </c>
      <c r="AW308" s="14" t="s">
        <v>34</v>
      </c>
      <c r="AX308" s="14" t="s">
        <v>81</v>
      </c>
      <c r="AY308" s="244" t="s">
        <v>184</v>
      </c>
    </row>
    <row r="309" s="2" customFormat="1" ht="16.5" customHeight="1">
      <c r="A309" s="41"/>
      <c r="B309" s="42"/>
      <c r="C309" s="205" t="s">
        <v>755</v>
      </c>
      <c r="D309" s="205" t="s">
        <v>185</v>
      </c>
      <c r="E309" s="206" t="s">
        <v>4555</v>
      </c>
      <c r="F309" s="207" t="s">
        <v>4556</v>
      </c>
      <c r="G309" s="208" t="s">
        <v>407</v>
      </c>
      <c r="H309" s="209">
        <v>19.199999999999999</v>
      </c>
      <c r="I309" s="210"/>
      <c r="J309" s="211">
        <f>ROUND(I309*H309,2)</f>
        <v>0</v>
      </c>
      <c r="K309" s="207" t="s">
        <v>219</v>
      </c>
      <c r="L309" s="47"/>
      <c r="M309" s="212" t="s">
        <v>21</v>
      </c>
      <c r="N309" s="213" t="s">
        <v>44</v>
      </c>
      <c r="O309" s="87"/>
      <c r="P309" s="214">
        <f>O309*H309</f>
        <v>0</v>
      </c>
      <c r="Q309" s="214">
        <v>0.0048700000000000002</v>
      </c>
      <c r="R309" s="214">
        <f>Q309*H309</f>
        <v>0.093504000000000004</v>
      </c>
      <c r="S309" s="214">
        <v>0</v>
      </c>
      <c r="T309" s="21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16" t="s">
        <v>183</v>
      </c>
      <c r="AT309" s="216" t="s">
        <v>185</v>
      </c>
      <c r="AU309" s="216" t="s">
        <v>83</v>
      </c>
      <c r="AY309" s="20" t="s">
        <v>184</v>
      </c>
      <c r="BE309" s="217">
        <f>IF(N309="základní",J309,0)</f>
        <v>0</v>
      </c>
      <c r="BF309" s="217">
        <f>IF(N309="snížená",J309,0)</f>
        <v>0</v>
      </c>
      <c r="BG309" s="217">
        <f>IF(N309="zákl. přenesená",J309,0)</f>
        <v>0</v>
      </c>
      <c r="BH309" s="217">
        <f>IF(N309="sníž. přenesená",J309,0)</f>
        <v>0</v>
      </c>
      <c r="BI309" s="217">
        <f>IF(N309="nulová",J309,0)</f>
        <v>0</v>
      </c>
      <c r="BJ309" s="20" t="s">
        <v>81</v>
      </c>
      <c r="BK309" s="217">
        <f>ROUND(I309*H309,2)</f>
        <v>0</v>
      </c>
      <c r="BL309" s="20" t="s">
        <v>183</v>
      </c>
      <c r="BM309" s="216" t="s">
        <v>4557</v>
      </c>
    </row>
    <row r="310" s="2" customFormat="1">
      <c r="A310" s="41"/>
      <c r="B310" s="42"/>
      <c r="C310" s="43"/>
      <c r="D310" s="218" t="s">
        <v>191</v>
      </c>
      <c r="E310" s="43"/>
      <c r="F310" s="219" t="s">
        <v>4558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191</v>
      </c>
      <c r="AU310" s="20" t="s">
        <v>83</v>
      </c>
    </row>
    <row r="311" s="2" customFormat="1">
      <c r="A311" s="41"/>
      <c r="B311" s="42"/>
      <c r="C311" s="43"/>
      <c r="D311" s="247" t="s">
        <v>221</v>
      </c>
      <c r="E311" s="43"/>
      <c r="F311" s="248" t="s">
        <v>4559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221</v>
      </c>
      <c r="AU311" s="20" t="s">
        <v>83</v>
      </c>
    </row>
    <row r="312" s="15" customFormat="1">
      <c r="A312" s="15"/>
      <c r="B312" s="249"/>
      <c r="C312" s="250"/>
      <c r="D312" s="218" t="s">
        <v>196</v>
      </c>
      <c r="E312" s="251" t="s">
        <v>21</v>
      </c>
      <c r="F312" s="252" t="s">
        <v>4547</v>
      </c>
      <c r="G312" s="250"/>
      <c r="H312" s="251" t="s">
        <v>21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58" t="s">
        <v>196</v>
      </c>
      <c r="AU312" s="258" t="s">
        <v>83</v>
      </c>
      <c r="AV312" s="15" t="s">
        <v>81</v>
      </c>
      <c r="AW312" s="15" t="s">
        <v>34</v>
      </c>
      <c r="AX312" s="15" t="s">
        <v>73</v>
      </c>
      <c r="AY312" s="258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4560</v>
      </c>
      <c r="G313" s="224"/>
      <c r="H313" s="227">
        <v>19.199999999999999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19.199999999999999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2" customFormat="1" ht="16.5" customHeight="1">
      <c r="A315" s="41"/>
      <c r="B315" s="42"/>
      <c r="C315" s="205" t="s">
        <v>762</v>
      </c>
      <c r="D315" s="205" t="s">
        <v>185</v>
      </c>
      <c r="E315" s="206" t="s">
        <v>4561</v>
      </c>
      <c r="F315" s="207" t="s">
        <v>4562</v>
      </c>
      <c r="G315" s="208" t="s">
        <v>407</v>
      </c>
      <c r="H315" s="209">
        <v>19.199999999999999</v>
      </c>
      <c r="I315" s="210"/>
      <c r="J315" s="211">
        <f>ROUND(I315*H315,2)</f>
        <v>0</v>
      </c>
      <c r="K315" s="207" t="s">
        <v>219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0</v>
      </c>
      <c r="T315" s="21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4563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4564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2" customFormat="1">
      <c r="A317" s="41"/>
      <c r="B317" s="42"/>
      <c r="C317" s="43"/>
      <c r="D317" s="247" t="s">
        <v>221</v>
      </c>
      <c r="E317" s="43"/>
      <c r="F317" s="248" t="s">
        <v>4565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221</v>
      </c>
      <c r="AU317" s="20" t="s">
        <v>83</v>
      </c>
    </row>
    <row r="318" s="13" customFormat="1">
      <c r="A318" s="13"/>
      <c r="B318" s="223"/>
      <c r="C318" s="224"/>
      <c r="D318" s="218" t="s">
        <v>196</v>
      </c>
      <c r="E318" s="225" t="s">
        <v>21</v>
      </c>
      <c r="F318" s="226" t="s">
        <v>4566</v>
      </c>
      <c r="G318" s="224"/>
      <c r="H318" s="227">
        <v>19.199999999999999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3" t="s">
        <v>196</v>
      </c>
      <c r="AU318" s="233" t="s">
        <v>83</v>
      </c>
      <c r="AV318" s="13" t="s">
        <v>83</v>
      </c>
      <c r="AW318" s="13" t="s">
        <v>34</v>
      </c>
      <c r="AX318" s="13" t="s">
        <v>73</v>
      </c>
      <c r="AY318" s="233" t="s">
        <v>184</v>
      </c>
    </row>
    <row r="319" s="14" customFormat="1">
      <c r="A319" s="14"/>
      <c r="B319" s="234"/>
      <c r="C319" s="235"/>
      <c r="D319" s="218" t="s">
        <v>196</v>
      </c>
      <c r="E319" s="236" t="s">
        <v>21</v>
      </c>
      <c r="F319" s="237" t="s">
        <v>198</v>
      </c>
      <c r="G319" s="235"/>
      <c r="H319" s="238">
        <v>19.199999999999999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4" t="s">
        <v>196</v>
      </c>
      <c r="AU319" s="244" t="s">
        <v>83</v>
      </c>
      <c r="AV319" s="14" t="s">
        <v>183</v>
      </c>
      <c r="AW319" s="14" t="s">
        <v>34</v>
      </c>
      <c r="AX319" s="14" t="s">
        <v>81</v>
      </c>
      <c r="AY319" s="244" t="s">
        <v>184</v>
      </c>
    </row>
    <row r="320" s="2" customFormat="1" ht="16.5" customHeight="1">
      <c r="A320" s="41"/>
      <c r="B320" s="42"/>
      <c r="C320" s="205" t="s">
        <v>766</v>
      </c>
      <c r="D320" s="205" t="s">
        <v>185</v>
      </c>
      <c r="E320" s="206" t="s">
        <v>4567</v>
      </c>
      <c r="F320" s="207" t="s">
        <v>4568</v>
      </c>
      <c r="G320" s="208" t="s">
        <v>372</v>
      </c>
      <c r="H320" s="209">
        <v>2.9159999999999999</v>
      </c>
      <c r="I320" s="210"/>
      <c r="J320" s="211">
        <f>ROUND(I320*H320,2)</f>
        <v>0</v>
      </c>
      <c r="K320" s="207" t="s">
        <v>219</v>
      </c>
      <c r="L320" s="47"/>
      <c r="M320" s="212" t="s">
        <v>21</v>
      </c>
      <c r="N320" s="213" t="s">
        <v>44</v>
      </c>
      <c r="O320" s="87"/>
      <c r="P320" s="214">
        <f>O320*H320</f>
        <v>0</v>
      </c>
      <c r="Q320" s="214">
        <v>1.0423199999999999</v>
      </c>
      <c r="R320" s="214">
        <f>Q320*H320</f>
        <v>3.0394051199999996</v>
      </c>
      <c r="S320" s="214">
        <v>0</v>
      </c>
      <c r="T320" s="21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16" t="s">
        <v>183</v>
      </c>
      <c r="AT320" s="216" t="s">
        <v>185</v>
      </c>
      <c r="AU320" s="216" t="s">
        <v>83</v>
      </c>
      <c r="AY320" s="20" t="s">
        <v>184</v>
      </c>
      <c r="BE320" s="217">
        <f>IF(N320="základní",J320,0)</f>
        <v>0</v>
      </c>
      <c r="BF320" s="217">
        <f>IF(N320="snížená",J320,0)</f>
        <v>0</v>
      </c>
      <c r="BG320" s="217">
        <f>IF(N320="zákl. přenesená",J320,0)</f>
        <v>0</v>
      </c>
      <c r="BH320" s="217">
        <f>IF(N320="sníž. přenesená",J320,0)</f>
        <v>0</v>
      </c>
      <c r="BI320" s="217">
        <f>IF(N320="nulová",J320,0)</f>
        <v>0</v>
      </c>
      <c r="BJ320" s="20" t="s">
        <v>81</v>
      </c>
      <c r="BK320" s="217">
        <f>ROUND(I320*H320,2)</f>
        <v>0</v>
      </c>
      <c r="BL320" s="20" t="s">
        <v>183</v>
      </c>
      <c r="BM320" s="216" t="s">
        <v>4569</v>
      </c>
    </row>
    <row r="321" s="2" customFormat="1">
      <c r="A321" s="41"/>
      <c r="B321" s="42"/>
      <c r="C321" s="43"/>
      <c r="D321" s="218" t="s">
        <v>191</v>
      </c>
      <c r="E321" s="43"/>
      <c r="F321" s="219" t="s">
        <v>4570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191</v>
      </c>
      <c r="AU321" s="20" t="s">
        <v>83</v>
      </c>
    </row>
    <row r="322" s="2" customFormat="1">
      <c r="A322" s="41"/>
      <c r="B322" s="42"/>
      <c r="C322" s="43"/>
      <c r="D322" s="247" t="s">
        <v>221</v>
      </c>
      <c r="E322" s="43"/>
      <c r="F322" s="248" t="s">
        <v>4571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221</v>
      </c>
      <c r="AU322" s="20" t="s">
        <v>83</v>
      </c>
    </row>
    <row r="323" s="15" customFormat="1">
      <c r="A323" s="15"/>
      <c r="B323" s="249"/>
      <c r="C323" s="250"/>
      <c r="D323" s="218" t="s">
        <v>196</v>
      </c>
      <c r="E323" s="251" t="s">
        <v>21</v>
      </c>
      <c r="F323" s="252" t="s">
        <v>4572</v>
      </c>
      <c r="G323" s="250"/>
      <c r="H323" s="251" t="s">
        <v>21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8" t="s">
        <v>196</v>
      </c>
      <c r="AU323" s="258" t="s">
        <v>83</v>
      </c>
      <c r="AV323" s="15" t="s">
        <v>81</v>
      </c>
      <c r="AW323" s="15" t="s">
        <v>34</v>
      </c>
      <c r="AX323" s="15" t="s">
        <v>73</v>
      </c>
      <c r="AY323" s="258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4573</v>
      </c>
      <c r="G324" s="224"/>
      <c r="H324" s="227">
        <v>2.9159999999999999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4" customFormat="1">
      <c r="A325" s="14"/>
      <c r="B325" s="234"/>
      <c r="C325" s="235"/>
      <c r="D325" s="218" t="s">
        <v>196</v>
      </c>
      <c r="E325" s="236" t="s">
        <v>21</v>
      </c>
      <c r="F325" s="237" t="s">
        <v>198</v>
      </c>
      <c r="G325" s="235"/>
      <c r="H325" s="238">
        <v>2.9159999999999999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4" t="s">
        <v>196</v>
      </c>
      <c r="AU325" s="244" t="s">
        <v>83</v>
      </c>
      <c r="AV325" s="14" t="s">
        <v>183</v>
      </c>
      <c r="AW325" s="14" t="s">
        <v>34</v>
      </c>
      <c r="AX325" s="14" t="s">
        <v>81</v>
      </c>
      <c r="AY325" s="244" t="s">
        <v>184</v>
      </c>
    </row>
    <row r="326" s="2" customFormat="1" ht="24.15" customHeight="1">
      <c r="A326" s="41"/>
      <c r="B326" s="42"/>
      <c r="C326" s="205" t="s">
        <v>772</v>
      </c>
      <c r="D326" s="205" t="s">
        <v>185</v>
      </c>
      <c r="E326" s="206" t="s">
        <v>4574</v>
      </c>
      <c r="F326" s="207" t="s">
        <v>4575</v>
      </c>
      <c r="G326" s="208" t="s">
        <v>320</v>
      </c>
      <c r="H326" s="209">
        <v>2</v>
      </c>
      <c r="I326" s="210"/>
      <c r="J326" s="211">
        <f>ROUND(I326*H326,2)</f>
        <v>0</v>
      </c>
      <c r="K326" s="207" t="s">
        <v>219</v>
      </c>
      <c r="L326" s="47"/>
      <c r="M326" s="212" t="s">
        <v>21</v>
      </c>
      <c r="N326" s="213" t="s">
        <v>44</v>
      </c>
      <c r="O326" s="87"/>
      <c r="P326" s="214">
        <f>O326*H326</f>
        <v>0</v>
      </c>
      <c r="Q326" s="214">
        <v>0</v>
      </c>
      <c r="R326" s="214">
        <f>Q326*H326</f>
        <v>0</v>
      </c>
      <c r="S326" s="214">
        <v>0.10000000000000001</v>
      </c>
      <c r="T326" s="215">
        <f>S326*H326</f>
        <v>0.20000000000000001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16" t="s">
        <v>183</v>
      </c>
      <c r="AT326" s="216" t="s">
        <v>185</v>
      </c>
      <c r="AU326" s="216" t="s">
        <v>83</v>
      </c>
      <c r="AY326" s="20" t="s">
        <v>184</v>
      </c>
      <c r="BE326" s="217">
        <f>IF(N326="základní",J326,0)</f>
        <v>0</v>
      </c>
      <c r="BF326" s="217">
        <f>IF(N326="snížená",J326,0)</f>
        <v>0</v>
      </c>
      <c r="BG326" s="217">
        <f>IF(N326="zákl. přenesená",J326,0)</f>
        <v>0</v>
      </c>
      <c r="BH326" s="217">
        <f>IF(N326="sníž. přenesená",J326,0)</f>
        <v>0</v>
      </c>
      <c r="BI326" s="217">
        <f>IF(N326="nulová",J326,0)</f>
        <v>0</v>
      </c>
      <c r="BJ326" s="20" t="s">
        <v>81</v>
      </c>
      <c r="BK326" s="217">
        <f>ROUND(I326*H326,2)</f>
        <v>0</v>
      </c>
      <c r="BL326" s="20" t="s">
        <v>183</v>
      </c>
      <c r="BM326" s="216" t="s">
        <v>4576</v>
      </c>
    </row>
    <row r="327" s="2" customFormat="1">
      <c r="A327" s="41"/>
      <c r="B327" s="42"/>
      <c r="C327" s="43"/>
      <c r="D327" s="218" t="s">
        <v>191</v>
      </c>
      <c r="E327" s="43"/>
      <c r="F327" s="219" t="s">
        <v>4577</v>
      </c>
      <c r="G327" s="43"/>
      <c r="H327" s="43"/>
      <c r="I327" s="220"/>
      <c r="J327" s="43"/>
      <c r="K327" s="43"/>
      <c r="L327" s="47"/>
      <c r="M327" s="221"/>
      <c r="N327" s="22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191</v>
      </c>
      <c r="AU327" s="20" t="s">
        <v>83</v>
      </c>
    </row>
    <row r="328" s="2" customFormat="1">
      <c r="A328" s="41"/>
      <c r="B328" s="42"/>
      <c r="C328" s="43"/>
      <c r="D328" s="247" t="s">
        <v>221</v>
      </c>
      <c r="E328" s="43"/>
      <c r="F328" s="248" t="s">
        <v>4578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221</v>
      </c>
      <c r="AU328" s="20" t="s">
        <v>83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4579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3" customFormat="1">
      <c r="A330" s="13"/>
      <c r="B330" s="223"/>
      <c r="C330" s="224"/>
      <c r="D330" s="218" t="s">
        <v>196</v>
      </c>
      <c r="E330" s="225" t="s">
        <v>21</v>
      </c>
      <c r="F330" s="226" t="s">
        <v>4580</v>
      </c>
      <c r="G330" s="224"/>
      <c r="H330" s="227">
        <v>2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3" t="s">
        <v>196</v>
      </c>
      <c r="AU330" s="233" t="s">
        <v>83</v>
      </c>
      <c r="AV330" s="13" t="s">
        <v>83</v>
      </c>
      <c r="AW330" s="13" t="s">
        <v>34</v>
      </c>
      <c r="AX330" s="13" t="s">
        <v>73</v>
      </c>
      <c r="AY330" s="233" t="s">
        <v>184</v>
      </c>
    </row>
    <row r="331" s="14" customFormat="1">
      <c r="A331" s="14"/>
      <c r="B331" s="234"/>
      <c r="C331" s="235"/>
      <c r="D331" s="218" t="s">
        <v>196</v>
      </c>
      <c r="E331" s="236" t="s">
        <v>21</v>
      </c>
      <c r="F331" s="237" t="s">
        <v>198</v>
      </c>
      <c r="G331" s="235"/>
      <c r="H331" s="238">
        <v>2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44" t="s">
        <v>196</v>
      </c>
      <c r="AU331" s="244" t="s">
        <v>83</v>
      </c>
      <c r="AV331" s="14" t="s">
        <v>183</v>
      </c>
      <c r="AW331" s="14" t="s">
        <v>34</v>
      </c>
      <c r="AX331" s="14" t="s">
        <v>81</v>
      </c>
      <c r="AY331" s="244" t="s">
        <v>184</v>
      </c>
    </row>
    <row r="332" s="2" customFormat="1" ht="37.8" customHeight="1">
      <c r="A332" s="41"/>
      <c r="B332" s="42"/>
      <c r="C332" s="205" t="s">
        <v>777</v>
      </c>
      <c r="D332" s="205" t="s">
        <v>185</v>
      </c>
      <c r="E332" s="206" t="s">
        <v>2727</v>
      </c>
      <c r="F332" s="207" t="s">
        <v>2728</v>
      </c>
      <c r="G332" s="208" t="s">
        <v>320</v>
      </c>
      <c r="H332" s="209">
        <v>1</v>
      </c>
      <c r="I332" s="210"/>
      <c r="J332" s="211">
        <f>ROUND(I332*H332,2)</f>
        <v>0</v>
      </c>
      <c r="K332" s="207" t="s">
        <v>219</v>
      </c>
      <c r="L332" s="47"/>
      <c r="M332" s="212" t="s">
        <v>21</v>
      </c>
      <c r="N332" s="213" t="s">
        <v>44</v>
      </c>
      <c r="O332" s="87"/>
      <c r="P332" s="214">
        <f>O332*H332</f>
        <v>0</v>
      </c>
      <c r="Q332" s="214">
        <v>0.089999999999999997</v>
      </c>
      <c r="R332" s="214">
        <f>Q332*H332</f>
        <v>0.089999999999999997</v>
      </c>
      <c r="S332" s="214">
        <v>0</v>
      </c>
      <c r="T332" s="21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16" t="s">
        <v>183</v>
      </c>
      <c r="AT332" s="216" t="s">
        <v>185</v>
      </c>
      <c r="AU332" s="216" t="s">
        <v>83</v>
      </c>
      <c r="AY332" s="20" t="s">
        <v>184</v>
      </c>
      <c r="BE332" s="217">
        <f>IF(N332="základní",J332,0)</f>
        <v>0</v>
      </c>
      <c r="BF332" s="217">
        <f>IF(N332="snížená",J332,0)</f>
        <v>0</v>
      </c>
      <c r="BG332" s="217">
        <f>IF(N332="zákl. přenesená",J332,0)</f>
        <v>0</v>
      </c>
      <c r="BH332" s="217">
        <f>IF(N332="sníž. přenesená",J332,0)</f>
        <v>0</v>
      </c>
      <c r="BI332" s="217">
        <f>IF(N332="nulová",J332,0)</f>
        <v>0</v>
      </c>
      <c r="BJ332" s="20" t="s">
        <v>81</v>
      </c>
      <c r="BK332" s="217">
        <f>ROUND(I332*H332,2)</f>
        <v>0</v>
      </c>
      <c r="BL332" s="20" t="s">
        <v>183</v>
      </c>
      <c r="BM332" s="216" t="s">
        <v>4581</v>
      </c>
    </row>
    <row r="333" s="2" customFormat="1">
      <c r="A333" s="41"/>
      <c r="B333" s="42"/>
      <c r="C333" s="43"/>
      <c r="D333" s="218" t="s">
        <v>191</v>
      </c>
      <c r="E333" s="43"/>
      <c r="F333" s="219" t="s">
        <v>2730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191</v>
      </c>
      <c r="AU333" s="20" t="s">
        <v>83</v>
      </c>
    </row>
    <row r="334" s="2" customFormat="1">
      <c r="A334" s="41"/>
      <c r="B334" s="42"/>
      <c r="C334" s="43"/>
      <c r="D334" s="247" t="s">
        <v>221</v>
      </c>
      <c r="E334" s="43"/>
      <c r="F334" s="248" t="s">
        <v>2731</v>
      </c>
      <c r="G334" s="43"/>
      <c r="H334" s="43"/>
      <c r="I334" s="220"/>
      <c r="J334" s="43"/>
      <c r="K334" s="43"/>
      <c r="L334" s="47"/>
      <c r="M334" s="221"/>
      <c r="N334" s="22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221</v>
      </c>
      <c r="AU334" s="20" t="s">
        <v>83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4582</v>
      </c>
      <c r="G335" s="224"/>
      <c r="H335" s="227">
        <v>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4" customFormat="1">
      <c r="A336" s="14"/>
      <c r="B336" s="234"/>
      <c r="C336" s="235"/>
      <c r="D336" s="218" t="s">
        <v>196</v>
      </c>
      <c r="E336" s="236" t="s">
        <v>21</v>
      </c>
      <c r="F336" s="237" t="s">
        <v>198</v>
      </c>
      <c r="G336" s="235"/>
      <c r="H336" s="238">
        <v>1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44" t="s">
        <v>196</v>
      </c>
      <c r="AU336" s="244" t="s">
        <v>83</v>
      </c>
      <c r="AV336" s="14" t="s">
        <v>183</v>
      </c>
      <c r="AW336" s="14" t="s">
        <v>34</v>
      </c>
      <c r="AX336" s="14" t="s">
        <v>81</v>
      </c>
      <c r="AY336" s="244" t="s">
        <v>184</v>
      </c>
    </row>
    <row r="337" s="2" customFormat="1" ht="21.75" customHeight="1">
      <c r="A337" s="41"/>
      <c r="B337" s="42"/>
      <c r="C337" s="262" t="s">
        <v>780</v>
      </c>
      <c r="D337" s="262" t="s">
        <v>744</v>
      </c>
      <c r="E337" s="263" t="s">
        <v>2733</v>
      </c>
      <c r="F337" s="264" t="s">
        <v>2734</v>
      </c>
      <c r="G337" s="265" t="s">
        <v>320</v>
      </c>
      <c r="H337" s="266">
        <v>1</v>
      </c>
      <c r="I337" s="267"/>
      <c r="J337" s="268">
        <f>ROUND(I337*H337,2)</f>
        <v>0</v>
      </c>
      <c r="K337" s="264" t="s">
        <v>219</v>
      </c>
      <c r="L337" s="269"/>
      <c r="M337" s="270" t="s">
        <v>21</v>
      </c>
      <c r="N337" s="271" t="s">
        <v>44</v>
      </c>
      <c r="O337" s="87"/>
      <c r="P337" s="214">
        <f>O337*H337</f>
        <v>0</v>
      </c>
      <c r="Q337" s="214">
        <v>0.19600000000000001</v>
      </c>
      <c r="R337" s="214">
        <f>Q337*H337</f>
        <v>0.19600000000000001</v>
      </c>
      <c r="S337" s="214">
        <v>0</v>
      </c>
      <c r="T337" s="21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16" t="s">
        <v>229</v>
      </c>
      <c r="AT337" s="216" t="s">
        <v>744</v>
      </c>
      <c r="AU337" s="216" t="s">
        <v>83</v>
      </c>
      <c r="AY337" s="20" t="s">
        <v>184</v>
      </c>
      <c r="BE337" s="217">
        <f>IF(N337="základní",J337,0)</f>
        <v>0</v>
      </c>
      <c r="BF337" s="217">
        <f>IF(N337="snížená",J337,0)</f>
        <v>0</v>
      </c>
      <c r="BG337" s="217">
        <f>IF(N337="zákl. přenesená",J337,0)</f>
        <v>0</v>
      </c>
      <c r="BH337" s="217">
        <f>IF(N337="sníž. přenesená",J337,0)</f>
        <v>0</v>
      </c>
      <c r="BI337" s="217">
        <f>IF(N337="nulová",J337,0)</f>
        <v>0</v>
      </c>
      <c r="BJ337" s="20" t="s">
        <v>81</v>
      </c>
      <c r="BK337" s="217">
        <f>ROUND(I337*H337,2)</f>
        <v>0</v>
      </c>
      <c r="BL337" s="20" t="s">
        <v>183</v>
      </c>
      <c r="BM337" s="216" t="s">
        <v>4583</v>
      </c>
    </row>
    <row r="338" s="2" customFormat="1">
      <c r="A338" s="41"/>
      <c r="B338" s="42"/>
      <c r="C338" s="43"/>
      <c r="D338" s="218" t="s">
        <v>191</v>
      </c>
      <c r="E338" s="43"/>
      <c r="F338" s="219" t="s">
        <v>2734</v>
      </c>
      <c r="G338" s="43"/>
      <c r="H338" s="43"/>
      <c r="I338" s="220"/>
      <c r="J338" s="43"/>
      <c r="K338" s="43"/>
      <c r="L338" s="47"/>
      <c r="M338" s="221"/>
      <c r="N338" s="22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191</v>
      </c>
      <c r="AU338" s="20" t="s">
        <v>83</v>
      </c>
    </row>
    <row r="339" s="2" customFormat="1" ht="24.15" customHeight="1">
      <c r="A339" s="41"/>
      <c r="B339" s="42"/>
      <c r="C339" s="205" t="s">
        <v>783</v>
      </c>
      <c r="D339" s="205" t="s">
        <v>185</v>
      </c>
      <c r="E339" s="206" t="s">
        <v>4584</v>
      </c>
      <c r="F339" s="207" t="s">
        <v>4585</v>
      </c>
      <c r="G339" s="208" t="s">
        <v>320</v>
      </c>
      <c r="H339" s="209">
        <v>1</v>
      </c>
      <c r="I339" s="210"/>
      <c r="J339" s="211">
        <f>ROUND(I339*H339,2)</f>
        <v>0</v>
      </c>
      <c r="K339" s="207" t="s">
        <v>21</v>
      </c>
      <c r="L339" s="47"/>
      <c r="M339" s="212" t="s">
        <v>21</v>
      </c>
      <c r="N339" s="213" t="s">
        <v>44</v>
      </c>
      <c r="O339" s="87"/>
      <c r="P339" s="214">
        <f>O339*H339</f>
        <v>0</v>
      </c>
      <c r="Q339" s="214">
        <v>0</v>
      </c>
      <c r="R339" s="214">
        <f>Q339*H339</f>
        <v>0</v>
      </c>
      <c r="S339" s="214">
        <v>0</v>
      </c>
      <c r="T339" s="21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16" t="s">
        <v>183</v>
      </c>
      <c r="AT339" s="216" t="s">
        <v>185</v>
      </c>
      <c r="AU339" s="216" t="s">
        <v>83</v>
      </c>
      <c r="AY339" s="20" t="s">
        <v>184</v>
      </c>
      <c r="BE339" s="217">
        <f>IF(N339="základní",J339,0)</f>
        <v>0</v>
      </c>
      <c r="BF339" s="217">
        <f>IF(N339="snížená",J339,0)</f>
        <v>0</v>
      </c>
      <c r="BG339" s="217">
        <f>IF(N339="zákl. přenesená",J339,0)</f>
        <v>0</v>
      </c>
      <c r="BH339" s="217">
        <f>IF(N339="sníž. přenesená",J339,0)</f>
        <v>0</v>
      </c>
      <c r="BI339" s="217">
        <f>IF(N339="nulová",J339,0)</f>
        <v>0</v>
      </c>
      <c r="BJ339" s="20" t="s">
        <v>81</v>
      </c>
      <c r="BK339" s="217">
        <f>ROUND(I339*H339,2)</f>
        <v>0</v>
      </c>
      <c r="BL339" s="20" t="s">
        <v>183</v>
      </c>
      <c r="BM339" s="216" t="s">
        <v>4586</v>
      </c>
    </row>
    <row r="340" s="2" customFormat="1">
      <c r="A340" s="41"/>
      <c r="B340" s="42"/>
      <c r="C340" s="43"/>
      <c r="D340" s="218" t="s">
        <v>191</v>
      </c>
      <c r="E340" s="43"/>
      <c r="F340" s="219" t="s">
        <v>4587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191</v>
      </c>
      <c r="AU340" s="20" t="s">
        <v>83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4588</v>
      </c>
      <c r="G341" s="224"/>
      <c r="H341" s="227">
        <v>1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4" customFormat="1">
      <c r="A342" s="14"/>
      <c r="B342" s="234"/>
      <c r="C342" s="235"/>
      <c r="D342" s="218" t="s">
        <v>196</v>
      </c>
      <c r="E342" s="236" t="s">
        <v>21</v>
      </c>
      <c r="F342" s="237" t="s">
        <v>198</v>
      </c>
      <c r="G342" s="235"/>
      <c r="H342" s="238">
        <v>1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4" t="s">
        <v>196</v>
      </c>
      <c r="AU342" s="244" t="s">
        <v>83</v>
      </c>
      <c r="AV342" s="14" t="s">
        <v>183</v>
      </c>
      <c r="AW342" s="14" t="s">
        <v>34</v>
      </c>
      <c r="AX342" s="14" t="s">
        <v>81</v>
      </c>
      <c r="AY342" s="244" t="s">
        <v>184</v>
      </c>
    </row>
    <row r="343" s="2" customFormat="1" ht="16.5" customHeight="1">
      <c r="A343" s="41"/>
      <c r="B343" s="42"/>
      <c r="C343" s="262" t="s">
        <v>787</v>
      </c>
      <c r="D343" s="262" t="s">
        <v>744</v>
      </c>
      <c r="E343" s="263" t="s">
        <v>4589</v>
      </c>
      <c r="F343" s="264" t="s">
        <v>4590</v>
      </c>
      <c r="G343" s="265" t="s">
        <v>320</v>
      </c>
      <c r="H343" s="266">
        <v>1</v>
      </c>
      <c r="I343" s="267"/>
      <c r="J343" s="268">
        <f>ROUND(I343*H343,2)</f>
        <v>0</v>
      </c>
      <c r="K343" s="264" t="s">
        <v>21</v>
      </c>
      <c r="L343" s="269"/>
      <c r="M343" s="270" t="s">
        <v>21</v>
      </c>
      <c r="N343" s="271" t="s">
        <v>44</v>
      </c>
      <c r="O343" s="87"/>
      <c r="P343" s="214">
        <f>O343*H343</f>
        <v>0</v>
      </c>
      <c r="Q343" s="214">
        <v>0</v>
      </c>
      <c r="R343" s="214">
        <f>Q343*H343</f>
        <v>0</v>
      </c>
      <c r="S343" s="214">
        <v>0</v>
      </c>
      <c r="T343" s="21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16" t="s">
        <v>229</v>
      </c>
      <c r="AT343" s="216" t="s">
        <v>744</v>
      </c>
      <c r="AU343" s="216" t="s">
        <v>83</v>
      </c>
      <c r="AY343" s="20" t="s">
        <v>184</v>
      </c>
      <c r="BE343" s="217">
        <f>IF(N343="základní",J343,0)</f>
        <v>0</v>
      </c>
      <c r="BF343" s="217">
        <f>IF(N343="snížená",J343,0)</f>
        <v>0</v>
      </c>
      <c r="BG343" s="217">
        <f>IF(N343="zákl. přenesená",J343,0)</f>
        <v>0</v>
      </c>
      <c r="BH343" s="217">
        <f>IF(N343="sníž. přenesená",J343,0)</f>
        <v>0</v>
      </c>
      <c r="BI343" s="217">
        <f>IF(N343="nulová",J343,0)</f>
        <v>0</v>
      </c>
      <c r="BJ343" s="20" t="s">
        <v>81</v>
      </c>
      <c r="BK343" s="217">
        <f>ROUND(I343*H343,2)</f>
        <v>0</v>
      </c>
      <c r="BL343" s="20" t="s">
        <v>183</v>
      </c>
      <c r="BM343" s="216" t="s">
        <v>4591</v>
      </c>
    </row>
    <row r="344" s="2" customFormat="1">
      <c r="A344" s="41"/>
      <c r="B344" s="42"/>
      <c r="C344" s="43"/>
      <c r="D344" s="218" t="s">
        <v>191</v>
      </c>
      <c r="E344" s="43"/>
      <c r="F344" s="219" t="s">
        <v>4590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191</v>
      </c>
      <c r="AU344" s="20" t="s">
        <v>83</v>
      </c>
    </row>
    <row r="345" s="2" customFormat="1" ht="24.15" customHeight="1">
      <c r="A345" s="41"/>
      <c r="B345" s="42"/>
      <c r="C345" s="205" t="s">
        <v>793</v>
      </c>
      <c r="D345" s="205" t="s">
        <v>185</v>
      </c>
      <c r="E345" s="206" t="s">
        <v>4592</v>
      </c>
      <c r="F345" s="207" t="s">
        <v>4593</v>
      </c>
      <c r="G345" s="208" t="s">
        <v>320</v>
      </c>
      <c r="H345" s="209">
        <v>2</v>
      </c>
      <c r="I345" s="210"/>
      <c r="J345" s="211">
        <f>ROUND(I345*H345,2)</f>
        <v>0</v>
      </c>
      <c r="K345" s="207" t="s">
        <v>219</v>
      </c>
      <c r="L345" s="47"/>
      <c r="M345" s="212" t="s">
        <v>21</v>
      </c>
      <c r="N345" s="213" t="s">
        <v>44</v>
      </c>
      <c r="O345" s="87"/>
      <c r="P345" s="214">
        <f>O345*H345</f>
        <v>0</v>
      </c>
      <c r="Q345" s="214">
        <v>0.089999999999999997</v>
      </c>
      <c r="R345" s="214">
        <f>Q345*H345</f>
        <v>0.17999999999999999</v>
      </c>
      <c r="S345" s="214">
        <v>0</v>
      </c>
      <c r="T345" s="21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16" t="s">
        <v>183</v>
      </c>
      <c r="AT345" s="216" t="s">
        <v>185</v>
      </c>
      <c r="AU345" s="216" t="s">
        <v>83</v>
      </c>
      <c r="AY345" s="20" t="s">
        <v>184</v>
      </c>
      <c r="BE345" s="217">
        <f>IF(N345="základní",J345,0)</f>
        <v>0</v>
      </c>
      <c r="BF345" s="217">
        <f>IF(N345="snížená",J345,0)</f>
        <v>0</v>
      </c>
      <c r="BG345" s="217">
        <f>IF(N345="zákl. přenesená",J345,0)</f>
        <v>0</v>
      </c>
      <c r="BH345" s="217">
        <f>IF(N345="sníž. přenesená",J345,0)</f>
        <v>0</v>
      </c>
      <c r="BI345" s="217">
        <f>IF(N345="nulová",J345,0)</f>
        <v>0</v>
      </c>
      <c r="BJ345" s="20" t="s">
        <v>81</v>
      </c>
      <c r="BK345" s="217">
        <f>ROUND(I345*H345,2)</f>
        <v>0</v>
      </c>
      <c r="BL345" s="20" t="s">
        <v>183</v>
      </c>
      <c r="BM345" s="216" t="s">
        <v>4594</v>
      </c>
    </row>
    <row r="346" s="2" customFormat="1">
      <c r="A346" s="41"/>
      <c r="B346" s="42"/>
      <c r="C346" s="43"/>
      <c r="D346" s="218" t="s">
        <v>191</v>
      </c>
      <c r="E346" s="43"/>
      <c r="F346" s="219" t="s">
        <v>4595</v>
      </c>
      <c r="G346" s="43"/>
      <c r="H346" s="43"/>
      <c r="I346" s="220"/>
      <c r="J346" s="43"/>
      <c r="K346" s="43"/>
      <c r="L346" s="47"/>
      <c r="M346" s="221"/>
      <c r="N346" s="22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191</v>
      </c>
      <c r="AU346" s="20" t="s">
        <v>83</v>
      </c>
    </row>
    <row r="347" s="2" customFormat="1">
      <c r="A347" s="41"/>
      <c r="B347" s="42"/>
      <c r="C347" s="43"/>
      <c r="D347" s="247" t="s">
        <v>221</v>
      </c>
      <c r="E347" s="43"/>
      <c r="F347" s="248" t="s">
        <v>4596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221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4597</v>
      </c>
      <c r="G348" s="224"/>
      <c r="H348" s="227">
        <v>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62" t="s">
        <v>799</v>
      </c>
      <c r="D350" s="262" t="s">
        <v>744</v>
      </c>
      <c r="E350" s="263" t="s">
        <v>4598</v>
      </c>
      <c r="F350" s="264" t="s">
        <v>4599</v>
      </c>
      <c r="G350" s="265" t="s">
        <v>320</v>
      </c>
      <c r="H350" s="266">
        <v>2</v>
      </c>
      <c r="I350" s="267"/>
      <c r="J350" s="268">
        <f>ROUND(I350*H350,2)</f>
        <v>0</v>
      </c>
      <c r="K350" s="264" t="s">
        <v>219</v>
      </c>
      <c r="L350" s="269"/>
      <c r="M350" s="270" t="s">
        <v>21</v>
      </c>
      <c r="N350" s="271" t="s">
        <v>44</v>
      </c>
      <c r="O350" s="87"/>
      <c r="P350" s="214">
        <f>O350*H350</f>
        <v>0</v>
      </c>
      <c r="Q350" s="214">
        <v>0.0465</v>
      </c>
      <c r="R350" s="214">
        <f>Q350*H350</f>
        <v>0.092999999999999999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229</v>
      </c>
      <c r="AT350" s="216" t="s">
        <v>744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4600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4599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2" customFormat="1" ht="24.15" customHeight="1">
      <c r="A352" s="41"/>
      <c r="B352" s="42"/>
      <c r="C352" s="205" t="s">
        <v>806</v>
      </c>
      <c r="D352" s="205" t="s">
        <v>185</v>
      </c>
      <c r="E352" s="206" t="s">
        <v>2743</v>
      </c>
      <c r="F352" s="207" t="s">
        <v>2744</v>
      </c>
      <c r="G352" s="208" t="s">
        <v>320</v>
      </c>
      <c r="H352" s="209">
        <v>20</v>
      </c>
      <c r="I352" s="210"/>
      <c r="J352" s="211">
        <f>ROUND(I352*H352,2)</f>
        <v>0</v>
      </c>
      <c r="K352" s="207" t="s">
        <v>219</v>
      </c>
      <c r="L352" s="47"/>
      <c r="M352" s="212" t="s">
        <v>21</v>
      </c>
      <c r="N352" s="213" t="s">
        <v>44</v>
      </c>
      <c r="O352" s="87"/>
      <c r="P352" s="214">
        <f>O352*H352</f>
        <v>0</v>
      </c>
      <c r="Q352" s="214">
        <v>0.0013699999999999999</v>
      </c>
      <c r="R352" s="214">
        <f>Q352*H352</f>
        <v>0.027399999999999997</v>
      </c>
      <c r="S352" s="214">
        <v>0</v>
      </c>
      <c r="T352" s="21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16" t="s">
        <v>183</v>
      </c>
      <c r="AT352" s="216" t="s">
        <v>185</v>
      </c>
      <c r="AU352" s="216" t="s">
        <v>83</v>
      </c>
      <c r="AY352" s="20" t="s">
        <v>184</v>
      </c>
      <c r="BE352" s="217">
        <f>IF(N352="základní",J352,0)</f>
        <v>0</v>
      </c>
      <c r="BF352" s="217">
        <f>IF(N352="snížená",J352,0)</f>
        <v>0</v>
      </c>
      <c r="BG352" s="217">
        <f>IF(N352="zákl. přenesená",J352,0)</f>
        <v>0</v>
      </c>
      <c r="BH352" s="217">
        <f>IF(N352="sníž. přenesená",J352,0)</f>
        <v>0</v>
      </c>
      <c r="BI352" s="217">
        <f>IF(N352="nulová",J352,0)</f>
        <v>0</v>
      </c>
      <c r="BJ352" s="20" t="s">
        <v>81</v>
      </c>
      <c r="BK352" s="217">
        <f>ROUND(I352*H352,2)</f>
        <v>0</v>
      </c>
      <c r="BL352" s="20" t="s">
        <v>183</v>
      </c>
      <c r="BM352" s="216" t="s">
        <v>4601</v>
      </c>
    </row>
    <row r="353" s="2" customFormat="1">
      <c r="A353" s="41"/>
      <c r="B353" s="42"/>
      <c r="C353" s="43"/>
      <c r="D353" s="218" t="s">
        <v>191</v>
      </c>
      <c r="E353" s="43"/>
      <c r="F353" s="219" t="s">
        <v>2746</v>
      </c>
      <c r="G353" s="43"/>
      <c r="H353" s="43"/>
      <c r="I353" s="220"/>
      <c r="J353" s="43"/>
      <c r="K353" s="43"/>
      <c r="L353" s="47"/>
      <c r="M353" s="221"/>
      <c r="N353" s="22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191</v>
      </c>
      <c r="AU353" s="20" t="s">
        <v>83</v>
      </c>
    </row>
    <row r="354" s="2" customFormat="1">
      <c r="A354" s="41"/>
      <c r="B354" s="42"/>
      <c r="C354" s="43"/>
      <c r="D354" s="247" t="s">
        <v>221</v>
      </c>
      <c r="E354" s="43"/>
      <c r="F354" s="248" t="s">
        <v>2747</v>
      </c>
      <c r="G354" s="43"/>
      <c r="H354" s="43"/>
      <c r="I354" s="220"/>
      <c r="J354" s="43"/>
      <c r="K354" s="43"/>
      <c r="L354" s="47"/>
      <c r="M354" s="221"/>
      <c r="N354" s="22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221</v>
      </c>
      <c r="AU354" s="20" t="s">
        <v>83</v>
      </c>
    </row>
    <row r="355" s="13" customFormat="1">
      <c r="A355" s="13"/>
      <c r="B355" s="223"/>
      <c r="C355" s="224"/>
      <c r="D355" s="218" t="s">
        <v>196</v>
      </c>
      <c r="E355" s="225" t="s">
        <v>21</v>
      </c>
      <c r="F355" s="226" t="s">
        <v>590</v>
      </c>
      <c r="G355" s="224"/>
      <c r="H355" s="227">
        <v>20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3" t="s">
        <v>196</v>
      </c>
      <c r="AU355" s="233" t="s">
        <v>83</v>
      </c>
      <c r="AV355" s="13" t="s">
        <v>83</v>
      </c>
      <c r="AW355" s="13" t="s">
        <v>34</v>
      </c>
      <c r="AX355" s="13" t="s">
        <v>73</v>
      </c>
      <c r="AY355" s="233" t="s">
        <v>184</v>
      </c>
    </row>
    <row r="356" s="14" customFormat="1">
      <c r="A356" s="14"/>
      <c r="B356" s="234"/>
      <c r="C356" s="235"/>
      <c r="D356" s="218" t="s">
        <v>196</v>
      </c>
      <c r="E356" s="236" t="s">
        <v>21</v>
      </c>
      <c r="F356" s="237" t="s">
        <v>198</v>
      </c>
      <c r="G356" s="235"/>
      <c r="H356" s="238">
        <v>20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44" t="s">
        <v>196</v>
      </c>
      <c r="AU356" s="244" t="s">
        <v>83</v>
      </c>
      <c r="AV356" s="14" t="s">
        <v>183</v>
      </c>
      <c r="AW356" s="14" t="s">
        <v>34</v>
      </c>
      <c r="AX356" s="14" t="s">
        <v>81</v>
      </c>
      <c r="AY356" s="244" t="s">
        <v>184</v>
      </c>
    </row>
    <row r="357" s="12" customFormat="1" ht="22.8" customHeight="1">
      <c r="A357" s="12"/>
      <c r="B357" s="191"/>
      <c r="C357" s="192"/>
      <c r="D357" s="193" t="s">
        <v>72</v>
      </c>
      <c r="E357" s="245" t="s">
        <v>239</v>
      </c>
      <c r="F357" s="245" t="s">
        <v>267</v>
      </c>
      <c r="G357" s="192"/>
      <c r="H357" s="192"/>
      <c r="I357" s="195"/>
      <c r="J357" s="246">
        <f>BK357</f>
        <v>0</v>
      </c>
      <c r="K357" s="192"/>
      <c r="L357" s="197"/>
      <c r="M357" s="198"/>
      <c r="N357" s="199"/>
      <c r="O357" s="199"/>
      <c r="P357" s="200">
        <f>SUM(P358:P379)</f>
        <v>0</v>
      </c>
      <c r="Q357" s="199"/>
      <c r="R357" s="200">
        <f>SUM(R358:R379)</f>
        <v>0.039490339999999999</v>
      </c>
      <c r="S357" s="199"/>
      <c r="T357" s="201">
        <f>SUM(T358:T379)</f>
        <v>99.198000000000022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02" t="s">
        <v>81</v>
      </c>
      <c r="AT357" s="203" t="s">
        <v>72</v>
      </c>
      <c r="AU357" s="203" t="s">
        <v>81</v>
      </c>
      <c r="AY357" s="202" t="s">
        <v>184</v>
      </c>
      <c r="BK357" s="204">
        <f>SUM(BK358:BK379)</f>
        <v>0</v>
      </c>
    </row>
    <row r="358" s="2" customFormat="1" ht="24.15" customHeight="1">
      <c r="A358" s="41"/>
      <c r="B358" s="42"/>
      <c r="C358" s="205" t="s">
        <v>816</v>
      </c>
      <c r="D358" s="205" t="s">
        <v>185</v>
      </c>
      <c r="E358" s="206" t="s">
        <v>303</v>
      </c>
      <c r="F358" s="207" t="s">
        <v>304</v>
      </c>
      <c r="G358" s="208" t="s">
        <v>270</v>
      </c>
      <c r="H358" s="209">
        <v>45.090000000000003</v>
      </c>
      <c r="I358" s="210"/>
      <c r="J358" s="211">
        <f>ROUND(I358*H358,2)</f>
        <v>0</v>
      </c>
      <c r="K358" s="207" t="s">
        <v>219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2.2000000000000002</v>
      </c>
      <c r="T358" s="215">
        <f>S358*H358</f>
        <v>99.198000000000022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4602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306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2" customFormat="1">
      <c r="A360" s="41"/>
      <c r="B360" s="42"/>
      <c r="C360" s="43"/>
      <c r="D360" s="247" t="s">
        <v>221</v>
      </c>
      <c r="E360" s="43"/>
      <c r="F360" s="248" t="s">
        <v>307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221</v>
      </c>
      <c r="AU360" s="20" t="s">
        <v>83</v>
      </c>
    </row>
    <row r="361" s="15" customFormat="1">
      <c r="A361" s="15"/>
      <c r="B361" s="249"/>
      <c r="C361" s="250"/>
      <c r="D361" s="218" t="s">
        <v>196</v>
      </c>
      <c r="E361" s="251" t="s">
        <v>21</v>
      </c>
      <c r="F361" s="252" t="s">
        <v>4603</v>
      </c>
      <c r="G361" s="250"/>
      <c r="H361" s="251" t="s">
        <v>21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58" t="s">
        <v>196</v>
      </c>
      <c r="AU361" s="258" t="s">
        <v>83</v>
      </c>
      <c r="AV361" s="15" t="s">
        <v>81</v>
      </c>
      <c r="AW361" s="15" t="s">
        <v>34</v>
      </c>
      <c r="AX361" s="15" t="s">
        <v>73</v>
      </c>
      <c r="AY361" s="258" t="s">
        <v>184</v>
      </c>
    </row>
    <row r="362" s="13" customFormat="1">
      <c r="A362" s="13"/>
      <c r="B362" s="223"/>
      <c r="C362" s="224"/>
      <c r="D362" s="218" t="s">
        <v>196</v>
      </c>
      <c r="E362" s="225" t="s">
        <v>21</v>
      </c>
      <c r="F362" s="226" t="s">
        <v>4604</v>
      </c>
      <c r="G362" s="224"/>
      <c r="H362" s="227">
        <v>19.992000000000001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3" t="s">
        <v>196</v>
      </c>
      <c r="AU362" s="233" t="s">
        <v>83</v>
      </c>
      <c r="AV362" s="13" t="s">
        <v>83</v>
      </c>
      <c r="AW362" s="13" t="s">
        <v>34</v>
      </c>
      <c r="AX362" s="13" t="s">
        <v>73</v>
      </c>
      <c r="AY362" s="233" t="s">
        <v>184</v>
      </c>
    </row>
    <row r="363" s="15" customFormat="1">
      <c r="A363" s="15"/>
      <c r="B363" s="249"/>
      <c r="C363" s="250"/>
      <c r="D363" s="218" t="s">
        <v>196</v>
      </c>
      <c r="E363" s="251" t="s">
        <v>21</v>
      </c>
      <c r="F363" s="252" t="s">
        <v>4605</v>
      </c>
      <c r="G363" s="250"/>
      <c r="H363" s="251" t="s">
        <v>21</v>
      </c>
      <c r="I363" s="253"/>
      <c r="J363" s="250"/>
      <c r="K363" s="250"/>
      <c r="L363" s="254"/>
      <c r="M363" s="255"/>
      <c r="N363" s="256"/>
      <c r="O363" s="256"/>
      <c r="P363" s="256"/>
      <c r="Q363" s="256"/>
      <c r="R363" s="256"/>
      <c r="S363" s="256"/>
      <c r="T363" s="257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8" t="s">
        <v>196</v>
      </c>
      <c r="AU363" s="258" t="s">
        <v>83</v>
      </c>
      <c r="AV363" s="15" t="s">
        <v>81</v>
      </c>
      <c r="AW363" s="15" t="s">
        <v>34</v>
      </c>
      <c r="AX363" s="15" t="s">
        <v>73</v>
      </c>
      <c r="AY363" s="258" t="s">
        <v>184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4606</v>
      </c>
      <c r="G364" s="224"/>
      <c r="H364" s="227">
        <v>25.097999999999999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4" customFormat="1">
      <c r="A365" s="14"/>
      <c r="B365" s="234"/>
      <c r="C365" s="235"/>
      <c r="D365" s="218" t="s">
        <v>196</v>
      </c>
      <c r="E365" s="236" t="s">
        <v>21</v>
      </c>
      <c r="F365" s="237" t="s">
        <v>198</v>
      </c>
      <c r="G365" s="235"/>
      <c r="H365" s="238">
        <v>45.090000000000003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4" t="s">
        <v>196</v>
      </c>
      <c r="AU365" s="244" t="s">
        <v>83</v>
      </c>
      <c r="AV365" s="14" t="s">
        <v>183</v>
      </c>
      <c r="AW365" s="14" t="s">
        <v>34</v>
      </c>
      <c r="AX365" s="14" t="s">
        <v>81</v>
      </c>
      <c r="AY365" s="244" t="s">
        <v>184</v>
      </c>
    </row>
    <row r="366" s="2" customFormat="1" ht="16.5" customHeight="1">
      <c r="A366" s="41"/>
      <c r="B366" s="42"/>
      <c r="C366" s="205" t="s">
        <v>821</v>
      </c>
      <c r="D366" s="205" t="s">
        <v>185</v>
      </c>
      <c r="E366" s="206" t="s">
        <v>4607</v>
      </c>
      <c r="F366" s="207" t="s">
        <v>4608</v>
      </c>
      <c r="G366" s="208" t="s">
        <v>407</v>
      </c>
      <c r="H366" s="209">
        <v>84.022000000000006</v>
      </c>
      <c r="I366" s="210"/>
      <c r="J366" s="211">
        <f>ROUND(I366*H366,2)</f>
        <v>0</v>
      </c>
      <c r="K366" s="207" t="s">
        <v>219</v>
      </c>
      <c r="L366" s="47"/>
      <c r="M366" s="212" t="s">
        <v>21</v>
      </c>
      <c r="N366" s="213" t="s">
        <v>44</v>
      </c>
      <c r="O366" s="87"/>
      <c r="P366" s="214">
        <f>O366*H366</f>
        <v>0</v>
      </c>
      <c r="Q366" s="214">
        <v>0.00046999999999999999</v>
      </c>
      <c r="R366" s="214">
        <f>Q366*H366</f>
        <v>0.039490339999999999</v>
      </c>
      <c r="S366" s="214">
        <v>0</v>
      </c>
      <c r="T366" s="21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16" t="s">
        <v>183</v>
      </c>
      <c r="AT366" s="216" t="s">
        <v>185</v>
      </c>
      <c r="AU366" s="216" t="s">
        <v>83</v>
      </c>
      <c r="AY366" s="20" t="s">
        <v>184</v>
      </c>
      <c r="BE366" s="217">
        <f>IF(N366="základní",J366,0)</f>
        <v>0</v>
      </c>
      <c r="BF366" s="217">
        <f>IF(N366="snížená",J366,0)</f>
        <v>0</v>
      </c>
      <c r="BG366" s="217">
        <f>IF(N366="zákl. přenesená",J366,0)</f>
        <v>0</v>
      </c>
      <c r="BH366" s="217">
        <f>IF(N366="sníž. přenesená",J366,0)</f>
        <v>0</v>
      </c>
      <c r="BI366" s="217">
        <f>IF(N366="nulová",J366,0)</f>
        <v>0</v>
      </c>
      <c r="BJ366" s="20" t="s">
        <v>81</v>
      </c>
      <c r="BK366" s="217">
        <f>ROUND(I366*H366,2)</f>
        <v>0</v>
      </c>
      <c r="BL366" s="20" t="s">
        <v>183</v>
      </c>
      <c r="BM366" s="216" t="s">
        <v>4609</v>
      </c>
    </row>
    <row r="367" s="2" customFormat="1">
      <c r="A367" s="41"/>
      <c r="B367" s="42"/>
      <c r="C367" s="43"/>
      <c r="D367" s="218" t="s">
        <v>191</v>
      </c>
      <c r="E367" s="43"/>
      <c r="F367" s="219" t="s">
        <v>4610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191</v>
      </c>
      <c r="AU367" s="20" t="s">
        <v>83</v>
      </c>
    </row>
    <row r="368" s="2" customFormat="1">
      <c r="A368" s="41"/>
      <c r="B368" s="42"/>
      <c r="C368" s="43"/>
      <c r="D368" s="247" t="s">
        <v>221</v>
      </c>
      <c r="E368" s="43"/>
      <c r="F368" s="248" t="s">
        <v>4611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221</v>
      </c>
      <c r="AU368" s="20" t="s">
        <v>83</v>
      </c>
    </row>
    <row r="369" s="15" customFormat="1">
      <c r="A369" s="15"/>
      <c r="B369" s="249"/>
      <c r="C369" s="250"/>
      <c r="D369" s="218" t="s">
        <v>196</v>
      </c>
      <c r="E369" s="251" t="s">
        <v>21</v>
      </c>
      <c r="F369" s="252" t="s">
        <v>4612</v>
      </c>
      <c r="G369" s="250"/>
      <c r="H369" s="251" t="s">
        <v>21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58" t="s">
        <v>196</v>
      </c>
      <c r="AU369" s="258" t="s">
        <v>83</v>
      </c>
      <c r="AV369" s="15" t="s">
        <v>81</v>
      </c>
      <c r="AW369" s="15" t="s">
        <v>34</v>
      </c>
      <c r="AX369" s="15" t="s">
        <v>73</v>
      </c>
      <c r="AY369" s="258" t="s">
        <v>184</v>
      </c>
    </row>
    <row r="370" s="15" customFormat="1">
      <c r="A370" s="15"/>
      <c r="B370" s="249"/>
      <c r="C370" s="250"/>
      <c r="D370" s="218" t="s">
        <v>196</v>
      </c>
      <c r="E370" s="251" t="s">
        <v>21</v>
      </c>
      <c r="F370" s="252" t="s">
        <v>4613</v>
      </c>
      <c r="G370" s="250"/>
      <c r="H370" s="251" t="s">
        <v>21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58" t="s">
        <v>196</v>
      </c>
      <c r="AU370" s="258" t="s">
        <v>83</v>
      </c>
      <c r="AV370" s="15" t="s">
        <v>81</v>
      </c>
      <c r="AW370" s="15" t="s">
        <v>34</v>
      </c>
      <c r="AX370" s="15" t="s">
        <v>73</v>
      </c>
      <c r="AY370" s="258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4614</v>
      </c>
      <c r="G371" s="224"/>
      <c r="H371" s="227">
        <v>18.120000000000001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4615</v>
      </c>
      <c r="G372" s="224"/>
      <c r="H372" s="227">
        <v>19.199999999999999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4616</v>
      </c>
      <c r="G373" s="224"/>
      <c r="H373" s="227">
        <v>3.52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4617</v>
      </c>
      <c r="G374" s="224"/>
      <c r="H374" s="227">
        <v>0.90000000000000002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5" customFormat="1">
      <c r="A375" s="15"/>
      <c r="B375" s="249"/>
      <c r="C375" s="250"/>
      <c r="D375" s="218" t="s">
        <v>196</v>
      </c>
      <c r="E375" s="251" t="s">
        <v>21</v>
      </c>
      <c r="F375" s="252" t="s">
        <v>4618</v>
      </c>
      <c r="G375" s="250"/>
      <c r="H375" s="251" t="s">
        <v>21</v>
      </c>
      <c r="I375" s="253"/>
      <c r="J375" s="250"/>
      <c r="K375" s="250"/>
      <c r="L375" s="254"/>
      <c r="M375" s="255"/>
      <c r="N375" s="256"/>
      <c r="O375" s="256"/>
      <c r="P375" s="256"/>
      <c r="Q375" s="256"/>
      <c r="R375" s="256"/>
      <c r="S375" s="256"/>
      <c r="T375" s="25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58" t="s">
        <v>196</v>
      </c>
      <c r="AU375" s="258" t="s">
        <v>83</v>
      </c>
      <c r="AV375" s="15" t="s">
        <v>81</v>
      </c>
      <c r="AW375" s="15" t="s">
        <v>34</v>
      </c>
      <c r="AX375" s="15" t="s">
        <v>73</v>
      </c>
      <c r="AY375" s="258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4619</v>
      </c>
      <c r="G376" s="224"/>
      <c r="H376" s="227">
        <v>36.701999999999998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5" customFormat="1">
      <c r="A377" s="15"/>
      <c r="B377" s="249"/>
      <c r="C377" s="250"/>
      <c r="D377" s="218" t="s">
        <v>196</v>
      </c>
      <c r="E377" s="251" t="s">
        <v>21</v>
      </c>
      <c r="F377" s="252" t="s">
        <v>4620</v>
      </c>
      <c r="G377" s="250"/>
      <c r="H377" s="251" t="s">
        <v>21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8" t="s">
        <v>196</v>
      </c>
      <c r="AU377" s="258" t="s">
        <v>83</v>
      </c>
      <c r="AV377" s="15" t="s">
        <v>81</v>
      </c>
      <c r="AW377" s="15" t="s">
        <v>34</v>
      </c>
      <c r="AX377" s="15" t="s">
        <v>73</v>
      </c>
      <c r="AY377" s="258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4621</v>
      </c>
      <c r="G378" s="224"/>
      <c r="H378" s="227">
        <v>5.5800000000000001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4" customFormat="1">
      <c r="A379" s="14"/>
      <c r="B379" s="234"/>
      <c r="C379" s="235"/>
      <c r="D379" s="218" t="s">
        <v>196</v>
      </c>
      <c r="E379" s="236" t="s">
        <v>21</v>
      </c>
      <c r="F379" s="237" t="s">
        <v>198</v>
      </c>
      <c r="G379" s="235"/>
      <c r="H379" s="238">
        <v>84.022000000000006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44" t="s">
        <v>196</v>
      </c>
      <c r="AU379" s="244" t="s">
        <v>83</v>
      </c>
      <c r="AV379" s="14" t="s">
        <v>183</v>
      </c>
      <c r="AW379" s="14" t="s">
        <v>34</v>
      </c>
      <c r="AX379" s="14" t="s">
        <v>81</v>
      </c>
      <c r="AY379" s="244" t="s">
        <v>184</v>
      </c>
    </row>
    <row r="380" s="12" customFormat="1" ht="22.8" customHeight="1">
      <c r="A380" s="12"/>
      <c r="B380" s="191"/>
      <c r="C380" s="192"/>
      <c r="D380" s="193" t="s">
        <v>72</v>
      </c>
      <c r="E380" s="245" t="s">
        <v>368</v>
      </c>
      <c r="F380" s="245" t="s">
        <v>369</v>
      </c>
      <c r="G380" s="192"/>
      <c r="H380" s="192"/>
      <c r="I380" s="195"/>
      <c r="J380" s="246">
        <f>BK380</f>
        <v>0</v>
      </c>
      <c r="K380" s="192"/>
      <c r="L380" s="197"/>
      <c r="M380" s="198"/>
      <c r="N380" s="199"/>
      <c r="O380" s="199"/>
      <c r="P380" s="200">
        <f>SUM(P381:P398)</f>
        <v>0</v>
      </c>
      <c r="Q380" s="199"/>
      <c r="R380" s="200">
        <f>SUM(R381:R398)</f>
        <v>0</v>
      </c>
      <c r="S380" s="199"/>
      <c r="T380" s="201">
        <f>SUM(T381:T398)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2" t="s">
        <v>81</v>
      </c>
      <c r="AT380" s="203" t="s">
        <v>72</v>
      </c>
      <c r="AU380" s="203" t="s">
        <v>81</v>
      </c>
      <c r="AY380" s="202" t="s">
        <v>184</v>
      </c>
      <c r="BK380" s="204">
        <f>SUM(BK381:BK398)</f>
        <v>0</v>
      </c>
    </row>
    <row r="381" s="2" customFormat="1" ht="21.75" customHeight="1">
      <c r="A381" s="41"/>
      <c r="B381" s="42"/>
      <c r="C381" s="205" t="s">
        <v>826</v>
      </c>
      <c r="D381" s="205" t="s">
        <v>185</v>
      </c>
      <c r="E381" s="206" t="s">
        <v>865</v>
      </c>
      <c r="F381" s="207" t="s">
        <v>866</v>
      </c>
      <c r="G381" s="208" t="s">
        <v>372</v>
      </c>
      <c r="H381" s="209">
        <v>104.812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4622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868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869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2" customFormat="1" ht="24.15" customHeight="1">
      <c r="A384" s="41"/>
      <c r="B384" s="42"/>
      <c r="C384" s="205" t="s">
        <v>830</v>
      </c>
      <c r="D384" s="205" t="s">
        <v>185</v>
      </c>
      <c r="E384" s="206" t="s">
        <v>872</v>
      </c>
      <c r="F384" s="207" t="s">
        <v>873</v>
      </c>
      <c r="G384" s="208" t="s">
        <v>372</v>
      </c>
      <c r="H384" s="209">
        <v>943.30799999999999</v>
      </c>
      <c r="I384" s="210"/>
      <c r="J384" s="211">
        <f>ROUND(I384*H384,2)</f>
        <v>0</v>
      </c>
      <c r="K384" s="207" t="s">
        <v>219</v>
      </c>
      <c r="L384" s="47"/>
      <c r="M384" s="212" t="s">
        <v>21</v>
      </c>
      <c r="N384" s="213" t="s">
        <v>44</v>
      </c>
      <c r="O384" s="87"/>
      <c r="P384" s="214">
        <f>O384*H384</f>
        <v>0</v>
      </c>
      <c r="Q384" s="214">
        <v>0</v>
      </c>
      <c r="R384" s="214">
        <f>Q384*H384</f>
        <v>0</v>
      </c>
      <c r="S384" s="214">
        <v>0</v>
      </c>
      <c r="T384" s="21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16" t="s">
        <v>183</v>
      </c>
      <c r="AT384" s="216" t="s">
        <v>185</v>
      </c>
      <c r="AU384" s="216" t="s">
        <v>83</v>
      </c>
      <c r="AY384" s="20" t="s">
        <v>184</v>
      </c>
      <c r="BE384" s="217">
        <f>IF(N384="základní",J384,0)</f>
        <v>0</v>
      </c>
      <c r="BF384" s="217">
        <f>IF(N384="snížená",J384,0)</f>
        <v>0</v>
      </c>
      <c r="BG384" s="217">
        <f>IF(N384="zákl. přenesená",J384,0)</f>
        <v>0</v>
      </c>
      <c r="BH384" s="217">
        <f>IF(N384="sníž. přenesená",J384,0)</f>
        <v>0</v>
      </c>
      <c r="BI384" s="217">
        <f>IF(N384="nulová",J384,0)</f>
        <v>0</v>
      </c>
      <c r="BJ384" s="20" t="s">
        <v>81</v>
      </c>
      <c r="BK384" s="217">
        <f>ROUND(I384*H384,2)</f>
        <v>0</v>
      </c>
      <c r="BL384" s="20" t="s">
        <v>183</v>
      </c>
      <c r="BM384" s="216" t="s">
        <v>4623</v>
      </c>
    </row>
    <row r="385" s="2" customFormat="1">
      <c r="A385" s="41"/>
      <c r="B385" s="42"/>
      <c r="C385" s="43"/>
      <c r="D385" s="218" t="s">
        <v>191</v>
      </c>
      <c r="E385" s="43"/>
      <c r="F385" s="219" t="s">
        <v>875</v>
      </c>
      <c r="G385" s="43"/>
      <c r="H385" s="43"/>
      <c r="I385" s="220"/>
      <c r="J385" s="43"/>
      <c r="K385" s="43"/>
      <c r="L385" s="47"/>
      <c r="M385" s="221"/>
      <c r="N385" s="22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191</v>
      </c>
      <c r="AU385" s="20" t="s">
        <v>83</v>
      </c>
    </row>
    <row r="386" s="2" customFormat="1">
      <c r="A386" s="41"/>
      <c r="B386" s="42"/>
      <c r="C386" s="43"/>
      <c r="D386" s="247" t="s">
        <v>221</v>
      </c>
      <c r="E386" s="43"/>
      <c r="F386" s="248" t="s">
        <v>876</v>
      </c>
      <c r="G386" s="43"/>
      <c r="H386" s="43"/>
      <c r="I386" s="220"/>
      <c r="J386" s="43"/>
      <c r="K386" s="43"/>
      <c r="L386" s="47"/>
      <c r="M386" s="221"/>
      <c r="N386" s="22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221</v>
      </c>
      <c r="AU386" s="20" t="s">
        <v>83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4624</v>
      </c>
      <c r="G387" s="224"/>
      <c r="H387" s="227">
        <v>943.30799999999999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4" customFormat="1">
      <c r="A388" s="14"/>
      <c r="B388" s="234"/>
      <c r="C388" s="235"/>
      <c r="D388" s="218" t="s">
        <v>196</v>
      </c>
      <c r="E388" s="236" t="s">
        <v>21</v>
      </c>
      <c r="F388" s="237" t="s">
        <v>198</v>
      </c>
      <c r="G388" s="235"/>
      <c r="H388" s="238">
        <v>943.30799999999999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44" t="s">
        <v>196</v>
      </c>
      <c r="AU388" s="244" t="s">
        <v>83</v>
      </c>
      <c r="AV388" s="14" t="s">
        <v>183</v>
      </c>
      <c r="AW388" s="14" t="s">
        <v>34</v>
      </c>
      <c r="AX388" s="14" t="s">
        <v>81</v>
      </c>
      <c r="AY388" s="244" t="s">
        <v>184</v>
      </c>
    </row>
    <row r="389" s="2" customFormat="1" ht="37.8" customHeight="1">
      <c r="A389" s="41"/>
      <c r="B389" s="42"/>
      <c r="C389" s="205" t="s">
        <v>839</v>
      </c>
      <c r="D389" s="205" t="s">
        <v>185</v>
      </c>
      <c r="E389" s="206" t="s">
        <v>378</v>
      </c>
      <c r="F389" s="207" t="s">
        <v>379</v>
      </c>
      <c r="G389" s="208" t="s">
        <v>372</v>
      </c>
      <c r="H389" s="209">
        <v>99.197999999999993</v>
      </c>
      <c r="I389" s="210"/>
      <c r="J389" s="211">
        <f>ROUND(I389*H389,2)</f>
        <v>0</v>
      </c>
      <c r="K389" s="207" t="s">
        <v>219</v>
      </c>
      <c r="L389" s="47"/>
      <c r="M389" s="212" t="s">
        <v>21</v>
      </c>
      <c r="N389" s="213" t="s">
        <v>44</v>
      </c>
      <c r="O389" s="87"/>
      <c r="P389" s="214">
        <f>O389*H389</f>
        <v>0</v>
      </c>
      <c r="Q389" s="214">
        <v>0</v>
      </c>
      <c r="R389" s="214">
        <f>Q389*H389</f>
        <v>0</v>
      </c>
      <c r="S389" s="214">
        <v>0</v>
      </c>
      <c r="T389" s="21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16" t="s">
        <v>183</v>
      </c>
      <c r="AT389" s="216" t="s">
        <v>185</v>
      </c>
      <c r="AU389" s="216" t="s">
        <v>83</v>
      </c>
      <c r="AY389" s="20" t="s">
        <v>184</v>
      </c>
      <c r="BE389" s="217">
        <f>IF(N389="základní",J389,0)</f>
        <v>0</v>
      </c>
      <c r="BF389" s="217">
        <f>IF(N389="snížená",J389,0)</f>
        <v>0</v>
      </c>
      <c r="BG389" s="217">
        <f>IF(N389="zákl. přenesená",J389,0)</f>
        <v>0</v>
      </c>
      <c r="BH389" s="217">
        <f>IF(N389="sníž. přenesená",J389,0)</f>
        <v>0</v>
      </c>
      <c r="BI389" s="217">
        <f>IF(N389="nulová",J389,0)</f>
        <v>0</v>
      </c>
      <c r="BJ389" s="20" t="s">
        <v>81</v>
      </c>
      <c r="BK389" s="217">
        <f>ROUND(I389*H389,2)</f>
        <v>0</v>
      </c>
      <c r="BL389" s="20" t="s">
        <v>183</v>
      </c>
      <c r="BM389" s="216" t="s">
        <v>4625</v>
      </c>
    </row>
    <row r="390" s="2" customFormat="1">
      <c r="A390" s="41"/>
      <c r="B390" s="42"/>
      <c r="C390" s="43"/>
      <c r="D390" s="218" t="s">
        <v>191</v>
      </c>
      <c r="E390" s="43"/>
      <c r="F390" s="219" t="s">
        <v>381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191</v>
      </c>
      <c r="AU390" s="20" t="s">
        <v>83</v>
      </c>
    </row>
    <row r="391" s="2" customFormat="1">
      <c r="A391" s="41"/>
      <c r="B391" s="42"/>
      <c r="C391" s="43"/>
      <c r="D391" s="247" t="s">
        <v>221</v>
      </c>
      <c r="E391" s="43"/>
      <c r="F391" s="248" t="s">
        <v>382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221</v>
      </c>
      <c r="AU391" s="20" t="s">
        <v>83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4626</v>
      </c>
      <c r="G392" s="224"/>
      <c r="H392" s="227">
        <v>99.197999999999993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4" customFormat="1">
      <c r="A393" s="14"/>
      <c r="B393" s="234"/>
      <c r="C393" s="235"/>
      <c r="D393" s="218" t="s">
        <v>196</v>
      </c>
      <c r="E393" s="236" t="s">
        <v>21</v>
      </c>
      <c r="F393" s="237" t="s">
        <v>198</v>
      </c>
      <c r="G393" s="235"/>
      <c r="H393" s="238">
        <v>99.197999999999993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44" t="s">
        <v>196</v>
      </c>
      <c r="AU393" s="244" t="s">
        <v>83</v>
      </c>
      <c r="AV393" s="14" t="s">
        <v>183</v>
      </c>
      <c r="AW393" s="14" t="s">
        <v>34</v>
      </c>
      <c r="AX393" s="14" t="s">
        <v>81</v>
      </c>
      <c r="AY393" s="244" t="s">
        <v>184</v>
      </c>
    </row>
    <row r="394" s="2" customFormat="1" ht="37.8" customHeight="1">
      <c r="A394" s="41"/>
      <c r="B394" s="42"/>
      <c r="C394" s="205" t="s">
        <v>844</v>
      </c>
      <c r="D394" s="205" t="s">
        <v>185</v>
      </c>
      <c r="E394" s="206" t="s">
        <v>898</v>
      </c>
      <c r="F394" s="207" t="s">
        <v>899</v>
      </c>
      <c r="G394" s="208" t="s">
        <v>372</v>
      </c>
      <c r="H394" s="209">
        <v>36.095999999999997</v>
      </c>
      <c r="I394" s="210"/>
      <c r="J394" s="211">
        <f>ROUND(I394*H394,2)</f>
        <v>0</v>
      </c>
      <c r="K394" s="207" t="s">
        <v>219</v>
      </c>
      <c r="L394" s="47"/>
      <c r="M394" s="212" t="s">
        <v>21</v>
      </c>
      <c r="N394" s="213" t="s">
        <v>44</v>
      </c>
      <c r="O394" s="87"/>
      <c r="P394" s="214">
        <f>O394*H394</f>
        <v>0</v>
      </c>
      <c r="Q394" s="214">
        <v>0</v>
      </c>
      <c r="R394" s="214">
        <f>Q394*H394</f>
        <v>0</v>
      </c>
      <c r="S394" s="214">
        <v>0</v>
      </c>
      <c r="T394" s="21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16" t="s">
        <v>183</v>
      </c>
      <c r="AT394" s="216" t="s">
        <v>185</v>
      </c>
      <c r="AU394" s="216" t="s">
        <v>83</v>
      </c>
      <c r="AY394" s="20" t="s">
        <v>184</v>
      </c>
      <c r="BE394" s="217">
        <f>IF(N394="základní",J394,0)</f>
        <v>0</v>
      </c>
      <c r="BF394" s="217">
        <f>IF(N394="snížená",J394,0)</f>
        <v>0</v>
      </c>
      <c r="BG394" s="217">
        <f>IF(N394="zákl. přenesená",J394,0)</f>
        <v>0</v>
      </c>
      <c r="BH394" s="217">
        <f>IF(N394="sníž. přenesená",J394,0)</f>
        <v>0</v>
      </c>
      <c r="BI394" s="217">
        <f>IF(N394="nulová",J394,0)</f>
        <v>0</v>
      </c>
      <c r="BJ394" s="20" t="s">
        <v>81</v>
      </c>
      <c r="BK394" s="217">
        <f>ROUND(I394*H394,2)</f>
        <v>0</v>
      </c>
      <c r="BL394" s="20" t="s">
        <v>183</v>
      </c>
      <c r="BM394" s="216" t="s">
        <v>4627</v>
      </c>
    </row>
    <row r="395" s="2" customFormat="1">
      <c r="A395" s="41"/>
      <c r="B395" s="42"/>
      <c r="C395" s="43"/>
      <c r="D395" s="218" t="s">
        <v>191</v>
      </c>
      <c r="E395" s="43"/>
      <c r="F395" s="219" t="s">
        <v>901</v>
      </c>
      <c r="G395" s="43"/>
      <c r="H395" s="43"/>
      <c r="I395" s="220"/>
      <c r="J395" s="43"/>
      <c r="K395" s="43"/>
      <c r="L395" s="47"/>
      <c r="M395" s="221"/>
      <c r="N395" s="22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191</v>
      </c>
      <c r="AU395" s="20" t="s">
        <v>83</v>
      </c>
    </row>
    <row r="396" s="2" customFormat="1">
      <c r="A396" s="41"/>
      <c r="B396" s="42"/>
      <c r="C396" s="43"/>
      <c r="D396" s="247" t="s">
        <v>221</v>
      </c>
      <c r="E396" s="43"/>
      <c r="F396" s="248" t="s">
        <v>902</v>
      </c>
      <c r="G396" s="43"/>
      <c r="H396" s="43"/>
      <c r="I396" s="220"/>
      <c r="J396" s="43"/>
      <c r="K396" s="43"/>
      <c r="L396" s="47"/>
      <c r="M396" s="221"/>
      <c r="N396" s="22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221</v>
      </c>
      <c r="AU396" s="20" t="s">
        <v>83</v>
      </c>
    </row>
    <row r="397" s="13" customFormat="1">
      <c r="A397" s="13"/>
      <c r="B397" s="223"/>
      <c r="C397" s="224"/>
      <c r="D397" s="218" t="s">
        <v>196</v>
      </c>
      <c r="E397" s="225" t="s">
        <v>21</v>
      </c>
      <c r="F397" s="226" t="s">
        <v>4628</v>
      </c>
      <c r="G397" s="224"/>
      <c r="H397" s="227">
        <v>36.095999999999997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3" t="s">
        <v>196</v>
      </c>
      <c r="AU397" s="233" t="s">
        <v>83</v>
      </c>
      <c r="AV397" s="13" t="s">
        <v>83</v>
      </c>
      <c r="AW397" s="13" t="s">
        <v>34</v>
      </c>
      <c r="AX397" s="13" t="s">
        <v>73</v>
      </c>
      <c r="AY397" s="233" t="s">
        <v>184</v>
      </c>
    </row>
    <row r="398" s="14" customFormat="1">
      <c r="A398" s="14"/>
      <c r="B398" s="234"/>
      <c r="C398" s="235"/>
      <c r="D398" s="218" t="s">
        <v>196</v>
      </c>
      <c r="E398" s="236" t="s">
        <v>21</v>
      </c>
      <c r="F398" s="237" t="s">
        <v>198</v>
      </c>
      <c r="G398" s="235"/>
      <c r="H398" s="238">
        <v>36.095999999999997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4" t="s">
        <v>196</v>
      </c>
      <c r="AU398" s="244" t="s">
        <v>83</v>
      </c>
      <c r="AV398" s="14" t="s">
        <v>183</v>
      </c>
      <c r="AW398" s="14" t="s">
        <v>34</v>
      </c>
      <c r="AX398" s="14" t="s">
        <v>81</v>
      </c>
      <c r="AY398" s="244" t="s">
        <v>184</v>
      </c>
    </row>
    <row r="399" s="12" customFormat="1" ht="22.8" customHeight="1">
      <c r="A399" s="12"/>
      <c r="B399" s="191"/>
      <c r="C399" s="192"/>
      <c r="D399" s="193" t="s">
        <v>72</v>
      </c>
      <c r="E399" s="245" t="s">
        <v>919</v>
      </c>
      <c r="F399" s="245" t="s">
        <v>920</v>
      </c>
      <c r="G399" s="192"/>
      <c r="H399" s="192"/>
      <c r="I399" s="195"/>
      <c r="J399" s="246">
        <f>BK399</f>
        <v>0</v>
      </c>
      <c r="K399" s="192"/>
      <c r="L399" s="197"/>
      <c r="M399" s="198"/>
      <c r="N399" s="199"/>
      <c r="O399" s="199"/>
      <c r="P399" s="200">
        <f>SUM(P400:P402)</f>
        <v>0</v>
      </c>
      <c r="Q399" s="199"/>
      <c r="R399" s="200">
        <f>SUM(R400:R402)</f>
        <v>0</v>
      </c>
      <c r="S399" s="199"/>
      <c r="T399" s="201">
        <f>SUM(T400:T402)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02" t="s">
        <v>81</v>
      </c>
      <c r="AT399" s="203" t="s">
        <v>72</v>
      </c>
      <c r="AU399" s="203" t="s">
        <v>81</v>
      </c>
      <c r="AY399" s="202" t="s">
        <v>184</v>
      </c>
      <c r="BK399" s="204">
        <f>SUM(BK400:BK402)</f>
        <v>0</v>
      </c>
    </row>
    <row r="400" s="2" customFormat="1" ht="24.15" customHeight="1">
      <c r="A400" s="41"/>
      <c r="B400" s="42"/>
      <c r="C400" s="205" t="s">
        <v>851</v>
      </c>
      <c r="D400" s="205" t="s">
        <v>185</v>
      </c>
      <c r="E400" s="206" t="s">
        <v>4629</v>
      </c>
      <c r="F400" s="207" t="s">
        <v>4630</v>
      </c>
      <c r="G400" s="208" t="s">
        <v>372</v>
      </c>
      <c r="H400" s="209">
        <v>320.71300000000002</v>
      </c>
      <c r="I400" s="210"/>
      <c r="J400" s="211">
        <f>ROUND(I400*H400,2)</f>
        <v>0</v>
      </c>
      <c r="K400" s="207" t="s">
        <v>219</v>
      </c>
      <c r="L400" s="47"/>
      <c r="M400" s="212" t="s">
        <v>21</v>
      </c>
      <c r="N400" s="213" t="s">
        <v>44</v>
      </c>
      <c r="O400" s="87"/>
      <c r="P400" s="214">
        <f>O400*H400</f>
        <v>0</v>
      </c>
      <c r="Q400" s="214">
        <v>0</v>
      </c>
      <c r="R400" s="214">
        <f>Q400*H400</f>
        <v>0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183</v>
      </c>
      <c r="AT400" s="216" t="s">
        <v>185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4631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4632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2" customFormat="1">
      <c r="A402" s="41"/>
      <c r="B402" s="42"/>
      <c r="C402" s="43"/>
      <c r="D402" s="247" t="s">
        <v>221</v>
      </c>
      <c r="E402" s="43"/>
      <c r="F402" s="248" t="s">
        <v>4633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221</v>
      </c>
      <c r="AU402" s="20" t="s">
        <v>83</v>
      </c>
    </row>
    <row r="403" s="12" customFormat="1" ht="25.92" customHeight="1">
      <c r="A403" s="12"/>
      <c r="B403" s="191"/>
      <c r="C403" s="192"/>
      <c r="D403" s="193" t="s">
        <v>72</v>
      </c>
      <c r="E403" s="194" t="s">
        <v>2794</v>
      </c>
      <c r="F403" s="194" t="s">
        <v>2795</v>
      </c>
      <c r="G403" s="192"/>
      <c r="H403" s="192"/>
      <c r="I403" s="195"/>
      <c r="J403" s="196">
        <f>BK403</f>
        <v>0</v>
      </c>
      <c r="K403" s="192"/>
      <c r="L403" s="197"/>
      <c r="M403" s="198"/>
      <c r="N403" s="199"/>
      <c r="O403" s="199"/>
      <c r="P403" s="200">
        <f>P404</f>
        <v>0</v>
      </c>
      <c r="Q403" s="199"/>
      <c r="R403" s="200">
        <f>R404</f>
        <v>1.4403301199999998</v>
      </c>
      <c r="S403" s="199"/>
      <c r="T403" s="201">
        <f>T404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2" t="s">
        <v>83</v>
      </c>
      <c r="AT403" s="203" t="s">
        <v>72</v>
      </c>
      <c r="AU403" s="203" t="s">
        <v>73</v>
      </c>
      <c r="AY403" s="202" t="s">
        <v>184</v>
      </c>
      <c r="BK403" s="204">
        <f>BK404</f>
        <v>0</v>
      </c>
    </row>
    <row r="404" s="12" customFormat="1" ht="22.8" customHeight="1">
      <c r="A404" s="12"/>
      <c r="B404" s="191"/>
      <c r="C404" s="192"/>
      <c r="D404" s="193" t="s">
        <v>72</v>
      </c>
      <c r="E404" s="245" t="s">
        <v>2796</v>
      </c>
      <c r="F404" s="245" t="s">
        <v>2797</v>
      </c>
      <c r="G404" s="192"/>
      <c r="H404" s="192"/>
      <c r="I404" s="195"/>
      <c r="J404" s="246">
        <f>BK404</f>
        <v>0</v>
      </c>
      <c r="K404" s="192"/>
      <c r="L404" s="197"/>
      <c r="M404" s="198"/>
      <c r="N404" s="199"/>
      <c r="O404" s="199"/>
      <c r="P404" s="200">
        <f>SUM(P405:P476)</f>
        <v>0</v>
      </c>
      <c r="Q404" s="199"/>
      <c r="R404" s="200">
        <f>SUM(R405:R476)</f>
        <v>1.4403301199999998</v>
      </c>
      <c r="S404" s="199"/>
      <c r="T404" s="201">
        <f>SUM(T405:T476)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2" t="s">
        <v>83</v>
      </c>
      <c r="AT404" s="203" t="s">
        <v>72</v>
      </c>
      <c r="AU404" s="203" t="s">
        <v>81</v>
      </c>
      <c r="AY404" s="202" t="s">
        <v>184</v>
      </c>
      <c r="BK404" s="204">
        <f>SUM(BK405:BK476)</f>
        <v>0</v>
      </c>
    </row>
    <row r="405" s="2" customFormat="1" ht="24.15" customHeight="1">
      <c r="A405" s="41"/>
      <c r="B405" s="42"/>
      <c r="C405" s="205" t="s">
        <v>858</v>
      </c>
      <c r="D405" s="205" t="s">
        <v>185</v>
      </c>
      <c r="E405" s="206" t="s">
        <v>4634</v>
      </c>
      <c r="F405" s="207" t="s">
        <v>4635</v>
      </c>
      <c r="G405" s="208" t="s">
        <v>407</v>
      </c>
      <c r="H405" s="209">
        <v>21.239999999999998</v>
      </c>
      <c r="I405" s="210"/>
      <c r="J405" s="211">
        <f>ROUND(I405*H405,2)</f>
        <v>0</v>
      </c>
      <c r="K405" s="207" t="s">
        <v>219</v>
      </c>
      <c r="L405" s="47"/>
      <c r="M405" s="212" t="s">
        <v>21</v>
      </c>
      <c r="N405" s="213" t="s">
        <v>44</v>
      </c>
      <c r="O405" s="87"/>
      <c r="P405" s="214">
        <f>O405*H405</f>
        <v>0</v>
      </c>
      <c r="Q405" s="214">
        <v>0</v>
      </c>
      <c r="R405" s="214">
        <f>Q405*H405</f>
        <v>0</v>
      </c>
      <c r="S405" s="214">
        <v>0</v>
      </c>
      <c r="T405" s="21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16" t="s">
        <v>536</v>
      </c>
      <c r="AT405" s="216" t="s">
        <v>185</v>
      </c>
      <c r="AU405" s="216" t="s">
        <v>83</v>
      </c>
      <c r="AY405" s="20" t="s">
        <v>184</v>
      </c>
      <c r="BE405" s="217">
        <f>IF(N405="základní",J405,0)</f>
        <v>0</v>
      </c>
      <c r="BF405" s="217">
        <f>IF(N405="snížená",J405,0)</f>
        <v>0</v>
      </c>
      <c r="BG405" s="217">
        <f>IF(N405="zákl. přenesená",J405,0)</f>
        <v>0</v>
      </c>
      <c r="BH405" s="217">
        <f>IF(N405="sníž. přenesená",J405,0)</f>
        <v>0</v>
      </c>
      <c r="BI405" s="217">
        <f>IF(N405="nulová",J405,0)</f>
        <v>0</v>
      </c>
      <c r="BJ405" s="20" t="s">
        <v>81</v>
      </c>
      <c r="BK405" s="217">
        <f>ROUND(I405*H405,2)</f>
        <v>0</v>
      </c>
      <c r="BL405" s="20" t="s">
        <v>536</v>
      </c>
      <c r="BM405" s="216" t="s">
        <v>4636</v>
      </c>
    </row>
    <row r="406" s="2" customFormat="1">
      <c r="A406" s="41"/>
      <c r="B406" s="42"/>
      <c r="C406" s="43"/>
      <c r="D406" s="218" t="s">
        <v>191</v>
      </c>
      <c r="E406" s="43"/>
      <c r="F406" s="219" t="s">
        <v>4637</v>
      </c>
      <c r="G406" s="43"/>
      <c r="H406" s="43"/>
      <c r="I406" s="220"/>
      <c r="J406" s="43"/>
      <c r="K406" s="43"/>
      <c r="L406" s="47"/>
      <c r="M406" s="221"/>
      <c r="N406" s="22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191</v>
      </c>
      <c r="AU406" s="20" t="s">
        <v>83</v>
      </c>
    </row>
    <row r="407" s="2" customFormat="1">
      <c r="A407" s="41"/>
      <c r="B407" s="42"/>
      <c r="C407" s="43"/>
      <c r="D407" s="247" t="s">
        <v>221</v>
      </c>
      <c r="E407" s="43"/>
      <c r="F407" s="248" t="s">
        <v>4638</v>
      </c>
      <c r="G407" s="43"/>
      <c r="H407" s="43"/>
      <c r="I407" s="220"/>
      <c r="J407" s="43"/>
      <c r="K407" s="43"/>
      <c r="L407" s="47"/>
      <c r="M407" s="221"/>
      <c r="N407" s="22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221</v>
      </c>
      <c r="AU407" s="20" t="s">
        <v>83</v>
      </c>
    </row>
    <row r="408" s="15" customFormat="1">
      <c r="A408" s="15"/>
      <c r="B408" s="249"/>
      <c r="C408" s="250"/>
      <c r="D408" s="218" t="s">
        <v>196</v>
      </c>
      <c r="E408" s="251" t="s">
        <v>21</v>
      </c>
      <c r="F408" s="252" t="s">
        <v>4639</v>
      </c>
      <c r="G408" s="250"/>
      <c r="H408" s="251" t="s">
        <v>21</v>
      </c>
      <c r="I408" s="253"/>
      <c r="J408" s="250"/>
      <c r="K408" s="250"/>
      <c r="L408" s="254"/>
      <c r="M408" s="255"/>
      <c r="N408" s="256"/>
      <c r="O408" s="256"/>
      <c r="P408" s="256"/>
      <c r="Q408" s="256"/>
      <c r="R408" s="256"/>
      <c r="S408" s="256"/>
      <c r="T408" s="25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8" t="s">
        <v>196</v>
      </c>
      <c r="AU408" s="258" t="s">
        <v>83</v>
      </c>
      <c r="AV408" s="15" t="s">
        <v>81</v>
      </c>
      <c r="AW408" s="15" t="s">
        <v>34</v>
      </c>
      <c r="AX408" s="15" t="s">
        <v>73</v>
      </c>
      <c r="AY408" s="258" t="s">
        <v>184</v>
      </c>
    </row>
    <row r="409" s="15" customFormat="1">
      <c r="A409" s="15"/>
      <c r="B409" s="249"/>
      <c r="C409" s="250"/>
      <c r="D409" s="218" t="s">
        <v>196</v>
      </c>
      <c r="E409" s="251" t="s">
        <v>21</v>
      </c>
      <c r="F409" s="252" t="s">
        <v>4613</v>
      </c>
      <c r="G409" s="250"/>
      <c r="H409" s="251" t="s">
        <v>21</v>
      </c>
      <c r="I409" s="253"/>
      <c r="J409" s="250"/>
      <c r="K409" s="250"/>
      <c r="L409" s="254"/>
      <c r="M409" s="255"/>
      <c r="N409" s="256"/>
      <c r="O409" s="256"/>
      <c r="P409" s="256"/>
      <c r="Q409" s="256"/>
      <c r="R409" s="256"/>
      <c r="S409" s="256"/>
      <c r="T409" s="25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8" t="s">
        <v>196</v>
      </c>
      <c r="AU409" s="258" t="s">
        <v>83</v>
      </c>
      <c r="AV409" s="15" t="s">
        <v>81</v>
      </c>
      <c r="AW409" s="15" t="s">
        <v>34</v>
      </c>
      <c r="AX409" s="15" t="s">
        <v>73</v>
      </c>
      <c r="AY409" s="258" t="s">
        <v>184</v>
      </c>
    </row>
    <row r="410" s="13" customFormat="1">
      <c r="A410" s="13"/>
      <c r="B410" s="223"/>
      <c r="C410" s="224"/>
      <c r="D410" s="218" t="s">
        <v>196</v>
      </c>
      <c r="E410" s="225" t="s">
        <v>21</v>
      </c>
      <c r="F410" s="226" t="s">
        <v>4640</v>
      </c>
      <c r="G410" s="224"/>
      <c r="H410" s="227">
        <v>21.239999999999998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3" t="s">
        <v>196</v>
      </c>
      <c r="AU410" s="233" t="s">
        <v>83</v>
      </c>
      <c r="AV410" s="13" t="s">
        <v>83</v>
      </c>
      <c r="AW410" s="13" t="s">
        <v>34</v>
      </c>
      <c r="AX410" s="13" t="s">
        <v>73</v>
      </c>
      <c r="AY410" s="233" t="s">
        <v>184</v>
      </c>
    </row>
    <row r="411" s="14" customFormat="1">
      <c r="A411" s="14"/>
      <c r="B411" s="234"/>
      <c r="C411" s="235"/>
      <c r="D411" s="218" t="s">
        <v>196</v>
      </c>
      <c r="E411" s="236" t="s">
        <v>21</v>
      </c>
      <c r="F411" s="237" t="s">
        <v>198</v>
      </c>
      <c r="G411" s="235"/>
      <c r="H411" s="238">
        <v>21.239999999999998</v>
      </c>
      <c r="I411" s="239"/>
      <c r="J411" s="235"/>
      <c r="K411" s="235"/>
      <c r="L411" s="240"/>
      <c r="M411" s="241"/>
      <c r="N411" s="242"/>
      <c r="O411" s="242"/>
      <c r="P411" s="242"/>
      <c r="Q411" s="242"/>
      <c r="R411" s="242"/>
      <c r="S411" s="242"/>
      <c r="T411" s="24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4" t="s">
        <v>196</v>
      </c>
      <c r="AU411" s="244" t="s">
        <v>83</v>
      </c>
      <c r="AV411" s="14" t="s">
        <v>183</v>
      </c>
      <c r="AW411" s="14" t="s">
        <v>34</v>
      </c>
      <c r="AX411" s="14" t="s">
        <v>81</v>
      </c>
      <c r="AY411" s="244" t="s">
        <v>184</v>
      </c>
    </row>
    <row r="412" s="2" customFormat="1" ht="16.5" customHeight="1">
      <c r="A412" s="41"/>
      <c r="B412" s="42"/>
      <c r="C412" s="262" t="s">
        <v>864</v>
      </c>
      <c r="D412" s="262" t="s">
        <v>744</v>
      </c>
      <c r="E412" s="263" t="s">
        <v>4641</v>
      </c>
      <c r="F412" s="264" t="s">
        <v>4642</v>
      </c>
      <c r="G412" s="265" t="s">
        <v>4643</v>
      </c>
      <c r="H412" s="266">
        <v>8.4960000000000004</v>
      </c>
      <c r="I412" s="267"/>
      <c r="J412" s="268">
        <f>ROUND(I412*H412,2)</f>
        <v>0</v>
      </c>
      <c r="K412" s="264" t="s">
        <v>219</v>
      </c>
      <c r="L412" s="269"/>
      <c r="M412" s="270" t="s">
        <v>21</v>
      </c>
      <c r="N412" s="271" t="s">
        <v>44</v>
      </c>
      <c r="O412" s="87"/>
      <c r="P412" s="214">
        <f>O412*H412</f>
        <v>0</v>
      </c>
      <c r="Q412" s="214">
        <v>0.001</v>
      </c>
      <c r="R412" s="214">
        <f>Q412*H412</f>
        <v>0.0084960000000000001</v>
      </c>
      <c r="S412" s="214">
        <v>0</v>
      </c>
      <c r="T412" s="21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16" t="s">
        <v>708</v>
      </c>
      <c r="AT412" s="216" t="s">
        <v>744</v>
      </c>
      <c r="AU412" s="216" t="s">
        <v>83</v>
      </c>
      <c r="AY412" s="20" t="s">
        <v>184</v>
      </c>
      <c r="BE412" s="217">
        <f>IF(N412="základní",J412,0)</f>
        <v>0</v>
      </c>
      <c r="BF412" s="217">
        <f>IF(N412="snížená",J412,0)</f>
        <v>0</v>
      </c>
      <c r="BG412" s="217">
        <f>IF(N412="zákl. přenesená",J412,0)</f>
        <v>0</v>
      </c>
      <c r="BH412" s="217">
        <f>IF(N412="sníž. přenesená",J412,0)</f>
        <v>0</v>
      </c>
      <c r="BI412" s="217">
        <f>IF(N412="nulová",J412,0)</f>
        <v>0</v>
      </c>
      <c r="BJ412" s="20" t="s">
        <v>81</v>
      </c>
      <c r="BK412" s="217">
        <f>ROUND(I412*H412,2)</f>
        <v>0</v>
      </c>
      <c r="BL412" s="20" t="s">
        <v>536</v>
      </c>
      <c r="BM412" s="216" t="s">
        <v>4644</v>
      </c>
    </row>
    <row r="413" s="2" customFormat="1">
      <c r="A413" s="41"/>
      <c r="B413" s="42"/>
      <c r="C413" s="43"/>
      <c r="D413" s="218" t="s">
        <v>191</v>
      </c>
      <c r="E413" s="43"/>
      <c r="F413" s="219" t="s">
        <v>4642</v>
      </c>
      <c r="G413" s="43"/>
      <c r="H413" s="43"/>
      <c r="I413" s="220"/>
      <c r="J413" s="43"/>
      <c r="K413" s="43"/>
      <c r="L413" s="47"/>
      <c r="M413" s="221"/>
      <c r="N413" s="22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191</v>
      </c>
      <c r="AU413" s="20" t="s">
        <v>83</v>
      </c>
    </row>
    <row r="414" s="13" customFormat="1">
      <c r="A414" s="13"/>
      <c r="B414" s="223"/>
      <c r="C414" s="224"/>
      <c r="D414" s="218" t="s">
        <v>196</v>
      </c>
      <c r="E414" s="225" t="s">
        <v>21</v>
      </c>
      <c r="F414" s="226" t="s">
        <v>4645</v>
      </c>
      <c r="G414" s="224"/>
      <c r="H414" s="227">
        <v>8.4960000000000004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3" t="s">
        <v>196</v>
      </c>
      <c r="AU414" s="233" t="s">
        <v>83</v>
      </c>
      <c r="AV414" s="13" t="s">
        <v>83</v>
      </c>
      <c r="AW414" s="13" t="s">
        <v>34</v>
      </c>
      <c r="AX414" s="13" t="s">
        <v>81</v>
      </c>
      <c r="AY414" s="233" t="s">
        <v>184</v>
      </c>
    </row>
    <row r="415" s="2" customFormat="1" ht="24.15" customHeight="1">
      <c r="A415" s="41"/>
      <c r="B415" s="42"/>
      <c r="C415" s="205" t="s">
        <v>871</v>
      </c>
      <c r="D415" s="205" t="s">
        <v>185</v>
      </c>
      <c r="E415" s="206" t="s">
        <v>4646</v>
      </c>
      <c r="F415" s="207" t="s">
        <v>4647</v>
      </c>
      <c r="G415" s="208" t="s">
        <v>407</v>
      </c>
      <c r="H415" s="209">
        <v>57.311999999999998</v>
      </c>
      <c r="I415" s="210"/>
      <c r="J415" s="211">
        <f>ROUND(I415*H415,2)</f>
        <v>0</v>
      </c>
      <c r="K415" s="207" t="s">
        <v>219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0</v>
      </c>
      <c r="R415" s="214">
        <f>Q415*H415</f>
        <v>0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536</v>
      </c>
      <c r="AT415" s="216" t="s">
        <v>185</v>
      </c>
      <c r="AU415" s="216" t="s">
        <v>83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536</v>
      </c>
      <c r="BM415" s="216" t="s">
        <v>4648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4649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83</v>
      </c>
    </row>
    <row r="417" s="2" customFormat="1">
      <c r="A417" s="41"/>
      <c r="B417" s="42"/>
      <c r="C417" s="43"/>
      <c r="D417" s="247" t="s">
        <v>221</v>
      </c>
      <c r="E417" s="43"/>
      <c r="F417" s="248" t="s">
        <v>4650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221</v>
      </c>
      <c r="AU417" s="20" t="s">
        <v>83</v>
      </c>
    </row>
    <row r="418" s="15" customFormat="1">
      <c r="A418" s="15"/>
      <c r="B418" s="249"/>
      <c r="C418" s="250"/>
      <c r="D418" s="218" t="s">
        <v>196</v>
      </c>
      <c r="E418" s="251" t="s">
        <v>21</v>
      </c>
      <c r="F418" s="252" t="s">
        <v>4618</v>
      </c>
      <c r="G418" s="250"/>
      <c r="H418" s="251" t="s">
        <v>21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8" t="s">
        <v>196</v>
      </c>
      <c r="AU418" s="258" t="s">
        <v>83</v>
      </c>
      <c r="AV418" s="15" t="s">
        <v>81</v>
      </c>
      <c r="AW418" s="15" t="s">
        <v>34</v>
      </c>
      <c r="AX418" s="15" t="s">
        <v>73</v>
      </c>
      <c r="AY418" s="258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4651</v>
      </c>
      <c r="G419" s="224"/>
      <c r="H419" s="227">
        <v>50.561999999999998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5" customFormat="1">
      <c r="A420" s="15"/>
      <c r="B420" s="249"/>
      <c r="C420" s="250"/>
      <c r="D420" s="218" t="s">
        <v>196</v>
      </c>
      <c r="E420" s="251" t="s">
        <v>21</v>
      </c>
      <c r="F420" s="252" t="s">
        <v>4620</v>
      </c>
      <c r="G420" s="250"/>
      <c r="H420" s="251" t="s">
        <v>21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8" t="s">
        <v>196</v>
      </c>
      <c r="AU420" s="258" t="s">
        <v>83</v>
      </c>
      <c r="AV420" s="15" t="s">
        <v>81</v>
      </c>
      <c r="AW420" s="15" t="s">
        <v>34</v>
      </c>
      <c r="AX420" s="15" t="s">
        <v>73</v>
      </c>
      <c r="AY420" s="258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4652</v>
      </c>
      <c r="G421" s="224"/>
      <c r="H421" s="227">
        <v>6.75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4" customFormat="1">
      <c r="A422" s="14"/>
      <c r="B422" s="234"/>
      <c r="C422" s="235"/>
      <c r="D422" s="218" t="s">
        <v>196</v>
      </c>
      <c r="E422" s="236" t="s">
        <v>21</v>
      </c>
      <c r="F422" s="237" t="s">
        <v>198</v>
      </c>
      <c r="G422" s="235"/>
      <c r="H422" s="238">
        <v>57.311999999999998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44" t="s">
        <v>196</v>
      </c>
      <c r="AU422" s="244" t="s">
        <v>83</v>
      </c>
      <c r="AV422" s="14" t="s">
        <v>183</v>
      </c>
      <c r="AW422" s="14" t="s">
        <v>34</v>
      </c>
      <c r="AX422" s="14" t="s">
        <v>81</v>
      </c>
      <c r="AY422" s="244" t="s">
        <v>184</v>
      </c>
    </row>
    <row r="423" s="2" customFormat="1" ht="16.5" customHeight="1">
      <c r="A423" s="41"/>
      <c r="B423" s="42"/>
      <c r="C423" s="262" t="s">
        <v>878</v>
      </c>
      <c r="D423" s="262" t="s">
        <v>744</v>
      </c>
      <c r="E423" s="263" t="s">
        <v>4641</v>
      </c>
      <c r="F423" s="264" t="s">
        <v>4642</v>
      </c>
      <c r="G423" s="265" t="s">
        <v>4643</v>
      </c>
      <c r="H423" s="266">
        <v>22.925000000000001</v>
      </c>
      <c r="I423" s="267"/>
      <c r="J423" s="268">
        <f>ROUND(I423*H423,2)</f>
        <v>0</v>
      </c>
      <c r="K423" s="264" t="s">
        <v>219</v>
      </c>
      <c r="L423" s="269"/>
      <c r="M423" s="270" t="s">
        <v>21</v>
      </c>
      <c r="N423" s="271" t="s">
        <v>44</v>
      </c>
      <c r="O423" s="87"/>
      <c r="P423" s="214">
        <f>O423*H423</f>
        <v>0</v>
      </c>
      <c r="Q423" s="214">
        <v>0.001</v>
      </c>
      <c r="R423" s="214">
        <f>Q423*H423</f>
        <v>0.022925000000000001</v>
      </c>
      <c r="S423" s="214">
        <v>0</v>
      </c>
      <c r="T423" s="215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16" t="s">
        <v>708</v>
      </c>
      <c r="AT423" s="216" t="s">
        <v>744</v>
      </c>
      <c r="AU423" s="216" t="s">
        <v>83</v>
      </c>
      <c r="AY423" s="20" t="s">
        <v>184</v>
      </c>
      <c r="BE423" s="217">
        <f>IF(N423="základní",J423,0)</f>
        <v>0</v>
      </c>
      <c r="BF423" s="217">
        <f>IF(N423="snížená",J423,0)</f>
        <v>0</v>
      </c>
      <c r="BG423" s="217">
        <f>IF(N423="zákl. přenesená",J423,0)</f>
        <v>0</v>
      </c>
      <c r="BH423" s="217">
        <f>IF(N423="sníž. přenesená",J423,0)</f>
        <v>0</v>
      </c>
      <c r="BI423" s="217">
        <f>IF(N423="nulová",J423,0)</f>
        <v>0</v>
      </c>
      <c r="BJ423" s="20" t="s">
        <v>81</v>
      </c>
      <c r="BK423" s="217">
        <f>ROUND(I423*H423,2)</f>
        <v>0</v>
      </c>
      <c r="BL423" s="20" t="s">
        <v>536</v>
      </c>
      <c r="BM423" s="216" t="s">
        <v>4653</v>
      </c>
    </row>
    <row r="424" s="2" customFormat="1">
      <c r="A424" s="41"/>
      <c r="B424" s="42"/>
      <c r="C424" s="43"/>
      <c r="D424" s="218" t="s">
        <v>191</v>
      </c>
      <c r="E424" s="43"/>
      <c r="F424" s="219" t="s">
        <v>4642</v>
      </c>
      <c r="G424" s="43"/>
      <c r="H424" s="43"/>
      <c r="I424" s="220"/>
      <c r="J424" s="43"/>
      <c r="K424" s="43"/>
      <c r="L424" s="47"/>
      <c r="M424" s="221"/>
      <c r="N424" s="22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191</v>
      </c>
      <c r="AU424" s="20" t="s">
        <v>83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4654</v>
      </c>
      <c r="G425" s="224"/>
      <c r="H425" s="227">
        <v>22.925000000000001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4" customFormat="1">
      <c r="A426" s="14"/>
      <c r="B426" s="234"/>
      <c r="C426" s="235"/>
      <c r="D426" s="218" t="s">
        <v>196</v>
      </c>
      <c r="E426" s="236" t="s">
        <v>21</v>
      </c>
      <c r="F426" s="237" t="s">
        <v>198</v>
      </c>
      <c r="G426" s="235"/>
      <c r="H426" s="238">
        <v>22.925000000000001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4" t="s">
        <v>196</v>
      </c>
      <c r="AU426" s="244" t="s">
        <v>83</v>
      </c>
      <c r="AV426" s="14" t="s">
        <v>183</v>
      </c>
      <c r="AW426" s="14" t="s">
        <v>34</v>
      </c>
      <c r="AX426" s="14" t="s">
        <v>81</v>
      </c>
      <c r="AY426" s="244" t="s">
        <v>184</v>
      </c>
    </row>
    <row r="427" s="2" customFormat="1" ht="24.15" customHeight="1">
      <c r="A427" s="41"/>
      <c r="B427" s="42"/>
      <c r="C427" s="205" t="s">
        <v>886</v>
      </c>
      <c r="D427" s="205" t="s">
        <v>185</v>
      </c>
      <c r="E427" s="206" t="s">
        <v>4655</v>
      </c>
      <c r="F427" s="207" t="s">
        <v>4656</v>
      </c>
      <c r="G427" s="208" t="s">
        <v>407</v>
      </c>
      <c r="H427" s="209">
        <v>93.632000000000005</v>
      </c>
      <c r="I427" s="210"/>
      <c r="J427" s="211">
        <f>ROUND(I427*H427,2)</f>
        <v>0</v>
      </c>
      <c r="K427" s="207" t="s">
        <v>219</v>
      </c>
      <c r="L427" s="47"/>
      <c r="M427" s="212" t="s">
        <v>21</v>
      </c>
      <c r="N427" s="213" t="s">
        <v>44</v>
      </c>
      <c r="O427" s="87"/>
      <c r="P427" s="214">
        <f>O427*H427</f>
        <v>0</v>
      </c>
      <c r="Q427" s="214">
        <v>0.00040000000000000002</v>
      </c>
      <c r="R427" s="214">
        <f>Q427*H427</f>
        <v>0.037452800000000001</v>
      </c>
      <c r="S427" s="214">
        <v>0</v>
      </c>
      <c r="T427" s="21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16" t="s">
        <v>536</v>
      </c>
      <c r="AT427" s="216" t="s">
        <v>185</v>
      </c>
      <c r="AU427" s="216" t="s">
        <v>83</v>
      </c>
      <c r="AY427" s="20" t="s">
        <v>184</v>
      </c>
      <c r="BE427" s="217">
        <f>IF(N427="základní",J427,0)</f>
        <v>0</v>
      </c>
      <c r="BF427" s="217">
        <f>IF(N427="snížená",J427,0)</f>
        <v>0</v>
      </c>
      <c r="BG427" s="217">
        <f>IF(N427="zákl. přenesená",J427,0)</f>
        <v>0</v>
      </c>
      <c r="BH427" s="217">
        <f>IF(N427="sníž. přenesená",J427,0)</f>
        <v>0</v>
      </c>
      <c r="BI427" s="217">
        <f>IF(N427="nulová",J427,0)</f>
        <v>0</v>
      </c>
      <c r="BJ427" s="20" t="s">
        <v>81</v>
      </c>
      <c r="BK427" s="217">
        <f>ROUND(I427*H427,2)</f>
        <v>0</v>
      </c>
      <c r="BL427" s="20" t="s">
        <v>536</v>
      </c>
      <c r="BM427" s="216" t="s">
        <v>4657</v>
      </c>
    </row>
    <row r="428" s="2" customFormat="1">
      <c r="A428" s="41"/>
      <c r="B428" s="42"/>
      <c r="C428" s="43"/>
      <c r="D428" s="218" t="s">
        <v>191</v>
      </c>
      <c r="E428" s="43"/>
      <c r="F428" s="219" t="s">
        <v>4658</v>
      </c>
      <c r="G428" s="43"/>
      <c r="H428" s="43"/>
      <c r="I428" s="220"/>
      <c r="J428" s="43"/>
      <c r="K428" s="43"/>
      <c r="L428" s="47"/>
      <c r="M428" s="221"/>
      <c r="N428" s="22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191</v>
      </c>
      <c r="AU428" s="20" t="s">
        <v>83</v>
      </c>
    </row>
    <row r="429" s="2" customFormat="1">
      <c r="A429" s="41"/>
      <c r="B429" s="42"/>
      <c r="C429" s="43"/>
      <c r="D429" s="247" t="s">
        <v>221</v>
      </c>
      <c r="E429" s="43"/>
      <c r="F429" s="248" t="s">
        <v>4659</v>
      </c>
      <c r="G429" s="43"/>
      <c r="H429" s="43"/>
      <c r="I429" s="220"/>
      <c r="J429" s="43"/>
      <c r="K429" s="43"/>
      <c r="L429" s="47"/>
      <c r="M429" s="221"/>
      <c r="N429" s="22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221</v>
      </c>
      <c r="AU429" s="20" t="s">
        <v>83</v>
      </c>
    </row>
    <row r="430" s="15" customFormat="1">
      <c r="A430" s="15"/>
      <c r="B430" s="249"/>
      <c r="C430" s="250"/>
      <c r="D430" s="218" t="s">
        <v>196</v>
      </c>
      <c r="E430" s="251" t="s">
        <v>21</v>
      </c>
      <c r="F430" s="252" t="s">
        <v>4613</v>
      </c>
      <c r="G430" s="250"/>
      <c r="H430" s="251" t="s">
        <v>21</v>
      </c>
      <c r="I430" s="253"/>
      <c r="J430" s="250"/>
      <c r="K430" s="250"/>
      <c r="L430" s="254"/>
      <c r="M430" s="255"/>
      <c r="N430" s="256"/>
      <c r="O430" s="256"/>
      <c r="P430" s="256"/>
      <c r="Q430" s="256"/>
      <c r="R430" s="256"/>
      <c r="S430" s="256"/>
      <c r="T430" s="25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58" t="s">
        <v>196</v>
      </c>
      <c r="AU430" s="258" t="s">
        <v>83</v>
      </c>
      <c r="AV430" s="15" t="s">
        <v>81</v>
      </c>
      <c r="AW430" s="15" t="s">
        <v>34</v>
      </c>
      <c r="AX430" s="15" t="s">
        <v>73</v>
      </c>
      <c r="AY430" s="258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4660</v>
      </c>
      <c r="G431" s="224"/>
      <c r="H431" s="227">
        <v>42.479999999999997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5" customFormat="1">
      <c r="A432" s="15"/>
      <c r="B432" s="249"/>
      <c r="C432" s="250"/>
      <c r="D432" s="218" t="s">
        <v>196</v>
      </c>
      <c r="E432" s="251" t="s">
        <v>21</v>
      </c>
      <c r="F432" s="252" t="s">
        <v>4661</v>
      </c>
      <c r="G432" s="250"/>
      <c r="H432" s="251" t="s">
        <v>21</v>
      </c>
      <c r="I432" s="253"/>
      <c r="J432" s="250"/>
      <c r="K432" s="250"/>
      <c r="L432" s="254"/>
      <c r="M432" s="255"/>
      <c r="N432" s="256"/>
      <c r="O432" s="256"/>
      <c r="P432" s="256"/>
      <c r="Q432" s="256"/>
      <c r="R432" s="256"/>
      <c r="S432" s="256"/>
      <c r="T432" s="25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8" t="s">
        <v>196</v>
      </c>
      <c r="AU432" s="258" t="s">
        <v>83</v>
      </c>
      <c r="AV432" s="15" t="s">
        <v>81</v>
      </c>
      <c r="AW432" s="15" t="s">
        <v>34</v>
      </c>
      <c r="AX432" s="15" t="s">
        <v>73</v>
      </c>
      <c r="AY432" s="258" t="s">
        <v>184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4662</v>
      </c>
      <c r="G433" s="224"/>
      <c r="H433" s="227">
        <v>51.152000000000001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4" customFormat="1">
      <c r="A434" s="14"/>
      <c r="B434" s="234"/>
      <c r="C434" s="235"/>
      <c r="D434" s="218" t="s">
        <v>196</v>
      </c>
      <c r="E434" s="236" t="s">
        <v>21</v>
      </c>
      <c r="F434" s="237" t="s">
        <v>198</v>
      </c>
      <c r="G434" s="235"/>
      <c r="H434" s="238">
        <v>93.632000000000005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4" t="s">
        <v>196</v>
      </c>
      <c r="AU434" s="244" t="s">
        <v>83</v>
      </c>
      <c r="AV434" s="14" t="s">
        <v>183</v>
      </c>
      <c r="AW434" s="14" t="s">
        <v>34</v>
      </c>
      <c r="AX434" s="14" t="s">
        <v>81</v>
      </c>
      <c r="AY434" s="244" t="s">
        <v>184</v>
      </c>
    </row>
    <row r="435" s="2" customFormat="1" ht="37.8" customHeight="1">
      <c r="A435" s="41"/>
      <c r="B435" s="42"/>
      <c r="C435" s="262" t="s">
        <v>892</v>
      </c>
      <c r="D435" s="262" t="s">
        <v>744</v>
      </c>
      <c r="E435" s="263" t="s">
        <v>4663</v>
      </c>
      <c r="F435" s="264" t="s">
        <v>4664</v>
      </c>
      <c r="G435" s="265" t="s">
        <v>407</v>
      </c>
      <c r="H435" s="266">
        <v>109.128</v>
      </c>
      <c r="I435" s="267"/>
      <c r="J435" s="268">
        <f>ROUND(I435*H435,2)</f>
        <v>0</v>
      </c>
      <c r="K435" s="264" t="s">
        <v>219</v>
      </c>
      <c r="L435" s="269"/>
      <c r="M435" s="270" t="s">
        <v>21</v>
      </c>
      <c r="N435" s="271" t="s">
        <v>44</v>
      </c>
      <c r="O435" s="87"/>
      <c r="P435" s="214">
        <f>O435*H435</f>
        <v>0</v>
      </c>
      <c r="Q435" s="214">
        <v>0.0047999999999999996</v>
      </c>
      <c r="R435" s="214">
        <f>Q435*H435</f>
        <v>0.5238143999999999</v>
      </c>
      <c r="S435" s="214">
        <v>0</v>
      </c>
      <c r="T435" s="21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16" t="s">
        <v>708</v>
      </c>
      <c r="AT435" s="216" t="s">
        <v>744</v>
      </c>
      <c r="AU435" s="216" t="s">
        <v>83</v>
      </c>
      <c r="AY435" s="20" t="s">
        <v>184</v>
      </c>
      <c r="BE435" s="217">
        <f>IF(N435="základní",J435,0)</f>
        <v>0</v>
      </c>
      <c r="BF435" s="217">
        <f>IF(N435="snížená",J435,0)</f>
        <v>0</v>
      </c>
      <c r="BG435" s="217">
        <f>IF(N435="zákl. přenesená",J435,0)</f>
        <v>0</v>
      </c>
      <c r="BH435" s="217">
        <f>IF(N435="sníž. přenesená",J435,0)</f>
        <v>0</v>
      </c>
      <c r="BI435" s="217">
        <f>IF(N435="nulová",J435,0)</f>
        <v>0</v>
      </c>
      <c r="BJ435" s="20" t="s">
        <v>81</v>
      </c>
      <c r="BK435" s="217">
        <f>ROUND(I435*H435,2)</f>
        <v>0</v>
      </c>
      <c r="BL435" s="20" t="s">
        <v>536</v>
      </c>
      <c r="BM435" s="216" t="s">
        <v>4665</v>
      </c>
    </row>
    <row r="436" s="2" customFormat="1">
      <c r="A436" s="41"/>
      <c r="B436" s="42"/>
      <c r="C436" s="43"/>
      <c r="D436" s="218" t="s">
        <v>191</v>
      </c>
      <c r="E436" s="43"/>
      <c r="F436" s="219" t="s">
        <v>4664</v>
      </c>
      <c r="G436" s="43"/>
      <c r="H436" s="43"/>
      <c r="I436" s="220"/>
      <c r="J436" s="43"/>
      <c r="K436" s="43"/>
      <c r="L436" s="47"/>
      <c r="M436" s="221"/>
      <c r="N436" s="22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191</v>
      </c>
      <c r="AU436" s="20" t="s">
        <v>83</v>
      </c>
    </row>
    <row r="437" s="13" customFormat="1">
      <c r="A437" s="13"/>
      <c r="B437" s="223"/>
      <c r="C437" s="224"/>
      <c r="D437" s="218" t="s">
        <v>196</v>
      </c>
      <c r="E437" s="224"/>
      <c r="F437" s="226" t="s">
        <v>4666</v>
      </c>
      <c r="G437" s="224"/>
      <c r="H437" s="227">
        <v>109.128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3" t="s">
        <v>196</v>
      </c>
      <c r="AU437" s="233" t="s">
        <v>83</v>
      </c>
      <c r="AV437" s="13" t="s">
        <v>83</v>
      </c>
      <c r="AW437" s="13" t="s">
        <v>4</v>
      </c>
      <c r="AX437" s="13" t="s">
        <v>81</v>
      </c>
      <c r="AY437" s="233" t="s">
        <v>184</v>
      </c>
    </row>
    <row r="438" s="2" customFormat="1" ht="24.15" customHeight="1">
      <c r="A438" s="41"/>
      <c r="B438" s="42"/>
      <c r="C438" s="205" t="s">
        <v>897</v>
      </c>
      <c r="D438" s="205" t="s">
        <v>185</v>
      </c>
      <c r="E438" s="206" t="s">
        <v>4667</v>
      </c>
      <c r="F438" s="207" t="s">
        <v>4668</v>
      </c>
      <c r="G438" s="208" t="s">
        <v>407</v>
      </c>
      <c r="H438" s="209">
        <v>121.333</v>
      </c>
      <c r="I438" s="210"/>
      <c r="J438" s="211">
        <f>ROUND(I438*H438,2)</f>
        <v>0</v>
      </c>
      <c r="K438" s="207" t="s">
        <v>219</v>
      </c>
      <c r="L438" s="47"/>
      <c r="M438" s="212" t="s">
        <v>21</v>
      </c>
      <c r="N438" s="213" t="s">
        <v>44</v>
      </c>
      <c r="O438" s="87"/>
      <c r="P438" s="214">
        <f>O438*H438</f>
        <v>0</v>
      </c>
      <c r="Q438" s="214">
        <v>0.00040000000000000002</v>
      </c>
      <c r="R438" s="214">
        <f>Q438*H438</f>
        <v>0.048533199999999999</v>
      </c>
      <c r="S438" s="214">
        <v>0</v>
      </c>
      <c r="T438" s="215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16" t="s">
        <v>536</v>
      </c>
      <c r="AT438" s="216" t="s">
        <v>185</v>
      </c>
      <c r="AU438" s="216" t="s">
        <v>83</v>
      </c>
      <c r="AY438" s="20" t="s">
        <v>184</v>
      </c>
      <c r="BE438" s="217">
        <f>IF(N438="základní",J438,0)</f>
        <v>0</v>
      </c>
      <c r="BF438" s="217">
        <f>IF(N438="snížená",J438,0)</f>
        <v>0</v>
      </c>
      <c r="BG438" s="217">
        <f>IF(N438="zákl. přenesená",J438,0)</f>
        <v>0</v>
      </c>
      <c r="BH438" s="217">
        <f>IF(N438="sníž. přenesená",J438,0)</f>
        <v>0</v>
      </c>
      <c r="BI438" s="217">
        <f>IF(N438="nulová",J438,0)</f>
        <v>0</v>
      </c>
      <c r="BJ438" s="20" t="s">
        <v>81</v>
      </c>
      <c r="BK438" s="217">
        <f>ROUND(I438*H438,2)</f>
        <v>0</v>
      </c>
      <c r="BL438" s="20" t="s">
        <v>536</v>
      </c>
      <c r="BM438" s="216" t="s">
        <v>4669</v>
      </c>
    </row>
    <row r="439" s="2" customFormat="1">
      <c r="A439" s="41"/>
      <c r="B439" s="42"/>
      <c r="C439" s="43"/>
      <c r="D439" s="218" t="s">
        <v>191</v>
      </c>
      <c r="E439" s="43"/>
      <c r="F439" s="219" t="s">
        <v>4670</v>
      </c>
      <c r="G439" s="43"/>
      <c r="H439" s="43"/>
      <c r="I439" s="220"/>
      <c r="J439" s="43"/>
      <c r="K439" s="43"/>
      <c r="L439" s="47"/>
      <c r="M439" s="221"/>
      <c r="N439" s="22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191</v>
      </c>
      <c r="AU439" s="20" t="s">
        <v>83</v>
      </c>
    </row>
    <row r="440" s="2" customFormat="1">
      <c r="A440" s="41"/>
      <c r="B440" s="42"/>
      <c r="C440" s="43"/>
      <c r="D440" s="247" t="s">
        <v>221</v>
      </c>
      <c r="E440" s="43"/>
      <c r="F440" s="248" t="s">
        <v>4671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221</v>
      </c>
      <c r="AU440" s="20" t="s">
        <v>83</v>
      </c>
    </row>
    <row r="441" s="15" customFormat="1">
      <c r="A441" s="15"/>
      <c r="B441" s="249"/>
      <c r="C441" s="250"/>
      <c r="D441" s="218" t="s">
        <v>196</v>
      </c>
      <c r="E441" s="251" t="s">
        <v>21</v>
      </c>
      <c r="F441" s="252" t="s">
        <v>4618</v>
      </c>
      <c r="G441" s="250"/>
      <c r="H441" s="251" t="s">
        <v>21</v>
      </c>
      <c r="I441" s="253"/>
      <c r="J441" s="250"/>
      <c r="K441" s="250"/>
      <c r="L441" s="254"/>
      <c r="M441" s="255"/>
      <c r="N441" s="256"/>
      <c r="O441" s="256"/>
      <c r="P441" s="256"/>
      <c r="Q441" s="256"/>
      <c r="R441" s="256"/>
      <c r="S441" s="256"/>
      <c r="T441" s="257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8" t="s">
        <v>196</v>
      </c>
      <c r="AU441" s="258" t="s">
        <v>83</v>
      </c>
      <c r="AV441" s="15" t="s">
        <v>81</v>
      </c>
      <c r="AW441" s="15" t="s">
        <v>34</v>
      </c>
      <c r="AX441" s="15" t="s">
        <v>73</v>
      </c>
      <c r="AY441" s="258" t="s">
        <v>184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4672</v>
      </c>
      <c r="G442" s="224"/>
      <c r="H442" s="227">
        <v>107.72499999999999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5" customFormat="1">
      <c r="A443" s="15"/>
      <c r="B443" s="249"/>
      <c r="C443" s="250"/>
      <c r="D443" s="218" t="s">
        <v>196</v>
      </c>
      <c r="E443" s="251" t="s">
        <v>21</v>
      </c>
      <c r="F443" s="252" t="s">
        <v>4620</v>
      </c>
      <c r="G443" s="250"/>
      <c r="H443" s="251" t="s">
        <v>21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58" t="s">
        <v>196</v>
      </c>
      <c r="AU443" s="258" t="s">
        <v>83</v>
      </c>
      <c r="AV443" s="15" t="s">
        <v>81</v>
      </c>
      <c r="AW443" s="15" t="s">
        <v>34</v>
      </c>
      <c r="AX443" s="15" t="s">
        <v>73</v>
      </c>
      <c r="AY443" s="258" t="s">
        <v>184</v>
      </c>
    </row>
    <row r="444" s="13" customFormat="1">
      <c r="A444" s="13"/>
      <c r="B444" s="223"/>
      <c r="C444" s="224"/>
      <c r="D444" s="218" t="s">
        <v>196</v>
      </c>
      <c r="E444" s="225" t="s">
        <v>21</v>
      </c>
      <c r="F444" s="226" t="s">
        <v>4673</v>
      </c>
      <c r="G444" s="224"/>
      <c r="H444" s="227">
        <v>13.608000000000001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3" t="s">
        <v>196</v>
      </c>
      <c r="AU444" s="233" t="s">
        <v>83</v>
      </c>
      <c r="AV444" s="13" t="s">
        <v>83</v>
      </c>
      <c r="AW444" s="13" t="s">
        <v>34</v>
      </c>
      <c r="AX444" s="13" t="s">
        <v>73</v>
      </c>
      <c r="AY444" s="233" t="s">
        <v>184</v>
      </c>
    </row>
    <row r="445" s="14" customFormat="1">
      <c r="A445" s="14"/>
      <c r="B445" s="234"/>
      <c r="C445" s="235"/>
      <c r="D445" s="218" t="s">
        <v>196</v>
      </c>
      <c r="E445" s="236" t="s">
        <v>21</v>
      </c>
      <c r="F445" s="237" t="s">
        <v>198</v>
      </c>
      <c r="G445" s="235"/>
      <c r="H445" s="238">
        <v>121.333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44" t="s">
        <v>196</v>
      </c>
      <c r="AU445" s="244" t="s">
        <v>83</v>
      </c>
      <c r="AV445" s="14" t="s">
        <v>183</v>
      </c>
      <c r="AW445" s="14" t="s">
        <v>34</v>
      </c>
      <c r="AX445" s="14" t="s">
        <v>81</v>
      </c>
      <c r="AY445" s="244" t="s">
        <v>184</v>
      </c>
    </row>
    <row r="446" s="2" customFormat="1" ht="37.8" customHeight="1">
      <c r="A446" s="41"/>
      <c r="B446" s="42"/>
      <c r="C446" s="262" t="s">
        <v>905</v>
      </c>
      <c r="D446" s="262" t="s">
        <v>744</v>
      </c>
      <c r="E446" s="263" t="s">
        <v>4663</v>
      </c>
      <c r="F446" s="264" t="s">
        <v>4664</v>
      </c>
      <c r="G446" s="265" t="s">
        <v>407</v>
      </c>
      <c r="H446" s="266">
        <v>148.148</v>
      </c>
      <c r="I446" s="267"/>
      <c r="J446" s="268">
        <f>ROUND(I446*H446,2)</f>
        <v>0</v>
      </c>
      <c r="K446" s="264" t="s">
        <v>219</v>
      </c>
      <c r="L446" s="269"/>
      <c r="M446" s="270" t="s">
        <v>21</v>
      </c>
      <c r="N446" s="271" t="s">
        <v>44</v>
      </c>
      <c r="O446" s="87"/>
      <c r="P446" s="214">
        <f>O446*H446</f>
        <v>0</v>
      </c>
      <c r="Q446" s="214">
        <v>0.0047999999999999996</v>
      </c>
      <c r="R446" s="214">
        <f>Q446*H446</f>
        <v>0.71111039999999992</v>
      </c>
      <c r="S446" s="214">
        <v>0</v>
      </c>
      <c r="T446" s="21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16" t="s">
        <v>708</v>
      </c>
      <c r="AT446" s="216" t="s">
        <v>744</v>
      </c>
      <c r="AU446" s="216" t="s">
        <v>83</v>
      </c>
      <c r="AY446" s="20" t="s">
        <v>184</v>
      </c>
      <c r="BE446" s="217">
        <f>IF(N446="základní",J446,0)</f>
        <v>0</v>
      </c>
      <c r="BF446" s="217">
        <f>IF(N446="snížená",J446,0)</f>
        <v>0</v>
      </c>
      <c r="BG446" s="217">
        <f>IF(N446="zákl. přenesená",J446,0)</f>
        <v>0</v>
      </c>
      <c r="BH446" s="217">
        <f>IF(N446="sníž. přenesená",J446,0)</f>
        <v>0</v>
      </c>
      <c r="BI446" s="217">
        <f>IF(N446="nulová",J446,0)</f>
        <v>0</v>
      </c>
      <c r="BJ446" s="20" t="s">
        <v>81</v>
      </c>
      <c r="BK446" s="217">
        <f>ROUND(I446*H446,2)</f>
        <v>0</v>
      </c>
      <c r="BL446" s="20" t="s">
        <v>536</v>
      </c>
      <c r="BM446" s="216" t="s">
        <v>4674</v>
      </c>
    </row>
    <row r="447" s="2" customFormat="1">
      <c r="A447" s="41"/>
      <c r="B447" s="42"/>
      <c r="C447" s="43"/>
      <c r="D447" s="218" t="s">
        <v>191</v>
      </c>
      <c r="E447" s="43"/>
      <c r="F447" s="219" t="s">
        <v>4664</v>
      </c>
      <c r="G447" s="43"/>
      <c r="H447" s="43"/>
      <c r="I447" s="220"/>
      <c r="J447" s="43"/>
      <c r="K447" s="43"/>
      <c r="L447" s="47"/>
      <c r="M447" s="221"/>
      <c r="N447" s="22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191</v>
      </c>
      <c r="AU447" s="20" t="s">
        <v>83</v>
      </c>
    </row>
    <row r="448" s="13" customFormat="1">
      <c r="A448" s="13"/>
      <c r="B448" s="223"/>
      <c r="C448" s="224"/>
      <c r="D448" s="218" t="s">
        <v>196</v>
      </c>
      <c r="E448" s="224"/>
      <c r="F448" s="226" t="s">
        <v>4675</v>
      </c>
      <c r="G448" s="224"/>
      <c r="H448" s="227">
        <v>148.148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3" t="s">
        <v>196</v>
      </c>
      <c r="AU448" s="233" t="s">
        <v>83</v>
      </c>
      <c r="AV448" s="13" t="s">
        <v>83</v>
      </c>
      <c r="AW448" s="13" t="s">
        <v>4</v>
      </c>
      <c r="AX448" s="13" t="s">
        <v>81</v>
      </c>
      <c r="AY448" s="233" t="s">
        <v>184</v>
      </c>
    </row>
    <row r="449" s="2" customFormat="1" ht="33" customHeight="1">
      <c r="A449" s="41"/>
      <c r="B449" s="42"/>
      <c r="C449" s="205" t="s">
        <v>912</v>
      </c>
      <c r="D449" s="205" t="s">
        <v>185</v>
      </c>
      <c r="E449" s="206" t="s">
        <v>4676</v>
      </c>
      <c r="F449" s="207" t="s">
        <v>4677</v>
      </c>
      <c r="G449" s="208" t="s">
        <v>407</v>
      </c>
      <c r="H449" s="209">
        <v>100.678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0.00068999999999999997</v>
      </c>
      <c r="R449" s="214">
        <f>Q449*H449</f>
        <v>0.06946782</v>
      </c>
      <c r="S449" s="214">
        <v>0</v>
      </c>
      <c r="T449" s="21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536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536</v>
      </c>
      <c r="BM449" s="216" t="s">
        <v>4678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4679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4680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5" customFormat="1">
      <c r="A452" s="15"/>
      <c r="B452" s="249"/>
      <c r="C452" s="250"/>
      <c r="D452" s="218" t="s">
        <v>196</v>
      </c>
      <c r="E452" s="251" t="s">
        <v>21</v>
      </c>
      <c r="F452" s="252" t="s">
        <v>4681</v>
      </c>
      <c r="G452" s="250"/>
      <c r="H452" s="251" t="s">
        <v>21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8" t="s">
        <v>196</v>
      </c>
      <c r="AU452" s="258" t="s">
        <v>83</v>
      </c>
      <c r="AV452" s="15" t="s">
        <v>81</v>
      </c>
      <c r="AW452" s="15" t="s">
        <v>34</v>
      </c>
      <c r="AX452" s="15" t="s">
        <v>73</v>
      </c>
      <c r="AY452" s="258" t="s">
        <v>184</v>
      </c>
    </row>
    <row r="453" s="15" customFormat="1">
      <c r="A453" s="15"/>
      <c r="B453" s="249"/>
      <c r="C453" s="250"/>
      <c r="D453" s="218" t="s">
        <v>196</v>
      </c>
      <c r="E453" s="251" t="s">
        <v>21</v>
      </c>
      <c r="F453" s="252" t="s">
        <v>4661</v>
      </c>
      <c r="G453" s="250"/>
      <c r="H453" s="251" t="s">
        <v>21</v>
      </c>
      <c r="I453" s="253"/>
      <c r="J453" s="250"/>
      <c r="K453" s="250"/>
      <c r="L453" s="254"/>
      <c r="M453" s="255"/>
      <c r="N453" s="256"/>
      <c r="O453" s="256"/>
      <c r="P453" s="256"/>
      <c r="Q453" s="256"/>
      <c r="R453" s="256"/>
      <c r="S453" s="256"/>
      <c r="T453" s="257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58" t="s">
        <v>196</v>
      </c>
      <c r="AU453" s="258" t="s">
        <v>83</v>
      </c>
      <c r="AV453" s="15" t="s">
        <v>81</v>
      </c>
      <c r="AW453" s="15" t="s">
        <v>34</v>
      </c>
      <c r="AX453" s="15" t="s">
        <v>73</v>
      </c>
      <c r="AY453" s="258" t="s">
        <v>184</v>
      </c>
    </row>
    <row r="454" s="13" customFormat="1">
      <c r="A454" s="13"/>
      <c r="B454" s="223"/>
      <c r="C454" s="224"/>
      <c r="D454" s="218" t="s">
        <v>196</v>
      </c>
      <c r="E454" s="225" t="s">
        <v>21</v>
      </c>
      <c r="F454" s="226" t="s">
        <v>4682</v>
      </c>
      <c r="G454" s="224"/>
      <c r="H454" s="227">
        <v>25.576000000000001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3" t="s">
        <v>196</v>
      </c>
      <c r="AU454" s="233" t="s">
        <v>83</v>
      </c>
      <c r="AV454" s="13" t="s">
        <v>83</v>
      </c>
      <c r="AW454" s="13" t="s">
        <v>34</v>
      </c>
      <c r="AX454" s="13" t="s">
        <v>73</v>
      </c>
      <c r="AY454" s="233" t="s">
        <v>184</v>
      </c>
    </row>
    <row r="455" s="15" customFormat="1">
      <c r="A455" s="15"/>
      <c r="B455" s="249"/>
      <c r="C455" s="250"/>
      <c r="D455" s="218" t="s">
        <v>196</v>
      </c>
      <c r="E455" s="251" t="s">
        <v>21</v>
      </c>
      <c r="F455" s="252" t="s">
        <v>4618</v>
      </c>
      <c r="G455" s="250"/>
      <c r="H455" s="251" t="s">
        <v>21</v>
      </c>
      <c r="I455" s="253"/>
      <c r="J455" s="250"/>
      <c r="K455" s="250"/>
      <c r="L455" s="254"/>
      <c r="M455" s="255"/>
      <c r="N455" s="256"/>
      <c r="O455" s="256"/>
      <c r="P455" s="256"/>
      <c r="Q455" s="256"/>
      <c r="R455" s="256"/>
      <c r="S455" s="256"/>
      <c r="T455" s="25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8" t="s">
        <v>196</v>
      </c>
      <c r="AU455" s="258" t="s">
        <v>83</v>
      </c>
      <c r="AV455" s="15" t="s">
        <v>81</v>
      </c>
      <c r="AW455" s="15" t="s">
        <v>34</v>
      </c>
      <c r="AX455" s="15" t="s">
        <v>73</v>
      </c>
      <c r="AY455" s="258" t="s">
        <v>184</v>
      </c>
    </row>
    <row r="456" s="13" customFormat="1">
      <c r="A456" s="13"/>
      <c r="B456" s="223"/>
      <c r="C456" s="224"/>
      <c r="D456" s="218" t="s">
        <v>196</v>
      </c>
      <c r="E456" s="225" t="s">
        <v>21</v>
      </c>
      <c r="F456" s="226" t="s">
        <v>4683</v>
      </c>
      <c r="G456" s="224"/>
      <c r="H456" s="227">
        <v>53.862000000000002</v>
      </c>
      <c r="I456" s="228"/>
      <c r="J456" s="224"/>
      <c r="K456" s="224"/>
      <c r="L456" s="229"/>
      <c r="M456" s="230"/>
      <c r="N456" s="231"/>
      <c r="O456" s="231"/>
      <c r="P456" s="231"/>
      <c r="Q456" s="231"/>
      <c r="R456" s="231"/>
      <c r="S456" s="231"/>
      <c r="T456" s="23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3" t="s">
        <v>196</v>
      </c>
      <c r="AU456" s="233" t="s">
        <v>83</v>
      </c>
      <c r="AV456" s="13" t="s">
        <v>83</v>
      </c>
      <c r="AW456" s="13" t="s">
        <v>34</v>
      </c>
      <c r="AX456" s="13" t="s">
        <v>73</v>
      </c>
      <c r="AY456" s="233" t="s">
        <v>184</v>
      </c>
    </row>
    <row r="457" s="15" customFormat="1">
      <c r="A457" s="15"/>
      <c r="B457" s="249"/>
      <c r="C457" s="250"/>
      <c r="D457" s="218" t="s">
        <v>196</v>
      </c>
      <c r="E457" s="251" t="s">
        <v>21</v>
      </c>
      <c r="F457" s="252" t="s">
        <v>4613</v>
      </c>
      <c r="G457" s="250"/>
      <c r="H457" s="251" t="s">
        <v>21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8" t="s">
        <v>196</v>
      </c>
      <c r="AU457" s="258" t="s">
        <v>83</v>
      </c>
      <c r="AV457" s="15" t="s">
        <v>81</v>
      </c>
      <c r="AW457" s="15" t="s">
        <v>34</v>
      </c>
      <c r="AX457" s="15" t="s">
        <v>73</v>
      </c>
      <c r="AY457" s="258" t="s">
        <v>184</v>
      </c>
    </row>
    <row r="458" s="13" customFormat="1">
      <c r="A458" s="13"/>
      <c r="B458" s="223"/>
      <c r="C458" s="224"/>
      <c r="D458" s="218" t="s">
        <v>196</v>
      </c>
      <c r="E458" s="225" t="s">
        <v>21</v>
      </c>
      <c r="F458" s="226" t="s">
        <v>4684</v>
      </c>
      <c r="G458" s="224"/>
      <c r="H458" s="227">
        <v>21.239999999999998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3" t="s">
        <v>196</v>
      </c>
      <c r="AU458" s="233" t="s">
        <v>83</v>
      </c>
      <c r="AV458" s="13" t="s">
        <v>83</v>
      </c>
      <c r="AW458" s="13" t="s">
        <v>34</v>
      </c>
      <c r="AX458" s="13" t="s">
        <v>73</v>
      </c>
      <c r="AY458" s="233" t="s">
        <v>184</v>
      </c>
    </row>
    <row r="459" s="14" customFormat="1">
      <c r="A459" s="14"/>
      <c r="B459" s="234"/>
      <c r="C459" s="235"/>
      <c r="D459" s="218" t="s">
        <v>196</v>
      </c>
      <c r="E459" s="236" t="s">
        <v>21</v>
      </c>
      <c r="F459" s="237" t="s">
        <v>198</v>
      </c>
      <c r="G459" s="235"/>
      <c r="H459" s="238">
        <v>100.678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4" t="s">
        <v>196</v>
      </c>
      <c r="AU459" s="244" t="s">
        <v>83</v>
      </c>
      <c r="AV459" s="14" t="s">
        <v>183</v>
      </c>
      <c r="AW459" s="14" t="s">
        <v>34</v>
      </c>
      <c r="AX459" s="14" t="s">
        <v>81</v>
      </c>
      <c r="AY459" s="244" t="s">
        <v>184</v>
      </c>
    </row>
    <row r="460" s="2" customFormat="1" ht="33" customHeight="1">
      <c r="A460" s="41"/>
      <c r="B460" s="42"/>
      <c r="C460" s="205" t="s">
        <v>921</v>
      </c>
      <c r="D460" s="205" t="s">
        <v>185</v>
      </c>
      <c r="E460" s="206" t="s">
        <v>4685</v>
      </c>
      <c r="F460" s="207" t="s">
        <v>4686</v>
      </c>
      <c r="G460" s="208" t="s">
        <v>407</v>
      </c>
      <c r="H460" s="209">
        <v>6.8040000000000003</v>
      </c>
      <c r="I460" s="210"/>
      <c r="J460" s="211">
        <f>ROUND(I460*H460,2)</f>
        <v>0</v>
      </c>
      <c r="K460" s="207" t="s">
        <v>219</v>
      </c>
      <c r="L460" s="47"/>
      <c r="M460" s="212" t="s">
        <v>21</v>
      </c>
      <c r="N460" s="213" t="s">
        <v>44</v>
      </c>
      <c r="O460" s="87"/>
      <c r="P460" s="214">
        <f>O460*H460</f>
        <v>0</v>
      </c>
      <c r="Q460" s="214">
        <v>0.00075000000000000002</v>
      </c>
      <c r="R460" s="214">
        <f>Q460*H460</f>
        <v>0.0051029999999999999</v>
      </c>
      <c r="S460" s="214">
        <v>0</v>
      </c>
      <c r="T460" s="215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16" t="s">
        <v>536</v>
      </c>
      <c r="AT460" s="216" t="s">
        <v>185</v>
      </c>
      <c r="AU460" s="216" t="s">
        <v>83</v>
      </c>
      <c r="AY460" s="20" t="s">
        <v>184</v>
      </c>
      <c r="BE460" s="217">
        <f>IF(N460="základní",J460,0)</f>
        <v>0</v>
      </c>
      <c r="BF460" s="217">
        <f>IF(N460="snížená",J460,0)</f>
        <v>0</v>
      </c>
      <c r="BG460" s="217">
        <f>IF(N460="zákl. přenesená",J460,0)</f>
        <v>0</v>
      </c>
      <c r="BH460" s="217">
        <f>IF(N460="sníž. přenesená",J460,0)</f>
        <v>0</v>
      </c>
      <c r="BI460" s="217">
        <f>IF(N460="nulová",J460,0)</f>
        <v>0</v>
      </c>
      <c r="BJ460" s="20" t="s">
        <v>81</v>
      </c>
      <c r="BK460" s="217">
        <f>ROUND(I460*H460,2)</f>
        <v>0</v>
      </c>
      <c r="BL460" s="20" t="s">
        <v>536</v>
      </c>
      <c r="BM460" s="216" t="s">
        <v>4687</v>
      </c>
    </row>
    <row r="461" s="2" customFormat="1">
      <c r="A461" s="41"/>
      <c r="B461" s="42"/>
      <c r="C461" s="43"/>
      <c r="D461" s="218" t="s">
        <v>191</v>
      </c>
      <c r="E461" s="43"/>
      <c r="F461" s="219" t="s">
        <v>4688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191</v>
      </c>
      <c r="AU461" s="20" t="s">
        <v>83</v>
      </c>
    </row>
    <row r="462" s="2" customFormat="1">
      <c r="A462" s="41"/>
      <c r="B462" s="42"/>
      <c r="C462" s="43"/>
      <c r="D462" s="247" t="s">
        <v>221</v>
      </c>
      <c r="E462" s="43"/>
      <c r="F462" s="248" t="s">
        <v>4689</v>
      </c>
      <c r="G462" s="43"/>
      <c r="H462" s="43"/>
      <c r="I462" s="220"/>
      <c r="J462" s="43"/>
      <c r="K462" s="43"/>
      <c r="L462" s="47"/>
      <c r="M462" s="221"/>
      <c r="N462" s="22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221</v>
      </c>
      <c r="AU462" s="20" t="s">
        <v>83</v>
      </c>
    </row>
    <row r="463" s="15" customFormat="1">
      <c r="A463" s="15"/>
      <c r="B463" s="249"/>
      <c r="C463" s="250"/>
      <c r="D463" s="218" t="s">
        <v>196</v>
      </c>
      <c r="E463" s="251" t="s">
        <v>21</v>
      </c>
      <c r="F463" s="252" t="s">
        <v>4681</v>
      </c>
      <c r="G463" s="250"/>
      <c r="H463" s="251" t="s">
        <v>21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58" t="s">
        <v>196</v>
      </c>
      <c r="AU463" s="258" t="s">
        <v>83</v>
      </c>
      <c r="AV463" s="15" t="s">
        <v>81</v>
      </c>
      <c r="AW463" s="15" t="s">
        <v>34</v>
      </c>
      <c r="AX463" s="15" t="s">
        <v>73</v>
      </c>
      <c r="AY463" s="258" t="s">
        <v>184</v>
      </c>
    </row>
    <row r="464" s="15" customFormat="1">
      <c r="A464" s="15"/>
      <c r="B464" s="249"/>
      <c r="C464" s="250"/>
      <c r="D464" s="218" t="s">
        <v>196</v>
      </c>
      <c r="E464" s="251" t="s">
        <v>21</v>
      </c>
      <c r="F464" s="252" t="s">
        <v>4620</v>
      </c>
      <c r="G464" s="250"/>
      <c r="H464" s="251" t="s">
        <v>21</v>
      </c>
      <c r="I464" s="253"/>
      <c r="J464" s="250"/>
      <c r="K464" s="250"/>
      <c r="L464" s="254"/>
      <c r="M464" s="255"/>
      <c r="N464" s="256"/>
      <c r="O464" s="256"/>
      <c r="P464" s="256"/>
      <c r="Q464" s="256"/>
      <c r="R464" s="256"/>
      <c r="S464" s="256"/>
      <c r="T464" s="25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58" t="s">
        <v>196</v>
      </c>
      <c r="AU464" s="258" t="s">
        <v>83</v>
      </c>
      <c r="AV464" s="15" t="s">
        <v>81</v>
      </c>
      <c r="AW464" s="15" t="s">
        <v>34</v>
      </c>
      <c r="AX464" s="15" t="s">
        <v>73</v>
      </c>
      <c r="AY464" s="258" t="s">
        <v>184</v>
      </c>
    </row>
    <row r="465" s="13" customFormat="1">
      <c r="A465" s="13"/>
      <c r="B465" s="223"/>
      <c r="C465" s="224"/>
      <c r="D465" s="218" t="s">
        <v>196</v>
      </c>
      <c r="E465" s="225" t="s">
        <v>21</v>
      </c>
      <c r="F465" s="226" t="s">
        <v>4690</v>
      </c>
      <c r="G465" s="224"/>
      <c r="H465" s="227">
        <v>6.8040000000000003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3" t="s">
        <v>196</v>
      </c>
      <c r="AU465" s="233" t="s">
        <v>83</v>
      </c>
      <c r="AV465" s="13" t="s">
        <v>83</v>
      </c>
      <c r="AW465" s="13" t="s">
        <v>34</v>
      </c>
      <c r="AX465" s="13" t="s">
        <v>73</v>
      </c>
      <c r="AY465" s="233" t="s">
        <v>184</v>
      </c>
    </row>
    <row r="466" s="14" customFormat="1">
      <c r="A466" s="14"/>
      <c r="B466" s="234"/>
      <c r="C466" s="235"/>
      <c r="D466" s="218" t="s">
        <v>196</v>
      </c>
      <c r="E466" s="236" t="s">
        <v>21</v>
      </c>
      <c r="F466" s="237" t="s">
        <v>198</v>
      </c>
      <c r="G466" s="235"/>
      <c r="H466" s="238">
        <v>6.8040000000000003</v>
      </c>
      <c r="I466" s="239"/>
      <c r="J466" s="235"/>
      <c r="K466" s="235"/>
      <c r="L466" s="240"/>
      <c r="M466" s="241"/>
      <c r="N466" s="242"/>
      <c r="O466" s="242"/>
      <c r="P466" s="242"/>
      <c r="Q466" s="242"/>
      <c r="R466" s="242"/>
      <c r="S466" s="242"/>
      <c r="T466" s="24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4" t="s">
        <v>196</v>
      </c>
      <c r="AU466" s="244" t="s">
        <v>83</v>
      </c>
      <c r="AV466" s="14" t="s">
        <v>183</v>
      </c>
      <c r="AW466" s="14" t="s">
        <v>34</v>
      </c>
      <c r="AX466" s="14" t="s">
        <v>81</v>
      </c>
      <c r="AY466" s="244" t="s">
        <v>184</v>
      </c>
    </row>
    <row r="467" s="2" customFormat="1" ht="24.15" customHeight="1">
      <c r="A467" s="41"/>
      <c r="B467" s="42"/>
      <c r="C467" s="205" t="s">
        <v>1238</v>
      </c>
      <c r="D467" s="205" t="s">
        <v>185</v>
      </c>
      <c r="E467" s="206" t="s">
        <v>4691</v>
      </c>
      <c r="F467" s="207" t="s">
        <v>4692</v>
      </c>
      <c r="G467" s="208" t="s">
        <v>407</v>
      </c>
      <c r="H467" s="209">
        <v>25.576000000000001</v>
      </c>
      <c r="I467" s="210"/>
      <c r="J467" s="211">
        <f>ROUND(I467*H467,2)</f>
        <v>0</v>
      </c>
      <c r="K467" s="207" t="s">
        <v>219</v>
      </c>
      <c r="L467" s="47"/>
      <c r="M467" s="212" t="s">
        <v>21</v>
      </c>
      <c r="N467" s="213" t="s">
        <v>44</v>
      </c>
      <c r="O467" s="87"/>
      <c r="P467" s="214">
        <f>O467*H467</f>
        <v>0</v>
      </c>
      <c r="Q467" s="214">
        <v>0</v>
      </c>
      <c r="R467" s="214">
        <f>Q467*H467</f>
        <v>0</v>
      </c>
      <c r="S467" s="214">
        <v>0</v>
      </c>
      <c r="T467" s="21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16" t="s">
        <v>536</v>
      </c>
      <c r="AT467" s="216" t="s">
        <v>185</v>
      </c>
      <c r="AU467" s="216" t="s">
        <v>83</v>
      </c>
      <c r="AY467" s="20" t="s">
        <v>184</v>
      </c>
      <c r="BE467" s="217">
        <f>IF(N467="základní",J467,0)</f>
        <v>0</v>
      </c>
      <c r="BF467" s="217">
        <f>IF(N467="snížená",J467,0)</f>
        <v>0</v>
      </c>
      <c r="BG467" s="217">
        <f>IF(N467="zákl. přenesená",J467,0)</f>
        <v>0</v>
      </c>
      <c r="BH467" s="217">
        <f>IF(N467="sníž. přenesená",J467,0)</f>
        <v>0</v>
      </c>
      <c r="BI467" s="217">
        <f>IF(N467="nulová",J467,0)</f>
        <v>0</v>
      </c>
      <c r="BJ467" s="20" t="s">
        <v>81</v>
      </c>
      <c r="BK467" s="217">
        <f>ROUND(I467*H467,2)</f>
        <v>0</v>
      </c>
      <c r="BL467" s="20" t="s">
        <v>536</v>
      </c>
      <c r="BM467" s="216" t="s">
        <v>4693</v>
      </c>
    </row>
    <row r="468" s="2" customFormat="1">
      <c r="A468" s="41"/>
      <c r="B468" s="42"/>
      <c r="C468" s="43"/>
      <c r="D468" s="218" t="s">
        <v>191</v>
      </c>
      <c r="E468" s="43"/>
      <c r="F468" s="219" t="s">
        <v>4694</v>
      </c>
      <c r="G468" s="43"/>
      <c r="H468" s="43"/>
      <c r="I468" s="220"/>
      <c r="J468" s="43"/>
      <c r="K468" s="43"/>
      <c r="L468" s="47"/>
      <c r="M468" s="221"/>
      <c r="N468" s="22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191</v>
      </c>
      <c r="AU468" s="20" t="s">
        <v>83</v>
      </c>
    </row>
    <row r="469" s="2" customFormat="1">
      <c r="A469" s="41"/>
      <c r="B469" s="42"/>
      <c r="C469" s="43"/>
      <c r="D469" s="247" t="s">
        <v>221</v>
      </c>
      <c r="E469" s="43"/>
      <c r="F469" s="248" t="s">
        <v>4695</v>
      </c>
      <c r="G469" s="43"/>
      <c r="H469" s="43"/>
      <c r="I469" s="220"/>
      <c r="J469" s="43"/>
      <c r="K469" s="43"/>
      <c r="L469" s="47"/>
      <c r="M469" s="221"/>
      <c r="N469" s="22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221</v>
      </c>
      <c r="AU469" s="20" t="s">
        <v>83</v>
      </c>
    </row>
    <row r="470" s="15" customFormat="1">
      <c r="A470" s="15"/>
      <c r="B470" s="249"/>
      <c r="C470" s="250"/>
      <c r="D470" s="218" t="s">
        <v>196</v>
      </c>
      <c r="E470" s="251" t="s">
        <v>21</v>
      </c>
      <c r="F470" s="252" t="s">
        <v>4696</v>
      </c>
      <c r="G470" s="250"/>
      <c r="H470" s="251" t="s">
        <v>21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8" t="s">
        <v>196</v>
      </c>
      <c r="AU470" s="258" t="s">
        <v>83</v>
      </c>
      <c r="AV470" s="15" t="s">
        <v>81</v>
      </c>
      <c r="AW470" s="15" t="s">
        <v>34</v>
      </c>
      <c r="AX470" s="15" t="s">
        <v>73</v>
      </c>
      <c r="AY470" s="258" t="s">
        <v>184</v>
      </c>
    </row>
    <row r="471" s="15" customFormat="1">
      <c r="A471" s="15"/>
      <c r="B471" s="249"/>
      <c r="C471" s="250"/>
      <c r="D471" s="218" t="s">
        <v>196</v>
      </c>
      <c r="E471" s="251" t="s">
        <v>21</v>
      </c>
      <c r="F471" s="252" t="s">
        <v>4661</v>
      </c>
      <c r="G471" s="250"/>
      <c r="H471" s="251" t="s">
        <v>21</v>
      </c>
      <c r="I471" s="253"/>
      <c r="J471" s="250"/>
      <c r="K471" s="250"/>
      <c r="L471" s="254"/>
      <c r="M471" s="255"/>
      <c r="N471" s="256"/>
      <c r="O471" s="256"/>
      <c r="P471" s="256"/>
      <c r="Q471" s="256"/>
      <c r="R471" s="256"/>
      <c r="S471" s="256"/>
      <c r="T471" s="25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58" t="s">
        <v>196</v>
      </c>
      <c r="AU471" s="258" t="s">
        <v>83</v>
      </c>
      <c r="AV471" s="15" t="s">
        <v>81</v>
      </c>
      <c r="AW471" s="15" t="s">
        <v>34</v>
      </c>
      <c r="AX471" s="15" t="s">
        <v>73</v>
      </c>
      <c r="AY471" s="258" t="s">
        <v>184</v>
      </c>
    </row>
    <row r="472" s="13" customFormat="1">
      <c r="A472" s="13"/>
      <c r="B472" s="223"/>
      <c r="C472" s="224"/>
      <c r="D472" s="218" t="s">
        <v>196</v>
      </c>
      <c r="E472" s="225" t="s">
        <v>21</v>
      </c>
      <c r="F472" s="226" t="s">
        <v>4697</v>
      </c>
      <c r="G472" s="224"/>
      <c r="H472" s="227">
        <v>25.576000000000001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3" t="s">
        <v>196</v>
      </c>
      <c r="AU472" s="233" t="s">
        <v>83</v>
      </c>
      <c r="AV472" s="13" t="s">
        <v>83</v>
      </c>
      <c r="AW472" s="13" t="s">
        <v>34</v>
      </c>
      <c r="AX472" s="13" t="s">
        <v>73</v>
      </c>
      <c r="AY472" s="233" t="s">
        <v>184</v>
      </c>
    </row>
    <row r="473" s="14" customFormat="1">
      <c r="A473" s="14"/>
      <c r="B473" s="234"/>
      <c r="C473" s="235"/>
      <c r="D473" s="218" t="s">
        <v>196</v>
      </c>
      <c r="E473" s="236" t="s">
        <v>21</v>
      </c>
      <c r="F473" s="237" t="s">
        <v>198</v>
      </c>
      <c r="G473" s="235"/>
      <c r="H473" s="238">
        <v>25.576000000000001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44" t="s">
        <v>196</v>
      </c>
      <c r="AU473" s="244" t="s">
        <v>83</v>
      </c>
      <c r="AV473" s="14" t="s">
        <v>183</v>
      </c>
      <c r="AW473" s="14" t="s">
        <v>34</v>
      </c>
      <c r="AX473" s="14" t="s">
        <v>81</v>
      </c>
      <c r="AY473" s="244" t="s">
        <v>184</v>
      </c>
    </row>
    <row r="474" s="2" customFormat="1" ht="16.5" customHeight="1">
      <c r="A474" s="41"/>
      <c r="B474" s="42"/>
      <c r="C474" s="262" t="s">
        <v>1241</v>
      </c>
      <c r="D474" s="262" t="s">
        <v>744</v>
      </c>
      <c r="E474" s="263" t="s">
        <v>4698</v>
      </c>
      <c r="F474" s="264" t="s">
        <v>4699</v>
      </c>
      <c r="G474" s="265" t="s">
        <v>407</v>
      </c>
      <c r="H474" s="266">
        <v>26.855</v>
      </c>
      <c r="I474" s="267"/>
      <c r="J474" s="268">
        <f>ROUND(I474*H474,2)</f>
        <v>0</v>
      </c>
      <c r="K474" s="264" t="s">
        <v>219</v>
      </c>
      <c r="L474" s="269"/>
      <c r="M474" s="270" t="s">
        <v>21</v>
      </c>
      <c r="N474" s="271" t="s">
        <v>44</v>
      </c>
      <c r="O474" s="87"/>
      <c r="P474" s="214">
        <f>O474*H474</f>
        <v>0</v>
      </c>
      <c r="Q474" s="214">
        <v>0.00050000000000000001</v>
      </c>
      <c r="R474" s="214">
        <f>Q474*H474</f>
        <v>0.0134275</v>
      </c>
      <c r="S474" s="214">
        <v>0</v>
      </c>
      <c r="T474" s="21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16" t="s">
        <v>708</v>
      </c>
      <c r="AT474" s="216" t="s">
        <v>744</v>
      </c>
      <c r="AU474" s="216" t="s">
        <v>83</v>
      </c>
      <c r="AY474" s="20" t="s">
        <v>184</v>
      </c>
      <c r="BE474" s="217">
        <f>IF(N474="základní",J474,0)</f>
        <v>0</v>
      </c>
      <c r="BF474" s="217">
        <f>IF(N474="snížená",J474,0)</f>
        <v>0</v>
      </c>
      <c r="BG474" s="217">
        <f>IF(N474="zákl. přenesená",J474,0)</f>
        <v>0</v>
      </c>
      <c r="BH474" s="217">
        <f>IF(N474="sníž. přenesená",J474,0)</f>
        <v>0</v>
      </c>
      <c r="BI474" s="217">
        <f>IF(N474="nulová",J474,0)</f>
        <v>0</v>
      </c>
      <c r="BJ474" s="20" t="s">
        <v>81</v>
      </c>
      <c r="BK474" s="217">
        <f>ROUND(I474*H474,2)</f>
        <v>0</v>
      </c>
      <c r="BL474" s="20" t="s">
        <v>536</v>
      </c>
      <c r="BM474" s="216" t="s">
        <v>4700</v>
      </c>
    </row>
    <row r="475" s="2" customFormat="1">
      <c r="A475" s="41"/>
      <c r="B475" s="42"/>
      <c r="C475" s="43"/>
      <c r="D475" s="218" t="s">
        <v>191</v>
      </c>
      <c r="E475" s="43"/>
      <c r="F475" s="219" t="s">
        <v>4699</v>
      </c>
      <c r="G475" s="43"/>
      <c r="H475" s="43"/>
      <c r="I475" s="220"/>
      <c r="J475" s="43"/>
      <c r="K475" s="43"/>
      <c r="L475" s="47"/>
      <c r="M475" s="221"/>
      <c r="N475" s="22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191</v>
      </c>
      <c r="AU475" s="20" t="s">
        <v>83</v>
      </c>
    </row>
    <row r="476" s="13" customFormat="1">
      <c r="A476" s="13"/>
      <c r="B476" s="223"/>
      <c r="C476" s="224"/>
      <c r="D476" s="218" t="s">
        <v>196</v>
      </c>
      <c r="E476" s="224"/>
      <c r="F476" s="226" t="s">
        <v>4701</v>
      </c>
      <c r="G476" s="224"/>
      <c r="H476" s="227">
        <v>26.855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3" t="s">
        <v>196</v>
      </c>
      <c r="AU476" s="233" t="s">
        <v>83</v>
      </c>
      <c r="AV476" s="13" t="s">
        <v>83</v>
      </c>
      <c r="AW476" s="13" t="s">
        <v>4</v>
      </c>
      <c r="AX476" s="13" t="s">
        <v>81</v>
      </c>
      <c r="AY476" s="233" t="s">
        <v>184</v>
      </c>
    </row>
    <row r="477" s="12" customFormat="1" ht="25.92" customHeight="1">
      <c r="A477" s="12"/>
      <c r="B477" s="191"/>
      <c r="C477" s="192"/>
      <c r="D477" s="193" t="s">
        <v>72</v>
      </c>
      <c r="E477" s="194" t="s">
        <v>744</v>
      </c>
      <c r="F477" s="194" t="s">
        <v>2334</v>
      </c>
      <c r="G477" s="192"/>
      <c r="H477" s="192"/>
      <c r="I477" s="195"/>
      <c r="J477" s="196">
        <f>BK477</f>
        <v>0</v>
      </c>
      <c r="K477" s="192"/>
      <c r="L477" s="197"/>
      <c r="M477" s="198"/>
      <c r="N477" s="199"/>
      <c r="O477" s="199"/>
      <c r="P477" s="200">
        <f>P478</f>
        <v>0</v>
      </c>
      <c r="Q477" s="199"/>
      <c r="R477" s="200">
        <f>R478</f>
        <v>0</v>
      </c>
      <c r="S477" s="199"/>
      <c r="T477" s="201">
        <f>T478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02" t="s">
        <v>199</v>
      </c>
      <c r="AT477" s="203" t="s">
        <v>72</v>
      </c>
      <c r="AU477" s="203" t="s">
        <v>73</v>
      </c>
      <c r="AY477" s="202" t="s">
        <v>184</v>
      </c>
      <c r="BK477" s="204">
        <f>BK478</f>
        <v>0</v>
      </c>
    </row>
    <row r="478" s="12" customFormat="1" ht="22.8" customHeight="1">
      <c r="A478" s="12"/>
      <c r="B478" s="191"/>
      <c r="C478" s="192"/>
      <c r="D478" s="193" t="s">
        <v>72</v>
      </c>
      <c r="E478" s="245" t="s">
        <v>4256</v>
      </c>
      <c r="F478" s="245" t="s">
        <v>4257</v>
      </c>
      <c r="G478" s="192"/>
      <c r="H478" s="192"/>
      <c r="I478" s="195"/>
      <c r="J478" s="246">
        <f>BK478</f>
        <v>0</v>
      </c>
      <c r="K478" s="192"/>
      <c r="L478" s="197"/>
      <c r="M478" s="198"/>
      <c r="N478" s="199"/>
      <c r="O478" s="199"/>
      <c r="P478" s="200">
        <f>SUM(P479:P504)</f>
        <v>0</v>
      </c>
      <c r="Q478" s="199"/>
      <c r="R478" s="200">
        <f>SUM(R479:R504)</f>
        <v>0</v>
      </c>
      <c r="S478" s="199"/>
      <c r="T478" s="201">
        <f>SUM(T479:T504)</f>
        <v>0</v>
      </c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R478" s="202" t="s">
        <v>199</v>
      </c>
      <c r="AT478" s="203" t="s">
        <v>72</v>
      </c>
      <c r="AU478" s="203" t="s">
        <v>81</v>
      </c>
      <c r="AY478" s="202" t="s">
        <v>184</v>
      </c>
      <c r="BK478" s="204">
        <f>SUM(BK479:BK504)</f>
        <v>0</v>
      </c>
    </row>
    <row r="479" s="2" customFormat="1" ht="24.15" customHeight="1">
      <c r="A479" s="41"/>
      <c r="B479" s="42"/>
      <c r="C479" s="205" t="s">
        <v>1244</v>
      </c>
      <c r="D479" s="205" t="s">
        <v>185</v>
      </c>
      <c r="E479" s="206" t="s">
        <v>4702</v>
      </c>
      <c r="F479" s="207" t="s">
        <v>4703</v>
      </c>
      <c r="G479" s="208" t="s">
        <v>320</v>
      </c>
      <c r="H479" s="209">
        <v>1</v>
      </c>
      <c r="I479" s="210"/>
      <c r="J479" s="211">
        <f>ROUND(I479*H479,2)</f>
        <v>0</v>
      </c>
      <c r="K479" s="207" t="s">
        <v>219</v>
      </c>
      <c r="L479" s="47"/>
      <c r="M479" s="212" t="s">
        <v>21</v>
      </c>
      <c r="N479" s="213" t="s">
        <v>44</v>
      </c>
      <c r="O479" s="87"/>
      <c r="P479" s="214">
        <f>O479*H479</f>
        <v>0</v>
      </c>
      <c r="Q479" s="214">
        <v>0</v>
      </c>
      <c r="R479" s="214">
        <f>Q479*H479</f>
        <v>0</v>
      </c>
      <c r="S479" s="214">
        <v>0</v>
      </c>
      <c r="T479" s="21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16" t="s">
        <v>897</v>
      </c>
      <c r="AT479" s="216" t="s">
        <v>185</v>
      </c>
      <c r="AU479" s="216" t="s">
        <v>83</v>
      </c>
      <c r="AY479" s="20" t="s">
        <v>184</v>
      </c>
      <c r="BE479" s="217">
        <f>IF(N479="základní",J479,0)</f>
        <v>0</v>
      </c>
      <c r="BF479" s="217">
        <f>IF(N479="snížená",J479,0)</f>
        <v>0</v>
      </c>
      <c r="BG479" s="217">
        <f>IF(N479="zákl. přenesená",J479,0)</f>
        <v>0</v>
      </c>
      <c r="BH479" s="217">
        <f>IF(N479="sníž. přenesená",J479,0)</f>
        <v>0</v>
      </c>
      <c r="BI479" s="217">
        <f>IF(N479="nulová",J479,0)</f>
        <v>0</v>
      </c>
      <c r="BJ479" s="20" t="s">
        <v>81</v>
      </c>
      <c r="BK479" s="217">
        <f>ROUND(I479*H479,2)</f>
        <v>0</v>
      </c>
      <c r="BL479" s="20" t="s">
        <v>897</v>
      </c>
      <c r="BM479" s="216" t="s">
        <v>4704</v>
      </c>
    </row>
    <row r="480" s="2" customFormat="1">
      <c r="A480" s="41"/>
      <c r="B480" s="42"/>
      <c r="C480" s="43"/>
      <c r="D480" s="218" t="s">
        <v>191</v>
      </c>
      <c r="E480" s="43"/>
      <c r="F480" s="219" t="s">
        <v>4705</v>
      </c>
      <c r="G480" s="43"/>
      <c r="H480" s="43"/>
      <c r="I480" s="220"/>
      <c r="J480" s="43"/>
      <c r="K480" s="43"/>
      <c r="L480" s="47"/>
      <c r="M480" s="221"/>
      <c r="N480" s="22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191</v>
      </c>
      <c r="AU480" s="20" t="s">
        <v>83</v>
      </c>
    </row>
    <row r="481" s="2" customFormat="1">
      <c r="A481" s="41"/>
      <c r="B481" s="42"/>
      <c r="C481" s="43"/>
      <c r="D481" s="247" t="s">
        <v>221</v>
      </c>
      <c r="E481" s="43"/>
      <c r="F481" s="248" t="s">
        <v>4706</v>
      </c>
      <c r="G481" s="43"/>
      <c r="H481" s="43"/>
      <c r="I481" s="220"/>
      <c r="J481" s="43"/>
      <c r="K481" s="43"/>
      <c r="L481" s="47"/>
      <c r="M481" s="221"/>
      <c r="N481" s="22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221</v>
      </c>
      <c r="AU481" s="20" t="s">
        <v>83</v>
      </c>
    </row>
    <row r="482" s="13" customFormat="1">
      <c r="A482" s="13"/>
      <c r="B482" s="223"/>
      <c r="C482" s="224"/>
      <c r="D482" s="218" t="s">
        <v>196</v>
      </c>
      <c r="E482" s="225" t="s">
        <v>21</v>
      </c>
      <c r="F482" s="226" t="s">
        <v>4707</v>
      </c>
      <c r="G482" s="224"/>
      <c r="H482" s="227">
        <v>1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3" t="s">
        <v>196</v>
      </c>
      <c r="AU482" s="233" t="s">
        <v>83</v>
      </c>
      <c r="AV482" s="13" t="s">
        <v>83</v>
      </c>
      <c r="AW482" s="13" t="s">
        <v>34</v>
      </c>
      <c r="AX482" s="13" t="s">
        <v>73</v>
      </c>
      <c r="AY482" s="233" t="s">
        <v>184</v>
      </c>
    </row>
    <row r="483" s="14" customFormat="1">
      <c r="A483" s="14"/>
      <c r="B483" s="234"/>
      <c r="C483" s="235"/>
      <c r="D483" s="218" t="s">
        <v>196</v>
      </c>
      <c r="E483" s="236" t="s">
        <v>21</v>
      </c>
      <c r="F483" s="237" t="s">
        <v>198</v>
      </c>
      <c r="G483" s="235"/>
      <c r="H483" s="238">
        <v>1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4" t="s">
        <v>196</v>
      </c>
      <c r="AU483" s="244" t="s">
        <v>83</v>
      </c>
      <c r="AV483" s="14" t="s">
        <v>183</v>
      </c>
      <c r="AW483" s="14" t="s">
        <v>34</v>
      </c>
      <c r="AX483" s="14" t="s">
        <v>81</v>
      </c>
      <c r="AY483" s="244" t="s">
        <v>184</v>
      </c>
    </row>
    <row r="484" s="2" customFormat="1" ht="16.5" customHeight="1">
      <c r="A484" s="41"/>
      <c r="B484" s="42"/>
      <c r="C484" s="262" t="s">
        <v>1247</v>
      </c>
      <c r="D484" s="262" t="s">
        <v>744</v>
      </c>
      <c r="E484" s="263" t="s">
        <v>3300</v>
      </c>
      <c r="F484" s="264" t="s">
        <v>4708</v>
      </c>
      <c r="G484" s="265" t="s">
        <v>1613</v>
      </c>
      <c r="H484" s="266">
        <v>1</v>
      </c>
      <c r="I484" s="267"/>
      <c r="J484" s="268">
        <f>ROUND(I484*H484,2)</f>
        <v>0</v>
      </c>
      <c r="K484" s="264" t="s">
        <v>21</v>
      </c>
      <c r="L484" s="269"/>
      <c r="M484" s="270" t="s">
        <v>21</v>
      </c>
      <c r="N484" s="271" t="s">
        <v>44</v>
      </c>
      <c r="O484" s="87"/>
      <c r="P484" s="214">
        <f>O484*H484</f>
        <v>0</v>
      </c>
      <c r="Q484" s="214">
        <v>0</v>
      </c>
      <c r="R484" s="214">
        <f>Q484*H484</f>
        <v>0</v>
      </c>
      <c r="S484" s="214">
        <v>0</v>
      </c>
      <c r="T484" s="215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16" t="s">
        <v>3684</v>
      </c>
      <c r="AT484" s="216" t="s">
        <v>744</v>
      </c>
      <c r="AU484" s="216" t="s">
        <v>83</v>
      </c>
      <c r="AY484" s="20" t="s">
        <v>184</v>
      </c>
      <c r="BE484" s="217">
        <f>IF(N484="základní",J484,0)</f>
        <v>0</v>
      </c>
      <c r="BF484" s="217">
        <f>IF(N484="snížená",J484,0)</f>
        <v>0</v>
      </c>
      <c r="BG484" s="217">
        <f>IF(N484="zákl. přenesená",J484,0)</f>
        <v>0</v>
      </c>
      <c r="BH484" s="217">
        <f>IF(N484="sníž. přenesená",J484,0)</f>
        <v>0</v>
      </c>
      <c r="BI484" s="217">
        <f>IF(N484="nulová",J484,0)</f>
        <v>0</v>
      </c>
      <c r="BJ484" s="20" t="s">
        <v>81</v>
      </c>
      <c r="BK484" s="217">
        <f>ROUND(I484*H484,2)</f>
        <v>0</v>
      </c>
      <c r="BL484" s="20" t="s">
        <v>3684</v>
      </c>
      <c r="BM484" s="216" t="s">
        <v>4709</v>
      </c>
    </row>
    <row r="485" s="2" customFormat="1">
      <c r="A485" s="41"/>
      <c r="B485" s="42"/>
      <c r="C485" s="43"/>
      <c r="D485" s="218" t="s">
        <v>191</v>
      </c>
      <c r="E485" s="43"/>
      <c r="F485" s="219" t="s">
        <v>4708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191</v>
      </c>
      <c r="AU485" s="20" t="s">
        <v>83</v>
      </c>
    </row>
    <row r="486" s="13" customFormat="1">
      <c r="A486" s="13"/>
      <c r="B486" s="223"/>
      <c r="C486" s="224"/>
      <c r="D486" s="218" t="s">
        <v>196</v>
      </c>
      <c r="E486" s="225" t="s">
        <v>21</v>
      </c>
      <c r="F486" s="226" t="s">
        <v>4707</v>
      </c>
      <c r="G486" s="224"/>
      <c r="H486" s="227">
        <v>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3" t="s">
        <v>196</v>
      </c>
      <c r="AU486" s="233" t="s">
        <v>83</v>
      </c>
      <c r="AV486" s="13" t="s">
        <v>83</v>
      </c>
      <c r="AW486" s="13" t="s">
        <v>34</v>
      </c>
      <c r="AX486" s="13" t="s">
        <v>73</v>
      </c>
      <c r="AY486" s="233" t="s">
        <v>184</v>
      </c>
    </row>
    <row r="487" s="14" customFormat="1">
      <c r="A487" s="14"/>
      <c r="B487" s="234"/>
      <c r="C487" s="235"/>
      <c r="D487" s="218" t="s">
        <v>196</v>
      </c>
      <c r="E487" s="236" t="s">
        <v>21</v>
      </c>
      <c r="F487" s="237" t="s">
        <v>198</v>
      </c>
      <c r="G487" s="235"/>
      <c r="H487" s="238">
        <v>1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44" t="s">
        <v>196</v>
      </c>
      <c r="AU487" s="244" t="s">
        <v>83</v>
      </c>
      <c r="AV487" s="14" t="s">
        <v>183</v>
      </c>
      <c r="AW487" s="14" t="s">
        <v>34</v>
      </c>
      <c r="AX487" s="14" t="s">
        <v>81</v>
      </c>
      <c r="AY487" s="244" t="s">
        <v>184</v>
      </c>
    </row>
    <row r="488" s="2" customFormat="1" ht="24.15" customHeight="1">
      <c r="A488" s="41"/>
      <c r="B488" s="42"/>
      <c r="C488" s="205" t="s">
        <v>1251</v>
      </c>
      <c r="D488" s="205" t="s">
        <v>185</v>
      </c>
      <c r="E488" s="206" t="s">
        <v>4710</v>
      </c>
      <c r="F488" s="207" t="s">
        <v>4711</v>
      </c>
      <c r="G488" s="208" t="s">
        <v>320</v>
      </c>
      <c r="H488" s="209">
        <v>1</v>
      </c>
      <c r="I488" s="210"/>
      <c r="J488" s="211">
        <f>ROUND(I488*H488,2)</f>
        <v>0</v>
      </c>
      <c r="K488" s="207" t="s">
        <v>21</v>
      </c>
      <c r="L488" s="47"/>
      <c r="M488" s="212" t="s">
        <v>21</v>
      </c>
      <c r="N488" s="213" t="s">
        <v>44</v>
      </c>
      <c r="O488" s="87"/>
      <c r="P488" s="214">
        <f>O488*H488</f>
        <v>0</v>
      </c>
      <c r="Q488" s="214">
        <v>0</v>
      </c>
      <c r="R488" s="214">
        <f>Q488*H488</f>
        <v>0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897</v>
      </c>
      <c r="AT488" s="216" t="s">
        <v>185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897</v>
      </c>
      <c r="BM488" s="216" t="s">
        <v>4712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4711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81</v>
      </c>
      <c r="G490" s="224"/>
      <c r="H490" s="227">
        <v>1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4" customFormat="1">
      <c r="A491" s="14"/>
      <c r="B491" s="234"/>
      <c r="C491" s="235"/>
      <c r="D491" s="218" t="s">
        <v>196</v>
      </c>
      <c r="E491" s="236" t="s">
        <v>21</v>
      </c>
      <c r="F491" s="237" t="s">
        <v>198</v>
      </c>
      <c r="G491" s="235"/>
      <c r="H491" s="238">
        <v>1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4" t="s">
        <v>196</v>
      </c>
      <c r="AU491" s="244" t="s">
        <v>83</v>
      </c>
      <c r="AV491" s="14" t="s">
        <v>183</v>
      </c>
      <c r="AW491" s="14" t="s">
        <v>34</v>
      </c>
      <c r="AX491" s="14" t="s">
        <v>81</v>
      </c>
      <c r="AY491" s="244" t="s">
        <v>184</v>
      </c>
    </row>
    <row r="492" s="2" customFormat="1" ht="24.15" customHeight="1">
      <c r="A492" s="41"/>
      <c r="B492" s="42"/>
      <c r="C492" s="205" t="s">
        <v>1254</v>
      </c>
      <c r="D492" s="205" t="s">
        <v>185</v>
      </c>
      <c r="E492" s="206" t="s">
        <v>4713</v>
      </c>
      <c r="F492" s="207" t="s">
        <v>4714</v>
      </c>
      <c r="G492" s="208" t="s">
        <v>320</v>
      </c>
      <c r="H492" s="209">
        <v>4</v>
      </c>
      <c r="I492" s="210"/>
      <c r="J492" s="211">
        <f>ROUND(I492*H492,2)</f>
        <v>0</v>
      </c>
      <c r="K492" s="207" t="s">
        <v>219</v>
      </c>
      <c r="L492" s="47"/>
      <c r="M492" s="212" t="s">
        <v>21</v>
      </c>
      <c r="N492" s="213" t="s">
        <v>44</v>
      </c>
      <c r="O492" s="87"/>
      <c r="P492" s="214">
        <f>O492*H492</f>
        <v>0</v>
      </c>
      <c r="Q492" s="214">
        <v>0</v>
      </c>
      <c r="R492" s="214">
        <f>Q492*H492</f>
        <v>0</v>
      </c>
      <c r="S492" s="214">
        <v>0</v>
      </c>
      <c r="T492" s="21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16" t="s">
        <v>897</v>
      </c>
      <c r="AT492" s="216" t="s">
        <v>185</v>
      </c>
      <c r="AU492" s="216" t="s">
        <v>83</v>
      </c>
      <c r="AY492" s="20" t="s">
        <v>184</v>
      </c>
      <c r="BE492" s="217">
        <f>IF(N492="základní",J492,0)</f>
        <v>0</v>
      </c>
      <c r="BF492" s="217">
        <f>IF(N492="snížená",J492,0)</f>
        <v>0</v>
      </c>
      <c r="BG492" s="217">
        <f>IF(N492="zákl. přenesená",J492,0)</f>
        <v>0</v>
      </c>
      <c r="BH492" s="217">
        <f>IF(N492="sníž. přenesená",J492,0)</f>
        <v>0</v>
      </c>
      <c r="BI492" s="217">
        <f>IF(N492="nulová",J492,0)</f>
        <v>0</v>
      </c>
      <c r="BJ492" s="20" t="s">
        <v>81</v>
      </c>
      <c r="BK492" s="217">
        <f>ROUND(I492*H492,2)</f>
        <v>0</v>
      </c>
      <c r="BL492" s="20" t="s">
        <v>897</v>
      </c>
      <c r="BM492" s="216" t="s">
        <v>4715</v>
      </c>
    </row>
    <row r="493" s="2" customFormat="1">
      <c r="A493" s="41"/>
      <c r="B493" s="42"/>
      <c r="C493" s="43"/>
      <c r="D493" s="218" t="s">
        <v>191</v>
      </c>
      <c r="E493" s="43"/>
      <c r="F493" s="219" t="s">
        <v>4716</v>
      </c>
      <c r="G493" s="43"/>
      <c r="H493" s="43"/>
      <c r="I493" s="220"/>
      <c r="J493" s="43"/>
      <c r="K493" s="43"/>
      <c r="L493" s="47"/>
      <c r="M493" s="221"/>
      <c r="N493" s="22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191</v>
      </c>
      <c r="AU493" s="20" t="s">
        <v>83</v>
      </c>
    </row>
    <row r="494" s="2" customFormat="1">
      <c r="A494" s="41"/>
      <c r="B494" s="42"/>
      <c r="C494" s="43"/>
      <c r="D494" s="247" t="s">
        <v>221</v>
      </c>
      <c r="E494" s="43"/>
      <c r="F494" s="248" t="s">
        <v>4717</v>
      </c>
      <c r="G494" s="43"/>
      <c r="H494" s="43"/>
      <c r="I494" s="220"/>
      <c r="J494" s="43"/>
      <c r="K494" s="43"/>
      <c r="L494" s="47"/>
      <c r="M494" s="221"/>
      <c r="N494" s="22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221</v>
      </c>
      <c r="AU494" s="20" t="s">
        <v>83</v>
      </c>
    </row>
    <row r="495" s="13" customFormat="1">
      <c r="A495" s="13"/>
      <c r="B495" s="223"/>
      <c r="C495" s="224"/>
      <c r="D495" s="218" t="s">
        <v>196</v>
      </c>
      <c r="E495" s="225" t="s">
        <v>21</v>
      </c>
      <c r="F495" s="226" t="s">
        <v>183</v>
      </c>
      <c r="G495" s="224"/>
      <c r="H495" s="227">
        <v>4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33" t="s">
        <v>196</v>
      </c>
      <c r="AU495" s="233" t="s">
        <v>83</v>
      </c>
      <c r="AV495" s="13" t="s">
        <v>83</v>
      </c>
      <c r="AW495" s="13" t="s">
        <v>34</v>
      </c>
      <c r="AX495" s="13" t="s">
        <v>73</v>
      </c>
      <c r="AY495" s="233" t="s">
        <v>184</v>
      </c>
    </row>
    <row r="496" s="14" customFormat="1">
      <c r="A496" s="14"/>
      <c r="B496" s="234"/>
      <c r="C496" s="235"/>
      <c r="D496" s="218" t="s">
        <v>196</v>
      </c>
      <c r="E496" s="236" t="s">
        <v>21</v>
      </c>
      <c r="F496" s="237" t="s">
        <v>198</v>
      </c>
      <c r="G496" s="235"/>
      <c r="H496" s="238">
        <v>4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44" t="s">
        <v>196</v>
      </c>
      <c r="AU496" s="244" t="s">
        <v>83</v>
      </c>
      <c r="AV496" s="14" t="s">
        <v>183</v>
      </c>
      <c r="AW496" s="14" t="s">
        <v>34</v>
      </c>
      <c r="AX496" s="14" t="s">
        <v>81</v>
      </c>
      <c r="AY496" s="244" t="s">
        <v>184</v>
      </c>
    </row>
    <row r="497" s="2" customFormat="1" ht="16.5" customHeight="1">
      <c r="A497" s="41"/>
      <c r="B497" s="42"/>
      <c r="C497" s="262" t="s">
        <v>1259</v>
      </c>
      <c r="D497" s="262" t="s">
        <v>744</v>
      </c>
      <c r="E497" s="263" t="s">
        <v>3215</v>
      </c>
      <c r="F497" s="264" t="s">
        <v>4718</v>
      </c>
      <c r="G497" s="265" t="s">
        <v>1613</v>
      </c>
      <c r="H497" s="266">
        <v>4</v>
      </c>
      <c r="I497" s="267"/>
      <c r="J497" s="268">
        <f>ROUND(I497*H497,2)</f>
        <v>0</v>
      </c>
      <c r="K497" s="264" t="s">
        <v>21</v>
      </c>
      <c r="L497" s="269"/>
      <c r="M497" s="270" t="s">
        <v>21</v>
      </c>
      <c r="N497" s="271" t="s">
        <v>44</v>
      </c>
      <c r="O497" s="87"/>
      <c r="P497" s="214">
        <f>O497*H497</f>
        <v>0</v>
      </c>
      <c r="Q497" s="214">
        <v>0</v>
      </c>
      <c r="R497" s="214">
        <f>Q497*H497</f>
        <v>0</v>
      </c>
      <c r="S497" s="214">
        <v>0</v>
      </c>
      <c r="T497" s="21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16" t="s">
        <v>3684</v>
      </c>
      <c r="AT497" s="216" t="s">
        <v>744</v>
      </c>
      <c r="AU497" s="216" t="s">
        <v>83</v>
      </c>
      <c r="AY497" s="20" t="s">
        <v>184</v>
      </c>
      <c r="BE497" s="217">
        <f>IF(N497="základní",J497,0)</f>
        <v>0</v>
      </c>
      <c r="BF497" s="217">
        <f>IF(N497="snížená",J497,0)</f>
        <v>0</v>
      </c>
      <c r="BG497" s="217">
        <f>IF(N497="zákl. přenesená",J497,0)</f>
        <v>0</v>
      </c>
      <c r="BH497" s="217">
        <f>IF(N497="sníž. přenesená",J497,0)</f>
        <v>0</v>
      </c>
      <c r="BI497" s="217">
        <f>IF(N497="nulová",J497,0)</f>
        <v>0</v>
      </c>
      <c r="BJ497" s="20" t="s">
        <v>81</v>
      </c>
      <c r="BK497" s="217">
        <f>ROUND(I497*H497,2)</f>
        <v>0</v>
      </c>
      <c r="BL497" s="20" t="s">
        <v>3684</v>
      </c>
      <c r="BM497" s="216" t="s">
        <v>4719</v>
      </c>
    </row>
    <row r="498" s="2" customFormat="1">
      <c r="A498" s="41"/>
      <c r="B498" s="42"/>
      <c r="C498" s="43"/>
      <c r="D498" s="218" t="s">
        <v>191</v>
      </c>
      <c r="E498" s="43"/>
      <c r="F498" s="219" t="s">
        <v>4718</v>
      </c>
      <c r="G498" s="43"/>
      <c r="H498" s="43"/>
      <c r="I498" s="220"/>
      <c r="J498" s="43"/>
      <c r="K498" s="43"/>
      <c r="L498" s="47"/>
      <c r="M498" s="221"/>
      <c r="N498" s="22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191</v>
      </c>
      <c r="AU498" s="20" t="s">
        <v>83</v>
      </c>
    </row>
    <row r="499" s="13" customFormat="1">
      <c r="A499" s="13"/>
      <c r="B499" s="223"/>
      <c r="C499" s="224"/>
      <c r="D499" s="218" t="s">
        <v>196</v>
      </c>
      <c r="E499" s="225" t="s">
        <v>21</v>
      </c>
      <c r="F499" s="226" t="s">
        <v>183</v>
      </c>
      <c r="G499" s="224"/>
      <c r="H499" s="227">
        <v>4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3" t="s">
        <v>196</v>
      </c>
      <c r="AU499" s="233" t="s">
        <v>83</v>
      </c>
      <c r="AV499" s="13" t="s">
        <v>83</v>
      </c>
      <c r="AW499" s="13" t="s">
        <v>34</v>
      </c>
      <c r="AX499" s="13" t="s">
        <v>73</v>
      </c>
      <c r="AY499" s="233" t="s">
        <v>184</v>
      </c>
    </row>
    <row r="500" s="14" customFormat="1">
      <c r="A500" s="14"/>
      <c r="B500" s="234"/>
      <c r="C500" s="235"/>
      <c r="D500" s="218" t="s">
        <v>196</v>
      </c>
      <c r="E500" s="236" t="s">
        <v>21</v>
      </c>
      <c r="F500" s="237" t="s">
        <v>198</v>
      </c>
      <c r="G500" s="235"/>
      <c r="H500" s="238">
        <v>4</v>
      </c>
      <c r="I500" s="239"/>
      <c r="J500" s="235"/>
      <c r="K500" s="235"/>
      <c r="L500" s="240"/>
      <c r="M500" s="241"/>
      <c r="N500" s="242"/>
      <c r="O500" s="242"/>
      <c r="P500" s="242"/>
      <c r="Q500" s="242"/>
      <c r="R500" s="242"/>
      <c r="S500" s="242"/>
      <c r="T500" s="24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44" t="s">
        <v>196</v>
      </c>
      <c r="AU500" s="244" t="s">
        <v>83</v>
      </c>
      <c r="AV500" s="14" t="s">
        <v>183</v>
      </c>
      <c r="AW500" s="14" t="s">
        <v>34</v>
      </c>
      <c r="AX500" s="14" t="s">
        <v>81</v>
      </c>
      <c r="AY500" s="244" t="s">
        <v>184</v>
      </c>
    </row>
    <row r="501" s="2" customFormat="1" ht="16.5" customHeight="1">
      <c r="A501" s="41"/>
      <c r="B501" s="42"/>
      <c r="C501" s="262" t="s">
        <v>1264</v>
      </c>
      <c r="D501" s="262" t="s">
        <v>744</v>
      </c>
      <c r="E501" s="263" t="s">
        <v>3293</v>
      </c>
      <c r="F501" s="264" t="s">
        <v>4720</v>
      </c>
      <c r="G501" s="265" t="s">
        <v>1613</v>
      </c>
      <c r="H501" s="266">
        <v>1</v>
      </c>
      <c r="I501" s="267"/>
      <c r="J501" s="268">
        <f>ROUND(I501*H501,2)</f>
        <v>0</v>
      </c>
      <c r="K501" s="264" t="s">
        <v>21</v>
      </c>
      <c r="L501" s="269"/>
      <c r="M501" s="270" t="s">
        <v>21</v>
      </c>
      <c r="N501" s="271" t="s">
        <v>44</v>
      </c>
      <c r="O501" s="87"/>
      <c r="P501" s="214">
        <f>O501*H501</f>
        <v>0</v>
      </c>
      <c r="Q501" s="214">
        <v>0</v>
      </c>
      <c r="R501" s="214">
        <f>Q501*H501</f>
        <v>0</v>
      </c>
      <c r="S501" s="214">
        <v>0</v>
      </c>
      <c r="T501" s="21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16" t="s">
        <v>3684</v>
      </c>
      <c r="AT501" s="216" t="s">
        <v>744</v>
      </c>
      <c r="AU501" s="216" t="s">
        <v>83</v>
      </c>
      <c r="AY501" s="20" t="s">
        <v>184</v>
      </c>
      <c r="BE501" s="217">
        <f>IF(N501="základní",J501,0)</f>
        <v>0</v>
      </c>
      <c r="BF501" s="217">
        <f>IF(N501="snížená",J501,0)</f>
        <v>0</v>
      </c>
      <c r="BG501" s="217">
        <f>IF(N501="zákl. přenesená",J501,0)</f>
        <v>0</v>
      </c>
      <c r="BH501" s="217">
        <f>IF(N501="sníž. přenesená",J501,0)</f>
        <v>0</v>
      </c>
      <c r="BI501" s="217">
        <f>IF(N501="nulová",J501,0)</f>
        <v>0</v>
      </c>
      <c r="BJ501" s="20" t="s">
        <v>81</v>
      </c>
      <c r="BK501" s="217">
        <f>ROUND(I501*H501,2)</f>
        <v>0</v>
      </c>
      <c r="BL501" s="20" t="s">
        <v>3684</v>
      </c>
      <c r="BM501" s="216" t="s">
        <v>4721</v>
      </c>
    </row>
    <row r="502" s="2" customFormat="1">
      <c r="A502" s="41"/>
      <c r="B502" s="42"/>
      <c r="C502" s="43"/>
      <c r="D502" s="218" t="s">
        <v>191</v>
      </c>
      <c r="E502" s="43"/>
      <c r="F502" s="219" t="s">
        <v>4720</v>
      </c>
      <c r="G502" s="43"/>
      <c r="H502" s="43"/>
      <c r="I502" s="220"/>
      <c r="J502" s="43"/>
      <c r="K502" s="43"/>
      <c r="L502" s="47"/>
      <c r="M502" s="221"/>
      <c r="N502" s="22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191</v>
      </c>
      <c r="AU502" s="20" t="s">
        <v>83</v>
      </c>
    </row>
    <row r="503" s="13" customFormat="1">
      <c r="A503" s="13"/>
      <c r="B503" s="223"/>
      <c r="C503" s="224"/>
      <c r="D503" s="218" t="s">
        <v>196</v>
      </c>
      <c r="E503" s="225" t="s">
        <v>21</v>
      </c>
      <c r="F503" s="226" t="s">
        <v>81</v>
      </c>
      <c r="G503" s="224"/>
      <c r="H503" s="227">
        <v>1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3" t="s">
        <v>196</v>
      </c>
      <c r="AU503" s="233" t="s">
        <v>83</v>
      </c>
      <c r="AV503" s="13" t="s">
        <v>83</v>
      </c>
      <c r="AW503" s="13" t="s">
        <v>34</v>
      </c>
      <c r="AX503" s="13" t="s">
        <v>73</v>
      </c>
      <c r="AY503" s="233" t="s">
        <v>184</v>
      </c>
    </row>
    <row r="504" s="14" customFormat="1">
      <c r="A504" s="14"/>
      <c r="B504" s="234"/>
      <c r="C504" s="235"/>
      <c r="D504" s="218" t="s">
        <v>196</v>
      </c>
      <c r="E504" s="236" t="s">
        <v>21</v>
      </c>
      <c r="F504" s="237" t="s">
        <v>198</v>
      </c>
      <c r="G504" s="235"/>
      <c r="H504" s="238">
        <v>1</v>
      </c>
      <c r="I504" s="239"/>
      <c r="J504" s="235"/>
      <c r="K504" s="235"/>
      <c r="L504" s="240"/>
      <c r="M504" s="259"/>
      <c r="N504" s="260"/>
      <c r="O504" s="260"/>
      <c r="P504" s="260"/>
      <c r="Q504" s="260"/>
      <c r="R504" s="260"/>
      <c r="S504" s="260"/>
      <c r="T504" s="26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4" t="s">
        <v>196</v>
      </c>
      <c r="AU504" s="244" t="s">
        <v>83</v>
      </c>
      <c r="AV504" s="14" t="s">
        <v>183</v>
      </c>
      <c r="AW504" s="14" t="s">
        <v>34</v>
      </c>
      <c r="AX504" s="14" t="s">
        <v>81</v>
      </c>
      <c r="AY504" s="244" t="s">
        <v>184</v>
      </c>
    </row>
    <row r="505" s="2" customFormat="1" ht="6.96" customHeight="1">
      <c r="A505" s="41"/>
      <c r="B505" s="62"/>
      <c r="C505" s="63"/>
      <c r="D505" s="63"/>
      <c r="E505" s="63"/>
      <c r="F505" s="63"/>
      <c r="G505" s="63"/>
      <c r="H505" s="63"/>
      <c r="I505" s="63"/>
      <c r="J505" s="63"/>
      <c r="K505" s="63"/>
      <c r="L505" s="47"/>
      <c r="M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</row>
  </sheetData>
  <sheetProtection sheet="1" autoFilter="0" formatColumns="0" formatRows="0" objects="1" scenarios="1" spinCount="100000" saltValue="+V1Vt+gYPkESkFwBeKx5tN413hncdIDW+tr0CXKhCVhkUlPvEzHCYyvEG0h+NagHQcT1/P6aqr8FHLB9NBJBPQ==" hashValue="jAr50qwz3t89UNJdfo3bXf7zLAv91u2QkdRNXanSvguEbBsJbVNB147T+3v1nGltNKWN5t37I84/6gZwPw9jIA==" algorithmName="SHA-512" password="CC35"/>
  <autoFilter ref="C91:K504"/>
  <mergeCells count="9">
    <mergeCell ref="E7:H7"/>
    <mergeCell ref="E9:H9"/>
    <mergeCell ref="E18:H18"/>
    <mergeCell ref="E27:H27"/>
    <mergeCell ref="E48:H48"/>
    <mergeCell ref="E50:H50"/>
    <mergeCell ref="E82:H82"/>
    <mergeCell ref="E84:H84"/>
    <mergeCell ref="L2:V2"/>
  </mergeCells>
  <hyperlinks>
    <hyperlink ref="F97" r:id="rId1" display="https://podminky.urs.cz/item/CS_URS_2024_02/122251402"/>
    <hyperlink ref="F105" r:id="rId2" display="https://podminky.urs.cz/item/CS_URS_2024_02/131251104"/>
    <hyperlink ref="F111" r:id="rId3" display="https://podminky.urs.cz/item/CS_URS_2024_02/132254204"/>
    <hyperlink ref="F116" r:id="rId4" display="https://podminky.urs.cz/item/CS_URS_2024_02/151101102"/>
    <hyperlink ref="F121" r:id="rId5" display="https://podminky.urs.cz/item/CS_URS_2024_02/151101112"/>
    <hyperlink ref="F126" r:id="rId6" display="https://podminky.urs.cz/item/CS_URS_2024_02/162751117"/>
    <hyperlink ref="F133" r:id="rId7" display="https://podminky.urs.cz/item/CS_URS_2024_02/171201231"/>
    <hyperlink ref="F140" r:id="rId8" display="https://podminky.urs.cz/item/CS_URS_2024_02/171251201"/>
    <hyperlink ref="F146" r:id="rId9" display="https://podminky.urs.cz/item/CS_URS_2024_02/174151101"/>
    <hyperlink ref="F154" r:id="rId10" display="https://podminky.urs.cz/item/CS_URS_2024_02/175151101"/>
    <hyperlink ref="F165" r:id="rId11" display="https://podminky.urs.cz/item/CS_URS_2024_02/451573111"/>
    <hyperlink ref="F171" r:id="rId12" display="https://podminky.urs.cz/item/CS_URS_2024_02/452112112"/>
    <hyperlink ref="F178" r:id="rId13" display="https://podminky.urs.cz/item/CS_URS_2024_02/452311121"/>
    <hyperlink ref="F186" r:id="rId14" display="https://podminky.urs.cz/item/CS_URS_2024_02/452321131"/>
    <hyperlink ref="F192" r:id="rId15" display="https://podminky.urs.cz/item/CS_URS_2024_02/452323172"/>
    <hyperlink ref="F200" r:id="rId16" display="https://podminky.urs.cz/item/CS_URS_2024_02/452353111"/>
    <hyperlink ref="F205" r:id="rId17" display="https://podminky.urs.cz/item/CS_URS_2024_02/452353112"/>
    <hyperlink ref="F210" r:id="rId18" display="https://podminky.urs.cz/item/CS_URS_2024_02/452368113"/>
    <hyperlink ref="F217" r:id="rId19" display="https://podminky.urs.cz/item/CS_URS_2024_02/452368211"/>
    <hyperlink ref="F224" r:id="rId20" display="https://podminky.urs.cz/item/CS_URS_2024_02/564811012"/>
    <hyperlink ref="F229" r:id="rId21" display="https://podminky.urs.cz/item/CS_URS_2024_02/584121109"/>
    <hyperlink ref="F253" r:id="rId22" display="https://podminky.urs.cz/item/CS_URS_2024_02/894302163"/>
    <hyperlink ref="F265" r:id="rId23" display="https://podminky.urs.cz/item/CS_URS_2024_02/894302263"/>
    <hyperlink ref="F272" r:id="rId24" display="https://podminky.urs.cz/item/CS_URS_2024_02/894410101"/>
    <hyperlink ref="F279" r:id="rId25" display="https://podminky.urs.cz/item/CS_URS_2024_02/894410211"/>
    <hyperlink ref="F286" r:id="rId26" display="https://podminky.urs.cz/item/CS_URS_2024_02/894410212"/>
    <hyperlink ref="F293" r:id="rId27" display="https://podminky.urs.cz/item/CS_URS_2024_02/894410232"/>
    <hyperlink ref="F300" r:id="rId28" display="https://podminky.urs.cz/item/CS_URS_2024_02/894501111"/>
    <hyperlink ref="F306" r:id="rId29" display="https://podminky.urs.cz/item/CS_URS_2024_02/894501112"/>
    <hyperlink ref="F311" r:id="rId30" display="https://podminky.urs.cz/item/CS_URS_2024_02/894501211"/>
    <hyperlink ref="F317" r:id="rId31" display="https://podminky.urs.cz/item/CS_URS_2024_02/894501212"/>
    <hyperlink ref="F322" r:id="rId32" display="https://podminky.urs.cz/item/CS_URS_2024_02/894608112"/>
    <hyperlink ref="F328" r:id="rId33" display="https://podminky.urs.cz/item/CS_URS_2024_02/899102211"/>
    <hyperlink ref="F334" r:id="rId34" display="https://podminky.urs.cz/item/CS_URS_2024_02/899104112"/>
    <hyperlink ref="F347" r:id="rId35" display="https://podminky.urs.cz/item/CS_URS_2024_02/899114112"/>
    <hyperlink ref="F354" r:id="rId36" display="https://podminky.urs.cz/item/CS_URS_2024_02/899501221"/>
    <hyperlink ref="F360" r:id="rId37" display="https://podminky.urs.cz/item/CS_URS_2024_02/962042321"/>
    <hyperlink ref="F368" r:id="rId38" display="https://podminky.urs.cz/item/CS_URS_2024_02/985324111"/>
    <hyperlink ref="F383" r:id="rId39" display="https://podminky.urs.cz/item/CS_URS_2024_02/997221551"/>
    <hyperlink ref="F386" r:id="rId40" display="https://podminky.urs.cz/item/CS_URS_2024_02/997221559"/>
    <hyperlink ref="F391" r:id="rId41" display="https://podminky.urs.cz/item/CS_URS_2024_02/997221861"/>
    <hyperlink ref="F396" r:id="rId42" display="https://podminky.urs.cz/item/CS_URS_2024_02/997221862"/>
    <hyperlink ref="F402" r:id="rId43" display="https://podminky.urs.cz/item/CS_URS_2024_02/998272201"/>
    <hyperlink ref="F407" r:id="rId44" display="https://podminky.urs.cz/item/CS_URS_2024_02/711111001"/>
    <hyperlink ref="F417" r:id="rId45" display="https://podminky.urs.cz/item/CS_URS_2024_02/711112001"/>
    <hyperlink ref="F429" r:id="rId46" display="https://podminky.urs.cz/item/CS_URS_2024_02/711141559"/>
    <hyperlink ref="F440" r:id="rId47" display="https://podminky.urs.cz/item/CS_URS_2024_02/711142559"/>
    <hyperlink ref="F451" r:id="rId48" display="https://podminky.urs.cz/item/CS_URS_2024_02/711161121"/>
    <hyperlink ref="F462" r:id="rId49" display="https://podminky.urs.cz/item/CS_URS_2024_02/711161221"/>
    <hyperlink ref="F469" r:id="rId50" display="https://podminky.urs.cz/item/CS_URS_2024_02/711491172"/>
    <hyperlink ref="F481" r:id="rId51" display="https://podminky.urs.cz/item/CS_URS_2024_02/230120112"/>
    <hyperlink ref="F494" r:id="rId52" display="https://podminky.urs.cz/item/CS_URS_2024_02/2301201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4722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ROUND((SUM(BE84:BE308)),  2)</f>
        <v>0</v>
      </c>
      <c r="G33" s="41"/>
      <c r="H33" s="41"/>
      <c r="I33" s="151">
        <v>0.20999999999999999</v>
      </c>
      <c r="J33" s="150">
        <f>ROUND(((SUM(BE84:BE308))*I33),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ROUND((SUM(BF84:BF308)),  2)</f>
        <v>0</v>
      </c>
      <c r="G34" s="41"/>
      <c r="H34" s="41"/>
      <c r="I34" s="151">
        <v>0.12</v>
      </c>
      <c r="J34" s="150">
        <f>ROUND(((SUM(BF84:BF308))*I34),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ROUND((SUM(BG84:BG308)),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ROUND((SUM(BH84:BH308)),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ROUND((SUM(BI84:BI308)),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801 - Výsadba zeleně –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J286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J293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J302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72" t="str">
        <f>E9</f>
        <v>SO 801 - Výsadba zeleně – etapa 1 - ulice Na Dražkách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30. 1. 2025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119.95355000000002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P86+P286+P293+P302</f>
        <v>0</v>
      </c>
      <c r="Q85" s="199"/>
      <c r="R85" s="200">
        <f>R86+R286+R293+R302</f>
        <v>119.95355000000002</v>
      </c>
      <c r="S85" s="199"/>
      <c r="T85" s="201">
        <f>T86+T286+T293+T302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BK86+BK286+BK293+BK302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404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SUM(P87:P285)</f>
        <v>0</v>
      </c>
      <c r="Q86" s="199"/>
      <c r="R86" s="200">
        <f>SUM(R87:R285)</f>
        <v>119.95005000000002</v>
      </c>
      <c r="S86" s="199"/>
      <c r="T86" s="201">
        <f>SUM(T87:T285)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SUM(BK87:BK285)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4723</v>
      </c>
      <c r="F87" s="207" t="s">
        <v>4724</v>
      </c>
      <c r="G87" s="208" t="s">
        <v>407</v>
      </c>
      <c r="H87" s="209">
        <v>333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4725</v>
      </c>
    </row>
    <row r="88" s="2" customFormat="1">
      <c r="A88" s="41"/>
      <c r="B88" s="42"/>
      <c r="C88" s="43"/>
      <c r="D88" s="218" t="s">
        <v>191</v>
      </c>
      <c r="E88" s="43"/>
      <c r="F88" s="219" t="s">
        <v>4726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4727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4728</v>
      </c>
      <c r="G90" s="224"/>
      <c r="H90" s="227">
        <v>333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333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3" customHeight="1">
      <c r="A92" s="41"/>
      <c r="B92" s="42"/>
      <c r="C92" s="205" t="s">
        <v>83</v>
      </c>
      <c r="D92" s="205" t="s">
        <v>185</v>
      </c>
      <c r="E92" s="206" t="s">
        <v>4729</v>
      </c>
      <c r="F92" s="207" t="s">
        <v>4730</v>
      </c>
      <c r="G92" s="208" t="s">
        <v>270</v>
      </c>
      <c r="H92" s="209">
        <v>20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4731</v>
      </c>
    </row>
    <row r="93" s="2" customFormat="1">
      <c r="A93" s="41"/>
      <c r="B93" s="42"/>
      <c r="C93" s="43"/>
      <c r="D93" s="218" t="s">
        <v>191</v>
      </c>
      <c r="E93" s="43"/>
      <c r="F93" s="219" t="s">
        <v>4732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4733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4734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4735</v>
      </c>
      <c r="G96" s="224"/>
      <c r="H96" s="227">
        <v>20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20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37.8" customHeight="1">
      <c r="A98" s="41"/>
      <c r="B98" s="42"/>
      <c r="C98" s="205" t="s">
        <v>199</v>
      </c>
      <c r="D98" s="205" t="s">
        <v>185</v>
      </c>
      <c r="E98" s="206" t="s">
        <v>603</v>
      </c>
      <c r="F98" s="207" t="s">
        <v>604</v>
      </c>
      <c r="G98" s="208" t="s">
        <v>270</v>
      </c>
      <c r="H98" s="209">
        <v>87.200000000000003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4736</v>
      </c>
    </row>
    <row r="99" s="2" customFormat="1">
      <c r="A99" s="41"/>
      <c r="B99" s="42"/>
      <c r="C99" s="43"/>
      <c r="D99" s="218" t="s">
        <v>191</v>
      </c>
      <c r="E99" s="43"/>
      <c r="F99" s="219" t="s">
        <v>606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607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4737</v>
      </c>
      <c r="G101" s="224"/>
      <c r="H101" s="227">
        <v>87.200000000000003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87.200000000000003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3" customHeight="1">
      <c r="A103" s="41"/>
      <c r="B103" s="42"/>
      <c r="C103" s="205" t="s">
        <v>183</v>
      </c>
      <c r="D103" s="205" t="s">
        <v>185</v>
      </c>
      <c r="E103" s="206" t="s">
        <v>629</v>
      </c>
      <c r="F103" s="207" t="s">
        <v>630</v>
      </c>
      <c r="G103" s="208" t="s">
        <v>372</v>
      </c>
      <c r="H103" s="209">
        <v>174.40000000000001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4738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632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633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4739</v>
      </c>
      <c r="G106" s="224"/>
      <c r="H106" s="227">
        <v>174.40000000000001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174.40000000000001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205</v>
      </c>
      <c r="D108" s="205" t="s">
        <v>185</v>
      </c>
      <c r="E108" s="206" t="s">
        <v>4740</v>
      </c>
      <c r="F108" s="207" t="s">
        <v>4741</v>
      </c>
      <c r="G108" s="208" t="s">
        <v>270</v>
      </c>
      <c r="H108" s="209">
        <v>62.192</v>
      </c>
      <c r="I108" s="210"/>
      <c r="J108" s="211">
        <f>ROUND(I108*H108,2)</f>
        <v>0</v>
      </c>
      <c r="K108" s="207" t="s">
        <v>4742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4743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4744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4745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4746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4747</v>
      </c>
      <c r="G112" s="224"/>
      <c r="H112" s="227">
        <v>0.83599999999999997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4748</v>
      </c>
      <c r="G113" s="224"/>
      <c r="H113" s="227">
        <v>50.399999999999999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4749</v>
      </c>
      <c r="G114" s="224"/>
      <c r="H114" s="227">
        <v>10.956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4" customFormat="1">
      <c r="A115" s="14"/>
      <c r="B115" s="234"/>
      <c r="C115" s="235"/>
      <c r="D115" s="218" t="s">
        <v>196</v>
      </c>
      <c r="E115" s="236" t="s">
        <v>21</v>
      </c>
      <c r="F115" s="237" t="s">
        <v>198</v>
      </c>
      <c r="G115" s="235"/>
      <c r="H115" s="238">
        <v>62.191999999999993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4" t="s">
        <v>196</v>
      </c>
      <c r="AU115" s="244" t="s">
        <v>83</v>
      </c>
      <c r="AV115" s="14" t="s">
        <v>183</v>
      </c>
      <c r="AW115" s="14" t="s">
        <v>34</v>
      </c>
      <c r="AX115" s="14" t="s">
        <v>81</v>
      </c>
      <c r="AY115" s="244" t="s">
        <v>184</v>
      </c>
    </row>
    <row r="116" s="2" customFormat="1" ht="16.5" customHeight="1">
      <c r="A116" s="41"/>
      <c r="B116" s="42"/>
      <c r="C116" s="262" t="s">
        <v>216</v>
      </c>
      <c r="D116" s="262" t="s">
        <v>744</v>
      </c>
      <c r="E116" s="263" t="s">
        <v>4750</v>
      </c>
      <c r="F116" s="264" t="s">
        <v>4751</v>
      </c>
      <c r="G116" s="265" t="s">
        <v>270</v>
      </c>
      <c r="H116" s="266">
        <v>0.83599999999999997</v>
      </c>
      <c r="I116" s="267"/>
      <c r="J116" s="268">
        <f>ROUND(I116*H116,2)</f>
        <v>0</v>
      </c>
      <c r="K116" s="264" t="s">
        <v>21</v>
      </c>
      <c r="L116" s="269"/>
      <c r="M116" s="270" t="s">
        <v>21</v>
      </c>
      <c r="N116" s="271" t="s">
        <v>44</v>
      </c>
      <c r="O116" s="87"/>
      <c r="P116" s="214">
        <f>O116*H116</f>
        <v>0</v>
      </c>
      <c r="Q116" s="214">
        <v>0</v>
      </c>
      <c r="R116" s="214">
        <f>Q116*H116</f>
        <v>0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229</v>
      </c>
      <c r="AT116" s="216" t="s">
        <v>744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4752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4751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4753</v>
      </c>
      <c r="G118" s="224"/>
      <c r="H118" s="227">
        <v>0.83599999999999997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4" customFormat="1">
      <c r="A119" s="14"/>
      <c r="B119" s="234"/>
      <c r="C119" s="235"/>
      <c r="D119" s="218" t="s">
        <v>196</v>
      </c>
      <c r="E119" s="236" t="s">
        <v>21</v>
      </c>
      <c r="F119" s="237" t="s">
        <v>198</v>
      </c>
      <c r="G119" s="235"/>
      <c r="H119" s="238">
        <v>0.83599999999999997</v>
      </c>
      <c r="I119" s="239"/>
      <c r="J119" s="235"/>
      <c r="K119" s="235"/>
      <c r="L119" s="240"/>
      <c r="M119" s="241"/>
      <c r="N119" s="242"/>
      <c r="O119" s="242"/>
      <c r="P119" s="242"/>
      <c r="Q119" s="242"/>
      <c r="R119" s="242"/>
      <c r="S119" s="242"/>
      <c r="T119" s="24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4" t="s">
        <v>196</v>
      </c>
      <c r="AU119" s="244" t="s">
        <v>83</v>
      </c>
      <c r="AV119" s="14" t="s">
        <v>183</v>
      </c>
      <c r="AW119" s="14" t="s">
        <v>34</v>
      </c>
      <c r="AX119" s="14" t="s">
        <v>81</v>
      </c>
      <c r="AY119" s="244" t="s">
        <v>184</v>
      </c>
    </row>
    <row r="120" s="2" customFormat="1" ht="16.5" customHeight="1">
      <c r="A120" s="41"/>
      <c r="B120" s="42"/>
      <c r="C120" s="262" t="s">
        <v>223</v>
      </c>
      <c r="D120" s="262" t="s">
        <v>744</v>
      </c>
      <c r="E120" s="263" t="s">
        <v>4754</v>
      </c>
      <c r="F120" s="264" t="s">
        <v>4755</v>
      </c>
      <c r="G120" s="265" t="s">
        <v>270</v>
      </c>
      <c r="H120" s="266">
        <v>10.956</v>
      </c>
      <c r="I120" s="267"/>
      <c r="J120" s="268">
        <f>ROUND(I120*H120,2)</f>
        <v>0</v>
      </c>
      <c r="K120" s="264" t="s">
        <v>21</v>
      </c>
      <c r="L120" s="269"/>
      <c r="M120" s="270" t="s">
        <v>21</v>
      </c>
      <c r="N120" s="271" t="s">
        <v>44</v>
      </c>
      <c r="O120" s="87"/>
      <c r="P120" s="214">
        <f>O120*H120</f>
        <v>0</v>
      </c>
      <c r="Q120" s="214">
        <v>0</v>
      </c>
      <c r="R120" s="214">
        <f>Q120*H120</f>
        <v>0</v>
      </c>
      <c r="S120" s="214">
        <v>0</v>
      </c>
      <c r="T120" s="21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16" t="s">
        <v>229</v>
      </c>
      <c r="AT120" s="216" t="s">
        <v>744</v>
      </c>
      <c r="AU120" s="216" t="s">
        <v>83</v>
      </c>
      <c r="AY120" s="20" t="s">
        <v>184</v>
      </c>
      <c r="BE120" s="217">
        <f>IF(N120="základní",J120,0)</f>
        <v>0</v>
      </c>
      <c r="BF120" s="217">
        <f>IF(N120="snížená",J120,0)</f>
        <v>0</v>
      </c>
      <c r="BG120" s="217">
        <f>IF(N120="zákl. přenesená",J120,0)</f>
        <v>0</v>
      </c>
      <c r="BH120" s="217">
        <f>IF(N120="sníž. přenesená",J120,0)</f>
        <v>0</v>
      </c>
      <c r="BI120" s="217">
        <f>IF(N120="nulová",J120,0)</f>
        <v>0</v>
      </c>
      <c r="BJ120" s="20" t="s">
        <v>81</v>
      </c>
      <c r="BK120" s="217">
        <f>ROUND(I120*H120,2)</f>
        <v>0</v>
      </c>
      <c r="BL120" s="20" t="s">
        <v>183</v>
      </c>
      <c r="BM120" s="216" t="s">
        <v>4756</v>
      </c>
    </row>
    <row r="121" s="2" customFormat="1">
      <c r="A121" s="41"/>
      <c r="B121" s="42"/>
      <c r="C121" s="43"/>
      <c r="D121" s="218" t="s">
        <v>191</v>
      </c>
      <c r="E121" s="43"/>
      <c r="F121" s="219" t="s">
        <v>4755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4757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5" customFormat="1">
      <c r="A123" s="15"/>
      <c r="B123" s="249"/>
      <c r="C123" s="250"/>
      <c r="D123" s="218" t="s">
        <v>196</v>
      </c>
      <c r="E123" s="251" t="s">
        <v>21</v>
      </c>
      <c r="F123" s="252" t="s">
        <v>4758</v>
      </c>
      <c r="G123" s="250"/>
      <c r="H123" s="251" t="s">
        <v>21</v>
      </c>
      <c r="I123" s="253"/>
      <c r="J123" s="250"/>
      <c r="K123" s="250"/>
      <c r="L123" s="254"/>
      <c r="M123" s="255"/>
      <c r="N123" s="256"/>
      <c r="O123" s="256"/>
      <c r="P123" s="256"/>
      <c r="Q123" s="256"/>
      <c r="R123" s="256"/>
      <c r="S123" s="256"/>
      <c r="T123" s="25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8" t="s">
        <v>196</v>
      </c>
      <c r="AU123" s="258" t="s">
        <v>83</v>
      </c>
      <c r="AV123" s="15" t="s">
        <v>81</v>
      </c>
      <c r="AW123" s="15" t="s">
        <v>34</v>
      </c>
      <c r="AX123" s="15" t="s">
        <v>73</v>
      </c>
      <c r="AY123" s="258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4759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4760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4761</v>
      </c>
      <c r="G126" s="224"/>
      <c r="H126" s="227">
        <v>10.956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10.956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2" customFormat="1" ht="16.5" customHeight="1">
      <c r="A128" s="41"/>
      <c r="B128" s="42"/>
      <c r="C128" s="262" t="s">
        <v>229</v>
      </c>
      <c r="D128" s="262" t="s">
        <v>744</v>
      </c>
      <c r="E128" s="263" t="s">
        <v>4762</v>
      </c>
      <c r="F128" s="264" t="s">
        <v>4763</v>
      </c>
      <c r="G128" s="265" t="s">
        <v>270</v>
      </c>
      <c r="H128" s="266">
        <v>20</v>
      </c>
      <c r="I128" s="267"/>
      <c r="J128" s="268">
        <f>ROUND(I128*H128,2)</f>
        <v>0</v>
      </c>
      <c r="K128" s="264" t="s">
        <v>21</v>
      </c>
      <c r="L128" s="269"/>
      <c r="M128" s="270" t="s">
        <v>21</v>
      </c>
      <c r="N128" s="271" t="s">
        <v>44</v>
      </c>
      <c r="O128" s="87"/>
      <c r="P128" s="214">
        <f>O128*H128</f>
        <v>0</v>
      </c>
      <c r="Q128" s="214">
        <v>0</v>
      </c>
      <c r="R128" s="214">
        <f>Q128*H128</f>
        <v>0</v>
      </c>
      <c r="S128" s="214">
        <v>0</v>
      </c>
      <c r="T128" s="21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16" t="s">
        <v>229</v>
      </c>
      <c r="AT128" s="216" t="s">
        <v>744</v>
      </c>
      <c r="AU128" s="216" t="s">
        <v>83</v>
      </c>
      <c r="AY128" s="20" t="s">
        <v>184</v>
      </c>
      <c r="BE128" s="217">
        <f>IF(N128="základní",J128,0)</f>
        <v>0</v>
      </c>
      <c r="BF128" s="217">
        <f>IF(N128="snížená",J128,0)</f>
        <v>0</v>
      </c>
      <c r="BG128" s="217">
        <f>IF(N128="zákl. přenesená",J128,0)</f>
        <v>0</v>
      </c>
      <c r="BH128" s="217">
        <f>IF(N128="sníž. přenesená",J128,0)</f>
        <v>0</v>
      </c>
      <c r="BI128" s="217">
        <f>IF(N128="nulová",J128,0)</f>
        <v>0</v>
      </c>
      <c r="BJ128" s="20" t="s">
        <v>81</v>
      </c>
      <c r="BK128" s="217">
        <f>ROUND(I128*H128,2)</f>
        <v>0</v>
      </c>
      <c r="BL128" s="20" t="s">
        <v>183</v>
      </c>
      <c r="BM128" s="216" t="s">
        <v>4764</v>
      </c>
    </row>
    <row r="129" s="2" customFormat="1">
      <c r="A129" s="41"/>
      <c r="B129" s="42"/>
      <c r="C129" s="43"/>
      <c r="D129" s="218" t="s">
        <v>191</v>
      </c>
      <c r="E129" s="43"/>
      <c r="F129" s="219" t="s">
        <v>4763</v>
      </c>
      <c r="G129" s="43"/>
      <c r="H129" s="43"/>
      <c r="I129" s="220"/>
      <c r="J129" s="43"/>
      <c r="K129" s="43"/>
      <c r="L129" s="47"/>
      <c r="M129" s="221"/>
      <c r="N129" s="22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191</v>
      </c>
      <c r="AU129" s="20" t="s">
        <v>83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4765</v>
      </c>
      <c r="G130" s="224"/>
      <c r="H130" s="227">
        <v>20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4" customFormat="1">
      <c r="A131" s="14"/>
      <c r="B131" s="234"/>
      <c r="C131" s="235"/>
      <c r="D131" s="218" t="s">
        <v>196</v>
      </c>
      <c r="E131" s="236" t="s">
        <v>21</v>
      </c>
      <c r="F131" s="237" t="s">
        <v>198</v>
      </c>
      <c r="G131" s="235"/>
      <c r="H131" s="238">
        <v>20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4" t="s">
        <v>196</v>
      </c>
      <c r="AU131" s="244" t="s">
        <v>83</v>
      </c>
      <c r="AV131" s="14" t="s">
        <v>183</v>
      </c>
      <c r="AW131" s="14" t="s">
        <v>34</v>
      </c>
      <c r="AX131" s="14" t="s">
        <v>81</v>
      </c>
      <c r="AY131" s="244" t="s">
        <v>184</v>
      </c>
    </row>
    <row r="132" s="2" customFormat="1" ht="16.5" customHeight="1">
      <c r="A132" s="41"/>
      <c r="B132" s="42"/>
      <c r="C132" s="205" t="s">
        <v>239</v>
      </c>
      <c r="D132" s="205" t="s">
        <v>185</v>
      </c>
      <c r="E132" s="206" t="s">
        <v>636</v>
      </c>
      <c r="F132" s="207" t="s">
        <v>637</v>
      </c>
      <c r="G132" s="208" t="s">
        <v>270</v>
      </c>
      <c r="H132" s="209">
        <v>87.200000000000003</v>
      </c>
      <c r="I132" s="210"/>
      <c r="J132" s="211">
        <f>ROUND(I132*H132,2)</f>
        <v>0</v>
      </c>
      <c r="K132" s="207" t="s">
        <v>219</v>
      </c>
      <c r="L132" s="47"/>
      <c r="M132" s="212" t="s">
        <v>21</v>
      </c>
      <c r="N132" s="213" t="s">
        <v>44</v>
      </c>
      <c r="O132" s="87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16" t="s">
        <v>183</v>
      </c>
      <c r="AT132" s="216" t="s">
        <v>185</v>
      </c>
      <c r="AU132" s="216" t="s">
        <v>83</v>
      </c>
      <c r="AY132" s="20" t="s">
        <v>184</v>
      </c>
      <c r="BE132" s="217">
        <f>IF(N132="základní",J132,0)</f>
        <v>0</v>
      </c>
      <c r="BF132" s="217">
        <f>IF(N132="snížená",J132,0)</f>
        <v>0</v>
      </c>
      <c r="BG132" s="217">
        <f>IF(N132="zákl. přenesená",J132,0)</f>
        <v>0</v>
      </c>
      <c r="BH132" s="217">
        <f>IF(N132="sníž. přenesená",J132,0)</f>
        <v>0</v>
      </c>
      <c r="BI132" s="217">
        <f>IF(N132="nulová",J132,0)</f>
        <v>0</v>
      </c>
      <c r="BJ132" s="20" t="s">
        <v>81</v>
      </c>
      <c r="BK132" s="217">
        <f>ROUND(I132*H132,2)</f>
        <v>0</v>
      </c>
      <c r="BL132" s="20" t="s">
        <v>183</v>
      </c>
      <c r="BM132" s="216" t="s">
        <v>4766</v>
      </c>
    </row>
    <row r="133" s="2" customFormat="1">
      <c r="A133" s="41"/>
      <c r="B133" s="42"/>
      <c r="C133" s="43"/>
      <c r="D133" s="218" t="s">
        <v>191</v>
      </c>
      <c r="E133" s="43"/>
      <c r="F133" s="219" t="s">
        <v>639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191</v>
      </c>
      <c r="AU133" s="20" t="s">
        <v>83</v>
      </c>
    </row>
    <row r="134" s="2" customFormat="1">
      <c r="A134" s="41"/>
      <c r="B134" s="42"/>
      <c r="C134" s="43"/>
      <c r="D134" s="247" t="s">
        <v>221</v>
      </c>
      <c r="E134" s="43"/>
      <c r="F134" s="248" t="s">
        <v>640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221</v>
      </c>
      <c r="AU134" s="20" t="s">
        <v>83</v>
      </c>
    </row>
    <row r="135" s="15" customFormat="1">
      <c r="A135" s="15"/>
      <c r="B135" s="249"/>
      <c r="C135" s="250"/>
      <c r="D135" s="218" t="s">
        <v>196</v>
      </c>
      <c r="E135" s="251" t="s">
        <v>21</v>
      </c>
      <c r="F135" s="252" t="s">
        <v>4767</v>
      </c>
      <c r="G135" s="250"/>
      <c r="H135" s="251" t="s">
        <v>21</v>
      </c>
      <c r="I135" s="253"/>
      <c r="J135" s="250"/>
      <c r="K135" s="250"/>
      <c r="L135" s="254"/>
      <c r="M135" s="255"/>
      <c r="N135" s="256"/>
      <c r="O135" s="256"/>
      <c r="P135" s="256"/>
      <c r="Q135" s="256"/>
      <c r="R135" s="256"/>
      <c r="S135" s="256"/>
      <c r="T135" s="25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8" t="s">
        <v>196</v>
      </c>
      <c r="AU135" s="258" t="s">
        <v>83</v>
      </c>
      <c r="AV135" s="15" t="s">
        <v>81</v>
      </c>
      <c r="AW135" s="15" t="s">
        <v>34</v>
      </c>
      <c r="AX135" s="15" t="s">
        <v>73</v>
      </c>
      <c r="AY135" s="258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4737</v>
      </c>
      <c r="G136" s="224"/>
      <c r="H136" s="227">
        <v>87.200000000000003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87.200000000000003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4.15" customHeight="1">
      <c r="A138" s="41"/>
      <c r="B138" s="42"/>
      <c r="C138" s="205" t="s">
        <v>247</v>
      </c>
      <c r="D138" s="205" t="s">
        <v>185</v>
      </c>
      <c r="E138" s="206" t="s">
        <v>4768</v>
      </c>
      <c r="F138" s="207" t="s">
        <v>4769</v>
      </c>
      <c r="G138" s="208" t="s">
        <v>407</v>
      </c>
      <c r="H138" s="209">
        <v>333</v>
      </c>
      <c r="I138" s="210"/>
      <c r="J138" s="211">
        <f>ROUND(I138*H138,2)</f>
        <v>0</v>
      </c>
      <c r="K138" s="207" t="s">
        <v>4742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4770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4771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4772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4773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4728</v>
      </c>
      <c r="G142" s="224"/>
      <c r="H142" s="227">
        <v>333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333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16.5" customHeight="1">
      <c r="A144" s="41"/>
      <c r="B144" s="42"/>
      <c r="C144" s="262" t="s">
        <v>255</v>
      </c>
      <c r="D144" s="262" t="s">
        <v>744</v>
      </c>
      <c r="E144" s="263" t="s">
        <v>4774</v>
      </c>
      <c r="F144" s="264" t="s">
        <v>4775</v>
      </c>
      <c r="G144" s="265" t="s">
        <v>372</v>
      </c>
      <c r="H144" s="266">
        <v>99.900000000000006</v>
      </c>
      <c r="I144" s="267"/>
      <c r="J144" s="268">
        <f>ROUND(I144*H144,2)</f>
        <v>0</v>
      </c>
      <c r="K144" s="264" t="s">
        <v>21</v>
      </c>
      <c r="L144" s="269"/>
      <c r="M144" s="270" t="s">
        <v>21</v>
      </c>
      <c r="N144" s="271" t="s">
        <v>44</v>
      </c>
      <c r="O144" s="87"/>
      <c r="P144" s="214">
        <f>O144*H144</f>
        <v>0</v>
      </c>
      <c r="Q144" s="214">
        <v>1</v>
      </c>
      <c r="R144" s="214">
        <f>Q144*H144</f>
        <v>99.900000000000006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229</v>
      </c>
      <c r="AT144" s="216" t="s">
        <v>744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4776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4775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4777</v>
      </c>
      <c r="G146" s="224"/>
      <c r="H146" s="227">
        <v>99.900000000000006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99.900000000000006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4.15" customHeight="1">
      <c r="A148" s="41"/>
      <c r="B148" s="42"/>
      <c r="C148" s="205" t="s">
        <v>8</v>
      </c>
      <c r="D148" s="205" t="s">
        <v>185</v>
      </c>
      <c r="E148" s="206" t="s">
        <v>1778</v>
      </c>
      <c r="F148" s="207" t="s">
        <v>1779</v>
      </c>
      <c r="G148" s="208" t="s">
        <v>407</v>
      </c>
      <c r="H148" s="209">
        <v>333</v>
      </c>
      <c r="I148" s="210"/>
      <c r="J148" s="211">
        <f>ROUND(I148*H148,2)</f>
        <v>0</v>
      </c>
      <c r="K148" s="207" t="s">
        <v>219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4778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1781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2" customFormat="1">
      <c r="A150" s="41"/>
      <c r="B150" s="42"/>
      <c r="C150" s="43"/>
      <c r="D150" s="247" t="s">
        <v>221</v>
      </c>
      <c r="E150" s="43"/>
      <c r="F150" s="248" t="s">
        <v>1782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221</v>
      </c>
      <c r="AU150" s="20" t="s">
        <v>83</v>
      </c>
    </row>
    <row r="151" s="15" customFormat="1">
      <c r="A151" s="15"/>
      <c r="B151" s="249"/>
      <c r="C151" s="250"/>
      <c r="D151" s="218" t="s">
        <v>196</v>
      </c>
      <c r="E151" s="251" t="s">
        <v>21</v>
      </c>
      <c r="F151" s="252" t="s">
        <v>4773</v>
      </c>
      <c r="G151" s="250"/>
      <c r="H151" s="251" t="s">
        <v>21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8" t="s">
        <v>196</v>
      </c>
      <c r="AU151" s="258" t="s">
        <v>83</v>
      </c>
      <c r="AV151" s="15" t="s">
        <v>81</v>
      </c>
      <c r="AW151" s="15" t="s">
        <v>34</v>
      </c>
      <c r="AX151" s="15" t="s">
        <v>73</v>
      </c>
      <c r="AY151" s="258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4728</v>
      </c>
      <c r="G152" s="224"/>
      <c r="H152" s="227">
        <v>333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333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1.75" customHeight="1">
      <c r="A154" s="41"/>
      <c r="B154" s="42"/>
      <c r="C154" s="262" t="s">
        <v>385</v>
      </c>
      <c r="D154" s="262" t="s">
        <v>744</v>
      </c>
      <c r="E154" s="263" t="s">
        <v>4779</v>
      </c>
      <c r="F154" s="264" t="s">
        <v>4780</v>
      </c>
      <c r="G154" s="265" t="s">
        <v>1786</v>
      </c>
      <c r="H154" s="266">
        <v>9.9900000000000002</v>
      </c>
      <c r="I154" s="267"/>
      <c r="J154" s="268">
        <f>ROUND(I154*H154,2)</f>
        <v>0</v>
      </c>
      <c r="K154" s="264" t="s">
        <v>21</v>
      </c>
      <c r="L154" s="269"/>
      <c r="M154" s="270" t="s">
        <v>21</v>
      </c>
      <c r="N154" s="271" t="s">
        <v>44</v>
      </c>
      <c r="O154" s="87"/>
      <c r="P154" s="214">
        <f>O154*H154</f>
        <v>0</v>
      </c>
      <c r="Q154" s="214">
        <v>0.001</v>
      </c>
      <c r="R154" s="214">
        <f>Q154*H154</f>
        <v>0.0099900000000000006</v>
      </c>
      <c r="S154" s="214">
        <v>0</v>
      </c>
      <c r="T154" s="21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229</v>
      </c>
      <c r="AT154" s="216" t="s">
        <v>744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4781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4780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13" customFormat="1">
      <c r="A156" s="13"/>
      <c r="B156" s="223"/>
      <c r="C156" s="224"/>
      <c r="D156" s="218" t="s">
        <v>196</v>
      </c>
      <c r="E156" s="224"/>
      <c r="F156" s="226" t="s">
        <v>4782</v>
      </c>
      <c r="G156" s="224"/>
      <c r="H156" s="227">
        <v>9.9900000000000002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4</v>
      </c>
      <c r="AX156" s="13" t="s">
        <v>81</v>
      </c>
      <c r="AY156" s="233" t="s">
        <v>184</v>
      </c>
    </row>
    <row r="157" s="2" customFormat="1" ht="24.15" customHeight="1">
      <c r="A157" s="41"/>
      <c r="B157" s="42"/>
      <c r="C157" s="205" t="s">
        <v>391</v>
      </c>
      <c r="D157" s="205" t="s">
        <v>185</v>
      </c>
      <c r="E157" s="206" t="s">
        <v>4783</v>
      </c>
      <c r="F157" s="207" t="s">
        <v>1779</v>
      </c>
      <c r="G157" s="208" t="s">
        <v>407</v>
      </c>
      <c r="H157" s="209">
        <v>10.452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4784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1781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4746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4785</v>
      </c>
      <c r="G160" s="224"/>
      <c r="H160" s="227">
        <v>10.452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10.452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1.75" customHeight="1">
      <c r="A162" s="41"/>
      <c r="B162" s="42"/>
      <c r="C162" s="262" t="s">
        <v>525</v>
      </c>
      <c r="D162" s="262" t="s">
        <v>744</v>
      </c>
      <c r="E162" s="263" t="s">
        <v>4786</v>
      </c>
      <c r="F162" s="264" t="s">
        <v>4787</v>
      </c>
      <c r="G162" s="265" t="s">
        <v>1786</v>
      </c>
      <c r="H162" s="266">
        <v>0.37</v>
      </c>
      <c r="I162" s="267"/>
      <c r="J162" s="268">
        <f>ROUND(I162*H162,2)</f>
        <v>0</v>
      </c>
      <c r="K162" s="264" t="s">
        <v>21</v>
      </c>
      <c r="L162" s="269"/>
      <c r="M162" s="270" t="s">
        <v>21</v>
      </c>
      <c r="N162" s="271" t="s">
        <v>44</v>
      </c>
      <c r="O162" s="87"/>
      <c r="P162" s="214">
        <f>O162*H162</f>
        <v>0</v>
      </c>
      <c r="Q162" s="214">
        <v>0.001</v>
      </c>
      <c r="R162" s="214">
        <f>Q162*H162</f>
        <v>0.00036999999999999999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229</v>
      </c>
      <c r="AT162" s="216" t="s">
        <v>744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4788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4787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13" customFormat="1">
      <c r="A164" s="13"/>
      <c r="B164" s="223"/>
      <c r="C164" s="224"/>
      <c r="D164" s="218" t="s">
        <v>196</v>
      </c>
      <c r="E164" s="224"/>
      <c r="F164" s="226" t="s">
        <v>4789</v>
      </c>
      <c r="G164" s="224"/>
      <c r="H164" s="227">
        <v>0.37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4</v>
      </c>
      <c r="AX164" s="13" t="s">
        <v>81</v>
      </c>
      <c r="AY164" s="233" t="s">
        <v>184</v>
      </c>
    </row>
    <row r="165" s="2" customFormat="1" ht="33" customHeight="1">
      <c r="A165" s="41"/>
      <c r="B165" s="42"/>
      <c r="C165" s="205" t="s">
        <v>536</v>
      </c>
      <c r="D165" s="205" t="s">
        <v>185</v>
      </c>
      <c r="E165" s="206" t="s">
        <v>4790</v>
      </c>
      <c r="F165" s="207" t="s">
        <v>4791</v>
      </c>
      <c r="G165" s="208" t="s">
        <v>331</v>
      </c>
      <c r="H165" s="209">
        <v>53</v>
      </c>
      <c r="I165" s="210"/>
      <c r="J165" s="211">
        <f>ROUND(I165*H165,2)</f>
        <v>0</v>
      </c>
      <c r="K165" s="207" t="s">
        <v>4742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183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183</v>
      </c>
      <c r="BM165" s="216" t="s">
        <v>4792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4793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>
      <c r="A167" s="41"/>
      <c r="B167" s="42"/>
      <c r="C167" s="43"/>
      <c r="D167" s="247" t="s">
        <v>221</v>
      </c>
      <c r="E167" s="43"/>
      <c r="F167" s="248" t="s">
        <v>4794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221</v>
      </c>
      <c r="AU167" s="20" t="s">
        <v>83</v>
      </c>
    </row>
    <row r="168" s="15" customFormat="1">
      <c r="A168" s="15"/>
      <c r="B168" s="249"/>
      <c r="C168" s="250"/>
      <c r="D168" s="218" t="s">
        <v>196</v>
      </c>
      <c r="E168" s="251" t="s">
        <v>21</v>
      </c>
      <c r="F168" s="252" t="s">
        <v>4795</v>
      </c>
      <c r="G168" s="250"/>
      <c r="H168" s="251" t="s">
        <v>21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8" t="s">
        <v>196</v>
      </c>
      <c r="AU168" s="258" t="s">
        <v>83</v>
      </c>
      <c r="AV168" s="15" t="s">
        <v>81</v>
      </c>
      <c r="AW168" s="15" t="s">
        <v>34</v>
      </c>
      <c r="AX168" s="15" t="s">
        <v>73</v>
      </c>
      <c r="AY168" s="258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826</v>
      </c>
      <c r="G169" s="224"/>
      <c r="H169" s="227">
        <v>53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53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62" t="s">
        <v>556</v>
      </c>
      <c r="D171" s="262" t="s">
        <v>744</v>
      </c>
      <c r="E171" s="263" t="s">
        <v>4796</v>
      </c>
      <c r="F171" s="264" t="s">
        <v>4797</v>
      </c>
      <c r="G171" s="265" t="s">
        <v>407</v>
      </c>
      <c r="H171" s="266">
        <v>53</v>
      </c>
      <c r="I171" s="267"/>
      <c r="J171" s="268">
        <f>ROUND(I171*H171,2)</f>
        <v>0</v>
      </c>
      <c r="K171" s="264" t="s">
        <v>4742</v>
      </c>
      <c r="L171" s="269"/>
      <c r="M171" s="270" t="s">
        <v>21</v>
      </c>
      <c r="N171" s="271" t="s">
        <v>44</v>
      </c>
      <c r="O171" s="87"/>
      <c r="P171" s="214">
        <f>O171*H171</f>
        <v>0</v>
      </c>
      <c r="Q171" s="214">
        <v>0.00031</v>
      </c>
      <c r="R171" s="214">
        <f>Q171*H171</f>
        <v>0.01643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229</v>
      </c>
      <c r="AT171" s="216" t="s">
        <v>744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4798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4797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33" customHeight="1">
      <c r="A173" s="41"/>
      <c r="B173" s="42"/>
      <c r="C173" s="205" t="s">
        <v>575</v>
      </c>
      <c r="D173" s="205" t="s">
        <v>185</v>
      </c>
      <c r="E173" s="206" t="s">
        <v>4799</v>
      </c>
      <c r="F173" s="207" t="s">
        <v>4800</v>
      </c>
      <c r="G173" s="208" t="s">
        <v>331</v>
      </c>
      <c r="H173" s="209">
        <v>53</v>
      </c>
      <c r="I173" s="210"/>
      <c r="J173" s="211">
        <f>ROUND(I173*H173,2)</f>
        <v>0</v>
      </c>
      <c r="K173" s="207" t="s">
        <v>4742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4801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4802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4803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826</v>
      </c>
      <c r="G176" s="224"/>
      <c r="H176" s="227">
        <v>53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33" customHeight="1">
      <c r="A178" s="41"/>
      <c r="B178" s="42"/>
      <c r="C178" s="205" t="s">
        <v>582</v>
      </c>
      <c r="D178" s="205" t="s">
        <v>185</v>
      </c>
      <c r="E178" s="206" t="s">
        <v>4804</v>
      </c>
      <c r="F178" s="207" t="s">
        <v>4805</v>
      </c>
      <c r="G178" s="208" t="s">
        <v>320</v>
      </c>
      <c r="H178" s="209">
        <v>5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4806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4807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4808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205</v>
      </c>
      <c r="G181" s="224"/>
      <c r="H181" s="227">
        <v>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24.15" customHeight="1">
      <c r="A183" s="41"/>
      <c r="B183" s="42"/>
      <c r="C183" s="205" t="s">
        <v>590</v>
      </c>
      <c r="D183" s="205" t="s">
        <v>185</v>
      </c>
      <c r="E183" s="206" t="s">
        <v>4809</v>
      </c>
      <c r="F183" s="207" t="s">
        <v>4810</v>
      </c>
      <c r="G183" s="208" t="s">
        <v>407</v>
      </c>
      <c r="H183" s="209">
        <v>333</v>
      </c>
      <c r="I183" s="210"/>
      <c r="J183" s="211">
        <f>ROUND(I183*H183,2)</f>
        <v>0</v>
      </c>
      <c r="K183" s="207" t="s">
        <v>4742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4811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4812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4813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4773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4814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4728</v>
      </c>
      <c r="G188" s="224"/>
      <c r="H188" s="227">
        <v>333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333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7</v>
      </c>
      <c r="D190" s="205" t="s">
        <v>185</v>
      </c>
      <c r="E190" s="206" t="s">
        <v>4815</v>
      </c>
      <c r="F190" s="207" t="s">
        <v>4816</v>
      </c>
      <c r="G190" s="208" t="s">
        <v>320</v>
      </c>
      <c r="H190" s="209">
        <v>4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4817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4818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4819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183</v>
      </c>
      <c r="G193" s="224"/>
      <c r="H193" s="227">
        <v>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4" customFormat="1">
      <c r="A194" s="14"/>
      <c r="B194" s="234"/>
      <c r="C194" s="235"/>
      <c r="D194" s="218" t="s">
        <v>196</v>
      </c>
      <c r="E194" s="236" t="s">
        <v>21</v>
      </c>
      <c r="F194" s="237" t="s">
        <v>198</v>
      </c>
      <c r="G194" s="235"/>
      <c r="H194" s="238">
        <v>4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4" t="s">
        <v>196</v>
      </c>
      <c r="AU194" s="244" t="s">
        <v>83</v>
      </c>
      <c r="AV194" s="14" t="s">
        <v>183</v>
      </c>
      <c r="AW194" s="14" t="s">
        <v>34</v>
      </c>
      <c r="AX194" s="14" t="s">
        <v>81</v>
      </c>
      <c r="AY194" s="244" t="s">
        <v>184</v>
      </c>
    </row>
    <row r="195" s="2" customFormat="1" ht="24.15" customHeight="1">
      <c r="A195" s="41"/>
      <c r="B195" s="42"/>
      <c r="C195" s="262" t="s">
        <v>602</v>
      </c>
      <c r="D195" s="262" t="s">
        <v>744</v>
      </c>
      <c r="E195" s="263" t="s">
        <v>4820</v>
      </c>
      <c r="F195" s="264" t="s">
        <v>4821</v>
      </c>
      <c r="G195" s="265" t="s">
        <v>320</v>
      </c>
      <c r="H195" s="266">
        <v>4</v>
      </c>
      <c r="I195" s="267"/>
      <c r="J195" s="268">
        <f>ROUND(I195*H195,2)</f>
        <v>0</v>
      </c>
      <c r="K195" s="264" t="s">
        <v>21</v>
      </c>
      <c r="L195" s="269"/>
      <c r="M195" s="270" t="s">
        <v>21</v>
      </c>
      <c r="N195" s="271" t="s">
        <v>44</v>
      </c>
      <c r="O195" s="87"/>
      <c r="P195" s="214">
        <f>O195*H195</f>
        <v>0</v>
      </c>
      <c r="Q195" s="214">
        <v>0.040000000000000001</v>
      </c>
      <c r="R195" s="214">
        <f>Q195*H195</f>
        <v>0.16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229</v>
      </c>
      <c r="AT195" s="216" t="s">
        <v>744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183</v>
      </c>
      <c r="BM195" s="216" t="s">
        <v>4822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4821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2" customFormat="1" ht="33" customHeight="1">
      <c r="A197" s="41"/>
      <c r="B197" s="42"/>
      <c r="C197" s="205" t="s">
        <v>376</v>
      </c>
      <c r="D197" s="205" t="s">
        <v>185</v>
      </c>
      <c r="E197" s="206" t="s">
        <v>4823</v>
      </c>
      <c r="F197" s="207" t="s">
        <v>4824</v>
      </c>
      <c r="G197" s="208" t="s">
        <v>320</v>
      </c>
      <c r="H197" s="209">
        <v>4</v>
      </c>
      <c r="I197" s="210"/>
      <c r="J197" s="211">
        <f>ROUND(I197*H197,2)</f>
        <v>0</v>
      </c>
      <c r="K197" s="207" t="s">
        <v>219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5.0000000000000002E-05</v>
      </c>
      <c r="R197" s="214">
        <f>Q197*H197</f>
        <v>0.00020000000000000001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4825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4826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2" customFormat="1">
      <c r="A199" s="41"/>
      <c r="B199" s="42"/>
      <c r="C199" s="43"/>
      <c r="D199" s="247" t="s">
        <v>221</v>
      </c>
      <c r="E199" s="43"/>
      <c r="F199" s="248" t="s">
        <v>4827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221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183</v>
      </c>
      <c r="G200" s="224"/>
      <c r="H200" s="227">
        <v>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4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21.75" customHeight="1">
      <c r="A202" s="41"/>
      <c r="B202" s="42"/>
      <c r="C202" s="262" t="s">
        <v>619</v>
      </c>
      <c r="D202" s="262" t="s">
        <v>744</v>
      </c>
      <c r="E202" s="263" t="s">
        <v>4828</v>
      </c>
      <c r="F202" s="264" t="s">
        <v>4829</v>
      </c>
      <c r="G202" s="265" t="s">
        <v>320</v>
      </c>
      <c r="H202" s="266">
        <v>12</v>
      </c>
      <c r="I202" s="267"/>
      <c r="J202" s="268">
        <f>ROUND(I202*H202,2)</f>
        <v>0</v>
      </c>
      <c r="K202" s="264" t="s">
        <v>219</v>
      </c>
      <c r="L202" s="269"/>
      <c r="M202" s="270" t="s">
        <v>21</v>
      </c>
      <c r="N202" s="271" t="s">
        <v>44</v>
      </c>
      <c r="O202" s="87"/>
      <c r="P202" s="214">
        <f>O202*H202</f>
        <v>0</v>
      </c>
      <c r="Q202" s="214">
        <v>0.0035400000000000002</v>
      </c>
      <c r="R202" s="214">
        <f>Q202*H202</f>
        <v>0.042480000000000004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229</v>
      </c>
      <c r="AT202" s="216" t="s">
        <v>744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4830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4829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4"/>
      <c r="F204" s="226" t="s">
        <v>4831</v>
      </c>
      <c r="G204" s="224"/>
      <c r="H204" s="227">
        <v>12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4</v>
      </c>
      <c r="AX204" s="13" t="s">
        <v>81</v>
      </c>
      <c r="AY204" s="233" t="s">
        <v>184</v>
      </c>
    </row>
    <row r="205" s="2" customFormat="1" ht="33" customHeight="1">
      <c r="A205" s="41"/>
      <c r="B205" s="42"/>
      <c r="C205" s="205" t="s">
        <v>628</v>
      </c>
      <c r="D205" s="205" t="s">
        <v>185</v>
      </c>
      <c r="E205" s="206" t="s">
        <v>4832</v>
      </c>
      <c r="F205" s="207" t="s">
        <v>4833</v>
      </c>
      <c r="G205" s="208" t="s">
        <v>320</v>
      </c>
      <c r="H205" s="209">
        <v>1</v>
      </c>
      <c r="I205" s="210"/>
      <c r="J205" s="211">
        <f>ROUND(I205*H205,2)</f>
        <v>0</v>
      </c>
      <c r="K205" s="207" t="s">
        <v>4742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6.0000000000000002E-05</v>
      </c>
      <c r="R205" s="214">
        <f>Q205*H205</f>
        <v>6.0000000000000002E-05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4834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4835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4836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81</v>
      </c>
      <c r="G208" s="224"/>
      <c r="H208" s="227">
        <v>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1.75" customHeight="1">
      <c r="A210" s="41"/>
      <c r="B210" s="42"/>
      <c r="C210" s="262" t="s">
        <v>635</v>
      </c>
      <c r="D210" s="262" t="s">
        <v>744</v>
      </c>
      <c r="E210" s="263" t="s">
        <v>4837</v>
      </c>
      <c r="F210" s="264" t="s">
        <v>4838</v>
      </c>
      <c r="G210" s="265" t="s">
        <v>320</v>
      </c>
      <c r="H210" s="266">
        <v>3</v>
      </c>
      <c r="I210" s="267"/>
      <c r="J210" s="268">
        <f>ROUND(I210*H210,2)</f>
        <v>0</v>
      </c>
      <c r="K210" s="264" t="s">
        <v>4742</v>
      </c>
      <c r="L210" s="269"/>
      <c r="M210" s="270" t="s">
        <v>21</v>
      </c>
      <c r="N210" s="271" t="s">
        <v>44</v>
      </c>
      <c r="O210" s="87"/>
      <c r="P210" s="214">
        <f>O210*H210</f>
        <v>0</v>
      </c>
      <c r="Q210" s="214">
        <v>0.0070899999999999999</v>
      </c>
      <c r="R210" s="214">
        <f>Q210*H210</f>
        <v>0.021270000000000001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229</v>
      </c>
      <c r="AT210" s="216" t="s">
        <v>744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4839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4838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2" customFormat="1" ht="24.15" customHeight="1">
      <c r="A212" s="41"/>
      <c r="B212" s="42"/>
      <c r="C212" s="205" t="s">
        <v>643</v>
      </c>
      <c r="D212" s="205" t="s">
        <v>185</v>
      </c>
      <c r="E212" s="206" t="s">
        <v>4840</v>
      </c>
      <c r="F212" s="207" t="s">
        <v>4841</v>
      </c>
      <c r="G212" s="208" t="s">
        <v>320</v>
      </c>
      <c r="H212" s="209">
        <v>5</v>
      </c>
      <c r="I212" s="210"/>
      <c r="J212" s="211">
        <f>ROUND(I212*H212,2)</f>
        <v>0</v>
      </c>
      <c r="K212" s="207" t="s">
        <v>4742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4842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4843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4844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205</v>
      </c>
      <c r="G215" s="224"/>
      <c r="H215" s="227">
        <v>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5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16.5" customHeight="1">
      <c r="A217" s="41"/>
      <c r="B217" s="42"/>
      <c r="C217" s="262" t="s">
        <v>651</v>
      </c>
      <c r="D217" s="262" t="s">
        <v>744</v>
      </c>
      <c r="E217" s="263" t="s">
        <v>4845</v>
      </c>
      <c r="F217" s="264" t="s">
        <v>4775</v>
      </c>
      <c r="G217" s="265" t="s">
        <v>372</v>
      </c>
      <c r="H217" s="266">
        <v>5</v>
      </c>
      <c r="I217" s="267"/>
      <c r="J217" s="268">
        <f>ROUND(I217*H217,2)</f>
        <v>0</v>
      </c>
      <c r="K217" s="264" t="s">
        <v>4742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1</v>
      </c>
      <c r="R217" s="214">
        <f>Q217*H217</f>
        <v>5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744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4846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4775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24.15" customHeight="1">
      <c r="A219" s="41"/>
      <c r="B219" s="42"/>
      <c r="C219" s="205" t="s">
        <v>664</v>
      </c>
      <c r="D219" s="205" t="s">
        <v>185</v>
      </c>
      <c r="E219" s="206" t="s">
        <v>4847</v>
      </c>
      <c r="F219" s="207" t="s">
        <v>4848</v>
      </c>
      <c r="G219" s="208" t="s">
        <v>320</v>
      </c>
      <c r="H219" s="209">
        <v>1</v>
      </c>
      <c r="I219" s="210"/>
      <c r="J219" s="211">
        <f>ROUND(I219*H219,2)</f>
        <v>0</v>
      </c>
      <c r="K219" s="207" t="s">
        <v>219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0.00014999999999999999</v>
      </c>
      <c r="R219" s="214">
        <f>Q219*H219</f>
        <v>0.00014999999999999999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183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183</v>
      </c>
      <c r="BM219" s="216" t="s">
        <v>4849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4850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>
      <c r="A221" s="41"/>
      <c r="B221" s="42"/>
      <c r="C221" s="43"/>
      <c r="D221" s="247" t="s">
        <v>221</v>
      </c>
      <c r="E221" s="43"/>
      <c r="F221" s="248" t="s">
        <v>4851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221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81</v>
      </c>
      <c r="G222" s="224"/>
      <c r="H222" s="227">
        <v>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1.75" customHeight="1">
      <c r="A224" s="41"/>
      <c r="B224" s="42"/>
      <c r="C224" s="205" t="s">
        <v>693</v>
      </c>
      <c r="D224" s="205" t="s">
        <v>185</v>
      </c>
      <c r="E224" s="206" t="s">
        <v>4852</v>
      </c>
      <c r="F224" s="207" t="s">
        <v>4853</v>
      </c>
      <c r="G224" s="208" t="s">
        <v>320</v>
      </c>
      <c r="H224" s="209">
        <v>5</v>
      </c>
      <c r="I224" s="210"/>
      <c r="J224" s="211">
        <f>ROUND(I224*H224,2)</f>
        <v>0</v>
      </c>
      <c r="K224" s="207" t="s">
        <v>219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4854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4855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>
      <c r="A226" s="41"/>
      <c r="B226" s="42"/>
      <c r="C226" s="43"/>
      <c r="D226" s="247" t="s">
        <v>221</v>
      </c>
      <c r="E226" s="43"/>
      <c r="F226" s="248" t="s">
        <v>4856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221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205</v>
      </c>
      <c r="G227" s="224"/>
      <c r="H227" s="227">
        <v>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05" t="s">
        <v>700</v>
      </c>
      <c r="D229" s="205" t="s">
        <v>185</v>
      </c>
      <c r="E229" s="206" t="s">
        <v>4857</v>
      </c>
      <c r="F229" s="207" t="s">
        <v>4858</v>
      </c>
      <c r="G229" s="208" t="s">
        <v>320</v>
      </c>
      <c r="H229" s="209">
        <v>1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4859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4860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4861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81</v>
      </c>
      <c r="G232" s="224"/>
      <c r="H232" s="227">
        <v>1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1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16.5" customHeight="1">
      <c r="A234" s="41"/>
      <c r="B234" s="42"/>
      <c r="C234" s="262" t="s">
        <v>708</v>
      </c>
      <c r="D234" s="262" t="s">
        <v>744</v>
      </c>
      <c r="E234" s="263" t="s">
        <v>4862</v>
      </c>
      <c r="F234" s="264" t="s">
        <v>4863</v>
      </c>
      <c r="G234" s="265" t="s">
        <v>372</v>
      </c>
      <c r="H234" s="266">
        <v>0.0050000000000000001</v>
      </c>
      <c r="I234" s="267"/>
      <c r="J234" s="268">
        <f>ROUND(I234*H234,2)</f>
        <v>0</v>
      </c>
      <c r="K234" s="264" t="s">
        <v>219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1</v>
      </c>
      <c r="R234" s="214">
        <f>Q234*H234</f>
        <v>0.0050000000000000001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744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4864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4863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13" customFormat="1">
      <c r="A236" s="13"/>
      <c r="B236" s="223"/>
      <c r="C236" s="224"/>
      <c r="D236" s="218" t="s">
        <v>196</v>
      </c>
      <c r="E236" s="224"/>
      <c r="F236" s="226" t="s">
        <v>4865</v>
      </c>
      <c r="G236" s="224"/>
      <c r="H236" s="227">
        <v>0.0050000000000000001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4</v>
      </c>
      <c r="AX236" s="13" t="s">
        <v>81</v>
      </c>
      <c r="AY236" s="233" t="s">
        <v>184</v>
      </c>
    </row>
    <row r="237" s="2" customFormat="1" ht="24.15" customHeight="1">
      <c r="A237" s="41"/>
      <c r="B237" s="42"/>
      <c r="C237" s="205" t="s">
        <v>715</v>
      </c>
      <c r="D237" s="205" t="s">
        <v>185</v>
      </c>
      <c r="E237" s="206" t="s">
        <v>4866</v>
      </c>
      <c r="F237" s="207" t="s">
        <v>4867</v>
      </c>
      <c r="G237" s="208" t="s">
        <v>320</v>
      </c>
      <c r="H237" s="209">
        <v>5</v>
      </c>
      <c r="I237" s="210"/>
      <c r="J237" s="211">
        <f>ROUND(I237*H237,2)</f>
        <v>0</v>
      </c>
      <c r="K237" s="207" t="s">
        <v>219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183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4868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4867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>
      <c r="A239" s="41"/>
      <c r="B239" s="42"/>
      <c r="C239" s="43"/>
      <c r="D239" s="247" t="s">
        <v>221</v>
      </c>
      <c r="E239" s="43"/>
      <c r="F239" s="248" t="s">
        <v>4869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221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205</v>
      </c>
      <c r="G240" s="224"/>
      <c r="H240" s="227">
        <v>5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5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24.15" customHeight="1">
      <c r="A242" s="41"/>
      <c r="B242" s="42"/>
      <c r="C242" s="262" t="s">
        <v>722</v>
      </c>
      <c r="D242" s="262" t="s">
        <v>744</v>
      </c>
      <c r="E242" s="263" t="s">
        <v>4870</v>
      </c>
      <c r="F242" s="264" t="s">
        <v>4871</v>
      </c>
      <c r="G242" s="265" t="s">
        <v>320</v>
      </c>
      <c r="H242" s="266">
        <v>5</v>
      </c>
      <c r="I242" s="267"/>
      <c r="J242" s="268">
        <f>ROUND(I242*H242,2)</f>
        <v>0</v>
      </c>
      <c r="K242" s="264" t="s">
        <v>219</v>
      </c>
      <c r="L242" s="269"/>
      <c r="M242" s="270" t="s">
        <v>21</v>
      </c>
      <c r="N242" s="271" t="s">
        <v>44</v>
      </c>
      <c r="O242" s="87"/>
      <c r="P242" s="214">
        <f>O242*H242</f>
        <v>0</v>
      </c>
      <c r="Q242" s="214">
        <v>0.00069999999999999999</v>
      </c>
      <c r="R242" s="214">
        <f>Q242*H242</f>
        <v>0.0035000000000000001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229</v>
      </c>
      <c r="AT242" s="216" t="s">
        <v>744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4872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4871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 ht="33" customHeight="1">
      <c r="A244" s="41"/>
      <c r="B244" s="42"/>
      <c r="C244" s="205" t="s">
        <v>730</v>
      </c>
      <c r="D244" s="205" t="s">
        <v>185</v>
      </c>
      <c r="E244" s="206" t="s">
        <v>4873</v>
      </c>
      <c r="F244" s="207" t="s">
        <v>4874</v>
      </c>
      <c r="G244" s="208" t="s">
        <v>407</v>
      </c>
      <c r="H244" s="209">
        <v>333</v>
      </c>
      <c r="I244" s="210"/>
      <c r="J244" s="211">
        <f>ROUND(I244*H244,2)</f>
        <v>0</v>
      </c>
      <c r="K244" s="207" t="s">
        <v>219</v>
      </c>
      <c r="L244" s="47"/>
      <c r="M244" s="212" t="s">
        <v>21</v>
      </c>
      <c r="N244" s="213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183</v>
      </c>
      <c r="AT244" s="216" t="s">
        <v>185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183</v>
      </c>
      <c r="BM244" s="216" t="s">
        <v>4875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4876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>
      <c r="A246" s="41"/>
      <c r="B246" s="42"/>
      <c r="C246" s="43"/>
      <c r="D246" s="247" t="s">
        <v>221</v>
      </c>
      <c r="E246" s="43"/>
      <c r="F246" s="248" t="s">
        <v>4877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221</v>
      </c>
      <c r="AU246" s="20" t="s">
        <v>83</v>
      </c>
    </row>
    <row r="247" s="15" customFormat="1">
      <c r="A247" s="15"/>
      <c r="B247" s="249"/>
      <c r="C247" s="250"/>
      <c r="D247" s="218" t="s">
        <v>196</v>
      </c>
      <c r="E247" s="251" t="s">
        <v>21</v>
      </c>
      <c r="F247" s="252" t="s">
        <v>4773</v>
      </c>
      <c r="G247" s="250"/>
      <c r="H247" s="251" t="s">
        <v>21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8" t="s">
        <v>196</v>
      </c>
      <c r="AU247" s="258" t="s">
        <v>83</v>
      </c>
      <c r="AV247" s="15" t="s">
        <v>81</v>
      </c>
      <c r="AW247" s="15" t="s">
        <v>34</v>
      </c>
      <c r="AX247" s="15" t="s">
        <v>73</v>
      </c>
      <c r="AY247" s="258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4728</v>
      </c>
      <c r="G248" s="224"/>
      <c r="H248" s="227">
        <v>333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333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737</v>
      </c>
      <c r="D250" s="205" t="s">
        <v>185</v>
      </c>
      <c r="E250" s="206" t="s">
        <v>4878</v>
      </c>
      <c r="F250" s="207" t="s">
        <v>4879</v>
      </c>
      <c r="G250" s="208" t="s">
        <v>270</v>
      </c>
      <c r="H250" s="209">
        <v>62.192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4880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4881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4882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4883</v>
      </c>
      <c r="G253" s="224"/>
      <c r="H253" s="227">
        <v>62.192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62.192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37.8" customHeight="1">
      <c r="A255" s="41"/>
      <c r="B255" s="42"/>
      <c r="C255" s="205" t="s">
        <v>743</v>
      </c>
      <c r="D255" s="205" t="s">
        <v>185</v>
      </c>
      <c r="E255" s="206" t="s">
        <v>4884</v>
      </c>
      <c r="F255" s="207" t="s">
        <v>4885</v>
      </c>
      <c r="G255" s="208" t="s">
        <v>407</v>
      </c>
      <c r="H255" s="209">
        <v>27.390000000000001</v>
      </c>
      <c r="I255" s="210"/>
      <c r="J255" s="211">
        <f>ROUND(I255*H255,2)</f>
        <v>0</v>
      </c>
      <c r="K255" s="207" t="s">
        <v>219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0.54000000000000004</v>
      </c>
      <c r="R255" s="214">
        <f>Q255*H255</f>
        <v>14.790600000000001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183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4886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4887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2" customFormat="1">
      <c r="A257" s="41"/>
      <c r="B257" s="42"/>
      <c r="C257" s="43"/>
      <c r="D257" s="247" t="s">
        <v>221</v>
      </c>
      <c r="E257" s="43"/>
      <c r="F257" s="248" t="s">
        <v>4888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221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4889</v>
      </c>
      <c r="G258" s="224"/>
      <c r="H258" s="227">
        <v>27.390000000000001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27.390000000000001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1.75" customHeight="1">
      <c r="A260" s="41"/>
      <c r="B260" s="42"/>
      <c r="C260" s="205" t="s">
        <v>748</v>
      </c>
      <c r="D260" s="205" t="s">
        <v>185</v>
      </c>
      <c r="E260" s="206" t="s">
        <v>4890</v>
      </c>
      <c r="F260" s="207" t="s">
        <v>4891</v>
      </c>
      <c r="G260" s="208" t="s">
        <v>407</v>
      </c>
      <c r="H260" s="209">
        <v>333</v>
      </c>
      <c r="I260" s="210"/>
      <c r="J260" s="211">
        <f>ROUND(I260*H260,2)</f>
        <v>0</v>
      </c>
      <c r="K260" s="207" t="s">
        <v>4742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4892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4893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4894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5" customFormat="1">
      <c r="A263" s="15"/>
      <c r="B263" s="249"/>
      <c r="C263" s="250"/>
      <c r="D263" s="218" t="s">
        <v>196</v>
      </c>
      <c r="E263" s="251" t="s">
        <v>21</v>
      </c>
      <c r="F263" s="252" t="s">
        <v>4773</v>
      </c>
      <c r="G263" s="250"/>
      <c r="H263" s="251" t="s">
        <v>21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8" t="s">
        <v>196</v>
      </c>
      <c r="AU263" s="258" t="s">
        <v>83</v>
      </c>
      <c r="AV263" s="15" t="s">
        <v>81</v>
      </c>
      <c r="AW263" s="15" t="s">
        <v>34</v>
      </c>
      <c r="AX263" s="15" t="s">
        <v>73</v>
      </c>
      <c r="AY263" s="258" t="s">
        <v>184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4728</v>
      </c>
      <c r="G264" s="224"/>
      <c r="H264" s="227">
        <v>333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333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33" customHeight="1">
      <c r="A266" s="41"/>
      <c r="B266" s="42"/>
      <c r="C266" s="205" t="s">
        <v>751</v>
      </c>
      <c r="D266" s="205" t="s">
        <v>185</v>
      </c>
      <c r="E266" s="206" t="s">
        <v>4895</v>
      </c>
      <c r="F266" s="207" t="s">
        <v>4896</v>
      </c>
      <c r="G266" s="208" t="s">
        <v>407</v>
      </c>
      <c r="H266" s="209">
        <v>333</v>
      </c>
      <c r="I266" s="210"/>
      <c r="J266" s="211">
        <f>ROUND(I266*H266,2)</f>
        <v>0</v>
      </c>
      <c r="K266" s="207" t="s">
        <v>4742</v>
      </c>
      <c r="L266" s="47"/>
      <c r="M266" s="212" t="s">
        <v>21</v>
      </c>
      <c r="N266" s="213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183</v>
      </c>
      <c r="AT266" s="216" t="s">
        <v>185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4897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4898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>
      <c r="A268" s="41"/>
      <c r="B268" s="42"/>
      <c r="C268" s="43"/>
      <c r="D268" s="247" t="s">
        <v>221</v>
      </c>
      <c r="E268" s="43"/>
      <c r="F268" s="248" t="s">
        <v>4899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221</v>
      </c>
      <c r="AU268" s="20" t="s">
        <v>83</v>
      </c>
    </row>
    <row r="269" s="15" customFormat="1">
      <c r="A269" s="15"/>
      <c r="B269" s="249"/>
      <c r="C269" s="250"/>
      <c r="D269" s="218" t="s">
        <v>196</v>
      </c>
      <c r="E269" s="251" t="s">
        <v>21</v>
      </c>
      <c r="F269" s="252" t="s">
        <v>4773</v>
      </c>
      <c r="G269" s="250"/>
      <c r="H269" s="251" t="s">
        <v>21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8" t="s">
        <v>196</v>
      </c>
      <c r="AU269" s="258" t="s">
        <v>83</v>
      </c>
      <c r="AV269" s="15" t="s">
        <v>81</v>
      </c>
      <c r="AW269" s="15" t="s">
        <v>34</v>
      </c>
      <c r="AX269" s="15" t="s">
        <v>73</v>
      </c>
      <c r="AY269" s="258" t="s">
        <v>184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4728</v>
      </c>
      <c r="G270" s="224"/>
      <c r="H270" s="227">
        <v>333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333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16.5" customHeight="1">
      <c r="A272" s="41"/>
      <c r="B272" s="42"/>
      <c r="C272" s="205" t="s">
        <v>755</v>
      </c>
      <c r="D272" s="205" t="s">
        <v>185</v>
      </c>
      <c r="E272" s="206" t="s">
        <v>4900</v>
      </c>
      <c r="F272" s="207" t="s">
        <v>4901</v>
      </c>
      <c r="G272" s="208" t="s">
        <v>270</v>
      </c>
      <c r="H272" s="209">
        <v>5.5519999999999996</v>
      </c>
      <c r="I272" s="210"/>
      <c r="J272" s="211">
        <f>ROUND(I272*H272,2)</f>
        <v>0</v>
      </c>
      <c r="K272" s="207" t="s">
        <v>4742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4902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4903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4904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5" customFormat="1">
      <c r="A275" s="15"/>
      <c r="B275" s="249"/>
      <c r="C275" s="250"/>
      <c r="D275" s="218" t="s">
        <v>196</v>
      </c>
      <c r="E275" s="251" t="s">
        <v>21</v>
      </c>
      <c r="F275" s="252" t="s">
        <v>4773</v>
      </c>
      <c r="G275" s="250"/>
      <c r="H275" s="251" t="s">
        <v>21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8" t="s">
        <v>196</v>
      </c>
      <c r="AU275" s="258" t="s">
        <v>83</v>
      </c>
      <c r="AV275" s="15" t="s">
        <v>81</v>
      </c>
      <c r="AW275" s="15" t="s">
        <v>34</v>
      </c>
      <c r="AX275" s="15" t="s">
        <v>73</v>
      </c>
      <c r="AY275" s="258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4905</v>
      </c>
      <c r="G276" s="224"/>
      <c r="H276" s="227">
        <v>4.9950000000000001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5" customFormat="1">
      <c r="A277" s="15"/>
      <c r="B277" s="249"/>
      <c r="C277" s="250"/>
      <c r="D277" s="218" t="s">
        <v>196</v>
      </c>
      <c r="E277" s="251" t="s">
        <v>21</v>
      </c>
      <c r="F277" s="252" t="s">
        <v>4746</v>
      </c>
      <c r="G277" s="250"/>
      <c r="H277" s="251" t="s">
        <v>21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8" t="s">
        <v>196</v>
      </c>
      <c r="AU277" s="258" t="s">
        <v>83</v>
      </c>
      <c r="AV277" s="15" t="s">
        <v>81</v>
      </c>
      <c r="AW277" s="15" t="s">
        <v>34</v>
      </c>
      <c r="AX277" s="15" t="s">
        <v>73</v>
      </c>
      <c r="AY277" s="258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4906</v>
      </c>
      <c r="G278" s="224"/>
      <c r="H278" s="227">
        <v>0.157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4907</v>
      </c>
      <c r="G279" s="224"/>
      <c r="H279" s="227">
        <v>0.40000000000000002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5.5520000000000005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2" customFormat="1" ht="21.75" customHeight="1">
      <c r="A281" s="41"/>
      <c r="B281" s="42"/>
      <c r="C281" s="205" t="s">
        <v>762</v>
      </c>
      <c r="D281" s="205" t="s">
        <v>185</v>
      </c>
      <c r="E281" s="206" t="s">
        <v>4908</v>
      </c>
      <c r="F281" s="207" t="s">
        <v>4909</v>
      </c>
      <c r="G281" s="208" t="s">
        <v>270</v>
      </c>
      <c r="H281" s="209">
        <v>5.5519999999999996</v>
      </c>
      <c r="I281" s="210"/>
      <c r="J281" s="211">
        <f>ROUND(I281*H281,2)</f>
        <v>0</v>
      </c>
      <c r="K281" s="207" t="s">
        <v>4742</v>
      </c>
      <c r="L281" s="47"/>
      <c r="M281" s="212" t="s">
        <v>21</v>
      </c>
      <c r="N281" s="213" t="s">
        <v>44</v>
      </c>
      <c r="O281" s="87"/>
      <c r="P281" s="214">
        <f>O281*H281</f>
        <v>0</v>
      </c>
      <c r="Q281" s="214">
        <v>0</v>
      </c>
      <c r="R281" s="214">
        <f>Q281*H281</f>
        <v>0</v>
      </c>
      <c r="S281" s="214">
        <v>0</v>
      </c>
      <c r="T281" s="21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16" t="s">
        <v>183</v>
      </c>
      <c r="AT281" s="216" t="s">
        <v>185</v>
      </c>
      <c r="AU281" s="216" t="s">
        <v>83</v>
      </c>
      <c r="AY281" s="20" t="s">
        <v>184</v>
      </c>
      <c r="BE281" s="217">
        <f>IF(N281="základní",J281,0)</f>
        <v>0</v>
      </c>
      <c r="BF281" s="217">
        <f>IF(N281="snížená",J281,0)</f>
        <v>0</v>
      </c>
      <c r="BG281" s="217">
        <f>IF(N281="zákl. přenesená",J281,0)</f>
        <v>0</v>
      </c>
      <c r="BH281" s="217">
        <f>IF(N281="sníž. přenesená",J281,0)</f>
        <v>0</v>
      </c>
      <c r="BI281" s="217">
        <f>IF(N281="nulová",J281,0)</f>
        <v>0</v>
      </c>
      <c r="BJ281" s="20" t="s">
        <v>81</v>
      </c>
      <c r="BK281" s="217">
        <f>ROUND(I281*H281,2)</f>
        <v>0</v>
      </c>
      <c r="BL281" s="20" t="s">
        <v>183</v>
      </c>
      <c r="BM281" s="216" t="s">
        <v>4910</v>
      </c>
    </row>
    <row r="282" s="2" customFormat="1">
      <c r="A282" s="41"/>
      <c r="B282" s="42"/>
      <c r="C282" s="43"/>
      <c r="D282" s="218" t="s">
        <v>191</v>
      </c>
      <c r="E282" s="43"/>
      <c r="F282" s="219" t="s">
        <v>4911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191</v>
      </c>
      <c r="AU282" s="20" t="s">
        <v>83</v>
      </c>
    </row>
    <row r="283" s="2" customFormat="1">
      <c r="A283" s="41"/>
      <c r="B283" s="42"/>
      <c r="C283" s="43"/>
      <c r="D283" s="247" t="s">
        <v>221</v>
      </c>
      <c r="E283" s="43"/>
      <c r="F283" s="248" t="s">
        <v>4912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221</v>
      </c>
      <c r="AU283" s="20" t="s">
        <v>83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4913</v>
      </c>
      <c r="G284" s="224"/>
      <c r="H284" s="227">
        <v>5.5519999999999996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4" customFormat="1">
      <c r="A285" s="14"/>
      <c r="B285" s="234"/>
      <c r="C285" s="235"/>
      <c r="D285" s="218" t="s">
        <v>196</v>
      </c>
      <c r="E285" s="236" t="s">
        <v>21</v>
      </c>
      <c r="F285" s="237" t="s">
        <v>198</v>
      </c>
      <c r="G285" s="235"/>
      <c r="H285" s="238">
        <v>5.5519999999999996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4" t="s">
        <v>196</v>
      </c>
      <c r="AU285" s="244" t="s">
        <v>83</v>
      </c>
      <c r="AV285" s="14" t="s">
        <v>183</v>
      </c>
      <c r="AW285" s="14" t="s">
        <v>34</v>
      </c>
      <c r="AX285" s="14" t="s">
        <v>81</v>
      </c>
      <c r="AY285" s="244" t="s">
        <v>184</v>
      </c>
    </row>
    <row r="286" s="12" customFormat="1" ht="22.8" customHeight="1">
      <c r="A286" s="12"/>
      <c r="B286" s="191"/>
      <c r="C286" s="192"/>
      <c r="D286" s="193" t="s">
        <v>72</v>
      </c>
      <c r="E286" s="245" t="s">
        <v>205</v>
      </c>
      <c r="F286" s="245" t="s">
        <v>650</v>
      </c>
      <c r="G286" s="192"/>
      <c r="H286" s="192"/>
      <c r="I286" s="195"/>
      <c r="J286" s="246">
        <f>BK286</f>
        <v>0</v>
      </c>
      <c r="K286" s="192"/>
      <c r="L286" s="197"/>
      <c r="M286" s="198"/>
      <c r="N286" s="199"/>
      <c r="O286" s="199"/>
      <c r="P286" s="200">
        <f>SUM(P287:P292)</f>
        <v>0</v>
      </c>
      <c r="Q286" s="199"/>
      <c r="R286" s="200">
        <f>SUM(R287:R292)</f>
        <v>0</v>
      </c>
      <c r="S286" s="199"/>
      <c r="T286" s="201">
        <f>SUM(T287:T292)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2" t="s">
        <v>81</v>
      </c>
      <c r="AT286" s="203" t="s">
        <v>72</v>
      </c>
      <c r="AU286" s="203" t="s">
        <v>81</v>
      </c>
      <c r="AY286" s="202" t="s">
        <v>184</v>
      </c>
      <c r="BK286" s="204">
        <f>SUM(BK287:BK292)</f>
        <v>0</v>
      </c>
    </row>
    <row r="287" s="2" customFormat="1" ht="21.75" customHeight="1">
      <c r="A287" s="41"/>
      <c r="B287" s="42"/>
      <c r="C287" s="205" t="s">
        <v>766</v>
      </c>
      <c r="D287" s="205" t="s">
        <v>185</v>
      </c>
      <c r="E287" s="206" t="s">
        <v>4914</v>
      </c>
      <c r="F287" s="207" t="s">
        <v>4915</v>
      </c>
      <c r="G287" s="208" t="s">
        <v>407</v>
      </c>
      <c r="H287" s="209">
        <v>27.390000000000001</v>
      </c>
      <c r="I287" s="210"/>
      <c r="J287" s="211">
        <f>ROUND(I287*H287,2)</f>
        <v>0</v>
      </c>
      <c r="K287" s="207" t="s">
        <v>219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4916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4917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4918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5" customFormat="1">
      <c r="A290" s="15"/>
      <c r="B290" s="249"/>
      <c r="C290" s="250"/>
      <c r="D290" s="218" t="s">
        <v>196</v>
      </c>
      <c r="E290" s="251" t="s">
        <v>21</v>
      </c>
      <c r="F290" s="252" t="s">
        <v>4795</v>
      </c>
      <c r="G290" s="250"/>
      <c r="H290" s="251" t="s">
        <v>21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8" t="s">
        <v>196</v>
      </c>
      <c r="AU290" s="258" t="s">
        <v>83</v>
      </c>
      <c r="AV290" s="15" t="s">
        <v>81</v>
      </c>
      <c r="AW290" s="15" t="s">
        <v>34</v>
      </c>
      <c r="AX290" s="15" t="s">
        <v>73</v>
      </c>
      <c r="AY290" s="258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4919</v>
      </c>
      <c r="G291" s="224"/>
      <c r="H291" s="227">
        <v>27.390000000000001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27.390000000000001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12" customFormat="1" ht="22.8" customHeight="1">
      <c r="A293" s="12"/>
      <c r="B293" s="191"/>
      <c r="C293" s="192"/>
      <c r="D293" s="193" t="s">
        <v>72</v>
      </c>
      <c r="E293" s="245" t="s">
        <v>229</v>
      </c>
      <c r="F293" s="245" t="s">
        <v>786</v>
      </c>
      <c r="G293" s="192"/>
      <c r="H293" s="192"/>
      <c r="I293" s="195"/>
      <c r="J293" s="246">
        <f>BK293</f>
        <v>0</v>
      </c>
      <c r="K293" s="192"/>
      <c r="L293" s="197"/>
      <c r="M293" s="198"/>
      <c r="N293" s="199"/>
      <c r="O293" s="199"/>
      <c r="P293" s="200">
        <f>SUM(P294:P301)</f>
        <v>0</v>
      </c>
      <c r="Q293" s="199"/>
      <c r="R293" s="200">
        <f>SUM(R294:R301)</f>
        <v>0.0035000000000000001</v>
      </c>
      <c r="S293" s="199"/>
      <c r="T293" s="201">
        <f>SUM(T294:T301)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2" t="s">
        <v>81</v>
      </c>
      <c r="AT293" s="203" t="s">
        <v>72</v>
      </c>
      <c r="AU293" s="203" t="s">
        <v>81</v>
      </c>
      <c r="AY293" s="202" t="s">
        <v>184</v>
      </c>
      <c r="BK293" s="204">
        <f>SUM(BK294:BK301)</f>
        <v>0</v>
      </c>
    </row>
    <row r="294" s="2" customFormat="1" ht="16.5" customHeight="1">
      <c r="A294" s="41"/>
      <c r="B294" s="42"/>
      <c r="C294" s="205" t="s">
        <v>772</v>
      </c>
      <c r="D294" s="205" t="s">
        <v>185</v>
      </c>
      <c r="E294" s="206" t="s">
        <v>4920</v>
      </c>
      <c r="F294" s="207" t="s">
        <v>4921</v>
      </c>
      <c r="G294" s="208" t="s">
        <v>320</v>
      </c>
      <c r="H294" s="209">
        <v>5</v>
      </c>
      <c r="I294" s="210"/>
      <c r="J294" s="211">
        <f>ROUND(I294*H294,2)</f>
        <v>0</v>
      </c>
      <c r="K294" s="207" t="s">
        <v>4742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4922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4923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4924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5" customFormat="1">
      <c r="A297" s="15"/>
      <c r="B297" s="249"/>
      <c r="C297" s="250"/>
      <c r="D297" s="218" t="s">
        <v>196</v>
      </c>
      <c r="E297" s="251" t="s">
        <v>21</v>
      </c>
      <c r="F297" s="252" t="s">
        <v>4795</v>
      </c>
      <c r="G297" s="250"/>
      <c r="H297" s="251" t="s">
        <v>21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8" t="s">
        <v>196</v>
      </c>
      <c r="AU297" s="258" t="s">
        <v>83</v>
      </c>
      <c r="AV297" s="15" t="s">
        <v>81</v>
      </c>
      <c r="AW297" s="15" t="s">
        <v>34</v>
      </c>
      <c r="AX297" s="15" t="s">
        <v>73</v>
      </c>
      <c r="AY297" s="258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205</v>
      </c>
      <c r="G298" s="224"/>
      <c r="H298" s="227">
        <v>5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4" customFormat="1">
      <c r="A299" s="14"/>
      <c r="B299" s="234"/>
      <c r="C299" s="235"/>
      <c r="D299" s="218" t="s">
        <v>196</v>
      </c>
      <c r="E299" s="236" t="s">
        <v>21</v>
      </c>
      <c r="F299" s="237" t="s">
        <v>198</v>
      </c>
      <c r="G299" s="235"/>
      <c r="H299" s="238">
        <v>5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4" t="s">
        <v>196</v>
      </c>
      <c r="AU299" s="244" t="s">
        <v>83</v>
      </c>
      <c r="AV299" s="14" t="s">
        <v>183</v>
      </c>
      <c r="AW299" s="14" t="s">
        <v>34</v>
      </c>
      <c r="AX299" s="14" t="s">
        <v>81</v>
      </c>
      <c r="AY299" s="244" t="s">
        <v>184</v>
      </c>
    </row>
    <row r="300" s="2" customFormat="1" ht="16.5" customHeight="1">
      <c r="A300" s="41"/>
      <c r="B300" s="42"/>
      <c r="C300" s="262" t="s">
        <v>777</v>
      </c>
      <c r="D300" s="262" t="s">
        <v>744</v>
      </c>
      <c r="E300" s="263" t="s">
        <v>4925</v>
      </c>
      <c r="F300" s="264" t="s">
        <v>4926</v>
      </c>
      <c r="G300" s="265" t="s">
        <v>320</v>
      </c>
      <c r="H300" s="266">
        <v>5</v>
      </c>
      <c r="I300" s="267"/>
      <c r="J300" s="268">
        <f>ROUND(I300*H300,2)</f>
        <v>0</v>
      </c>
      <c r="K300" s="264" t="s">
        <v>4742</v>
      </c>
      <c r="L300" s="269"/>
      <c r="M300" s="270" t="s">
        <v>21</v>
      </c>
      <c r="N300" s="271" t="s">
        <v>44</v>
      </c>
      <c r="O300" s="87"/>
      <c r="P300" s="214">
        <f>O300*H300</f>
        <v>0</v>
      </c>
      <c r="Q300" s="214">
        <v>0.00069999999999999999</v>
      </c>
      <c r="R300" s="214">
        <f>Q300*H300</f>
        <v>0.0035000000000000001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229</v>
      </c>
      <c r="AT300" s="216" t="s">
        <v>744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4927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4926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12" customFormat="1" ht="22.8" customHeight="1">
      <c r="A302" s="12"/>
      <c r="B302" s="191"/>
      <c r="C302" s="192"/>
      <c r="D302" s="193" t="s">
        <v>72</v>
      </c>
      <c r="E302" s="245" t="s">
        <v>919</v>
      </c>
      <c r="F302" s="245" t="s">
        <v>920</v>
      </c>
      <c r="G302" s="192"/>
      <c r="H302" s="192"/>
      <c r="I302" s="195"/>
      <c r="J302" s="246">
        <f>BK302</f>
        <v>0</v>
      </c>
      <c r="K302" s="192"/>
      <c r="L302" s="197"/>
      <c r="M302" s="198"/>
      <c r="N302" s="199"/>
      <c r="O302" s="199"/>
      <c r="P302" s="200">
        <f>SUM(P303:P308)</f>
        <v>0</v>
      </c>
      <c r="Q302" s="199"/>
      <c r="R302" s="200">
        <f>SUM(R303:R308)</f>
        <v>0</v>
      </c>
      <c r="S302" s="199"/>
      <c r="T302" s="201">
        <f>SUM(T303:T308)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2" t="s">
        <v>81</v>
      </c>
      <c r="AT302" s="203" t="s">
        <v>72</v>
      </c>
      <c r="AU302" s="203" t="s">
        <v>81</v>
      </c>
      <c r="AY302" s="202" t="s">
        <v>184</v>
      </c>
      <c r="BK302" s="204">
        <f>SUM(BK303:BK308)</f>
        <v>0</v>
      </c>
    </row>
    <row r="303" s="2" customFormat="1" ht="24.15" customHeight="1">
      <c r="A303" s="41"/>
      <c r="B303" s="42"/>
      <c r="C303" s="205" t="s">
        <v>780</v>
      </c>
      <c r="D303" s="205" t="s">
        <v>185</v>
      </c>
      <c r="E303" s="206" t="s">
        <v>4928</v>
      </c>
      <c r="F303" s="207" t="s">
        <v>4929</v>
      </c>
      <c r="G303" s="208" t="s">
        <v>372</v>
      </c>
      <c r="H303" s="209">
        <v>119.95399999999999</v>
      </c>
      <c r="I303" s="210"/>
      <c r="J303" s="211">
        <f>ROUND(I303*H303,2)</f>
        <v>0</v>
      </c>
      <c r="K303" s="207" t="s">
        <v>4742</v>
      </c>
      <c r="L303" s="47"/>
      <c r="M303" s="212" t="s">
        <v>21</v>
      </c>
      <c r="N303" s="213" t="s">
        <v>44</v>
      </c>
      <c r="O303" s="87"/>
      <c r="P303" s="214">
        <f>O303*H303</f>
        <v>0</v>
      </c>
      <c r="Q303" s="214">
        <v>0</v>
      </c>
      <c r="R303" s="214">
        <f>Q303*H303</f>
        <v>0</v>
      </c>
      <c r="S303" s="214">
        <v>0</v>
      </c>
      <c r="T303" s="21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183</v>
      </c>
      <c r="AT303" s="216" t="s">
        <v>185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4930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4931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>
      <c r="A305" s="41"/>
      <c r="B305" s="42"/>
      <c r="C305" s="43"/>
      <c r="D305" s="247" t="s">
        <v>221</v>
      </c>
      <c r="E305" s="43"/>
      <c r="F305" s="248" t="s">
        <v>4932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221</v>
      </c>
      <c r="AU305" s="20" t="s">
        <v>83</v>
      </c>
    </row>
    <row r="306" s="2" customFormat="1" ht="33" customHeight="1">
      <c r="A306" s="41"/>
      <c r="B306" s="42"/>
      <c r="C306" s="205" t="s">
        <v>783</v>
      </c>
      <c r="D306" s="205" t="s">
        <v>185</v>
      </c>
      <c r="E306" s="206" t="s">
        <v>4933</v>
      </c>
      <c r="F306" s="207" t="s">
        <v>4934</v>
      </c>
      <c r="G306" s="208" t="s">
        <v>372</v>
      </c>
      <c r="H306" s="209">
        <v>119.95399999999999</v>
      </c>
      <c r="I306" s="210"/>
      <c r="J306" s="211">
        <f>ROUND(I306*H306,2)</f>
        <v>0</v>
      </c>
      <c r="K306" s="207" t="s">
        <v>4742</v>
      </c>
      <c r="L306" s="47"/>
      <c r="M306" s="212" t="s">
        <v>21</v>
      </c>
      <c r="N306" s="213" t="s">
        <v>44</v>
      </c>
      <c r="O306" s="87"/>
      <c r="P306" s="214">
        <f>O306*H306</f>
        <v>0</v>
      </c>
      <c r="Q306" s="214">
        <v>0</v>
      </c>
      <c r="R306" s="214">
        <f>Q306*H306</f>
        <v>0</v>
      </c>
      <c r="S306" s="214">
        <v>0</v>
      </c>
      <c r="T306" s="21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16" t="s">
        <v>183</v>
      </c>
      <c r="AT306" s="216" t="s">
        <v>185</v>
      </c>
      <c r="AU306" s="216" t="s">
        <v>83</v>
      </c>
      <c r="AY306" s="20" t="s">
        <v>184</v>
      </c>
      <c r="BE306" s="217">
        <f>IF(N306="základní",J306,0)</f>
        <v>0</v>
      </c>
      <c r="BF306" s="217">
        <f>IF(N306="snížená",J306,0)</f>
        <v>0</v>
      </c>
      <c r="BG306" s="217">
        <f>IF(N306="zákl. přenesená",J306,0)</f>
        <v>0</v>
      </c>
      <c r="BH306" s="217">
        <f>IF(N306="sníž. přenesená",J306,0)</f>
        <v>0</v>
      </c>
      <c r="BI306" s="217">
        <f>IF(N306="nulová",J306,0)</f>
        <v>0</v>
      </c>
      <c r="BJ306" s="20" t="s">
        <v>81</v>
      </c>
      <c r="BK306" s="217">
        <f>ROUND(I306*H306,2)</f>
        <v>0</v>
      </c>
      <c r="BL306" s="20" t="s">
        <v>183</v>
      </c>
      <c r="BM306" s="216" t="s">
        <v>4935</v>
      </c>
    </row>
    <row r="307" s="2" customFormat="1">
      <c r="A307" s="41"/>
      <c r="B307" s="42"/>
      <c r="C307" s="43"/>
      <c r="D307" s="218" t="s">
        <v>191</v>
      </c>
      <c r="E307" s="43"/>
      <c r="F307" s="219" t="s">
        <v>4936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191</v>
      </c>
      <c r="AU307" s="20" t="s">
        <v>83</v>
      </c>
    </row>
    <row r="308" s="2" customFormat="1">
      <c r="A308" s="41"/>
      <c r="B308" s="42"/>
      <c r="C308" s="43"/>
      <c r="D308" s="247" t="s">
        <v>221</v>
      </c>
      <c r="E308" s="43"/>
      <c r="F308" s="248" t="s">
        <v>4937</v>
      </c>
      <c r="G308" s="43"/>
      <c r="H308" s="43"/>
      <c r="I308" s="220"/>
      <c r="J308" s="43"/>
      <c r="K308" s="43"/>
      <c r="L308" s="47"/>
      <c r="M308" s="272"/>
      <c r="N308" s="273"/>
      <c r="O308" s="274"/>
      <c r="P308" s="274"/>
      <c r="Q308" s="274"/>
      <c r="R308" s="274"/>
      <c r="S308" s="274"/>
      <c r="T308" s="275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221</v>
      </c>
      <c r="AU308" s="20" t="s">
        <v>83</v>
      </c>
    </row>
    <row r="309" s="2" customFormat="1" ht="6.96" customHeight="1">
      <c r="A309" s="41"/>
      <c r="B309" s="62"/>
      <c r="C309" s="63"/>
      <c r="D309" s="63"/>
      <c r="E309" s="63"/>
      <c r="F309" s="63"/>
      <c r="G309" s="63"/>
      <c r="H309" s="63"/>
      <c r="I309" s="63"/>
      <c r="J309" s="63"/>
      <c r="K309" s="63"/>
      <c r="L309" s="47"/>
      <c r="M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</row>
  </sheetData>
  <sheetProtection sheet="1" autoFilter="0" formatColumns="0" formatRows="0" objects="1" scenarios="1" spinCount="100000" saltValue="wL0HUynDM04LMPEI2nhjYWyGl0mX7IDFapF+uVPagUfRA3kuOD7fb36Yc6qYFTUbbnjsxrABhCBOgV+BgFUi2w==" hashValue="kxnRiXj0E2lZ1sRtks4LNkx68ocQIKGH/LCXVX8Q19G5lhcVGxZtREktLdfRJotmvUvGPAfwFODvNz9if6929w==" algorithmName="SHA-512" password="CC35"/>
  <autoFilter ref="C83:K308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4" r:id="rId2" display="https://podminky.urs.cz/item/CS_URS_2024_02/122151103"/>
    <hyperlink ref="F100" r:id="rId3" display="https://podminky.urs.cz/item/CS_URS_2024_02/162751117"/>
    <hyperlink ref="F105" r:id="rId4" display="https://podminky.urs.cz/item/CS_URS_2024_02/171201231"/>
    <hyperlink ref="F110" r:id="rId5" display="https://podminky.urs.cz/item/CS_URS_2024_01/171203111"/>
    <hyperlink ref="F134" r:id="rId6" display="https://podminky.urs.cz/item/CS_URS_2024_02/171251201"/>
    <hyperlink ref="F140" r:id="rId7" display="https://podminky.urs.cz/item/CS_URS_2024_01/181311103"/>
    <hyperlink ref="F150" r:id="rId8" display="https://podminky.urs.cz/item/CS_URS_2024_02/181411131"/>
    <hyperlink ref="F167" r:id="rId9" display="https://podminky.urs.cz/item/CS_URS_2024_01/183106613"/>
    <hyperlink ref="F175" r:id="rId10" display="https://podminky.urs.cz/item/CS_URS_2024_01/183117215"/>
    <hyperlink ref="F180" r:id="rId11" display="https://podminky.urs.cz/item/CS_URS_2024_02/183151112"/>
    <hyperlink ref="F185" r:id="rId12" display="https://podminky.urs.cz/item/CS_URS_2024_01/183205111"/>
    <hyperlink ref="F192" r:id="rId13" display="https://podminky.urs.cz/item/CS_URS_2024_02/184102113"/>
    <hyperlink ref="F199" r:id="rId14" display="https://podminky.urs.cz/item/CS_URS_2024_02/184215132"/>
    <hyperlink ref="F207" r:id="rId15" display="https://podminky.urs.cz/item/CS_URS_2024_01/184215133"/>
    <hyperlink ref="F214" r:id="rId16" display="https://podminky.urs.cz/item/CS_URS_2024_01/184215413"/>
    <hyperlink ref="F221" r:id="rId17" display="https://podminky.urs.cz/item/CS_URS_2024_02/184512113"/>
    <hyperlink ref="F226" r:id="rId18" display="https://podminky.urs.cz/item/CS_URS_2024_02/184806111"/>
    <hyperlink ref="F231" r:id="rId19" display="https://podminky.urs.cz/item/CS_URS_2024_02/184813162"/>
    <hyperlink ref="F239" r:id="rId20" display="https://podminky.urs.cz/item/CS_URS_2024_02/184813241"/>
    <hyperlink ref="F246" r:id="rId21" display="https://podminky.urs.cz/item/CS_URS_2024_02/184853511"/>
    <hyperlink ref="F252" r:id="rId22" display="https://podminky.urs.cz/item/CS_URS_2024_02/184854113"/>
    <hyperlink ref="F257" r:id="rId23" display="https://podminky.urs.cz/item/CS_URS_2024_02/184911336"/>
    <hyperlink ref="F262" r:id="rId24" display="https://podminky.urs.cz/item/CS_URS_2024_01/185803111"/>
    <hyperlink ref="F268" r:id="rId25" display="https://podminky.urs.cz/item/CS_URS_2024_01/185804215"/>
    <hyperlink ref="F274" r:id="rId26" display="https://podminky.urs.cz/item/CS_URS_2024_01/185804312"/>
    <hyperlink ref="F283" r:id="rId27" display="https://podminky.urs.cz/item/CS_URS_2024_01/185851121"/>
    <hyperlink ref="F289" r:id="rId28" display="https://podminky.urs.cz/item/CS_URS_2024_02/564871011"/>
    <hyperlink ref="F296" r:id="rId29" display="https://podminky.urs.cz/item/CS_URS_2024_01/899922811"/>
    <hyperlink ref="F305" r:id="rId30" display="https://podminky.urs.cz/item/CS_URS_2024_01/998231411"/>
    <hyperlink ref="F308" r:id="rId31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4938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ROUND((SUM(BE84:BE314)),  2)</f>
        <v>0</v>
      </c>
      <c r="G33" s="41"/>
      <c r="H33" s="41"/>
      <c r="I33" s="151">
        <v>0.20999999999999999</v>
      </c>
      <c r="J33" s="150">
        <f>ROUND(((SUM(BE84:BE314))*I33),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ROUND((SUM(BF84:BF314)),  2)</f>
        <v>0</v>
      </c>
      <c r="G34" s="41"/>
      <c r="H34" s="41"/>
      <c r="I34" s="151">
        <v>0.12</v>
      </c>
      <c r="J34" s="150">
        <f>ROUND(((SUM(BF84:BF314))*I34),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ROUND((SUM(BG84:BG314)),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ROUND((SUM(BH84:BH314)),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ROUND((SUM(BI84:BI314)),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802 - Výsadba zeleně – etapa 2 - ulice Na Dražkách –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J292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J299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J308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30" customHeight="1">
      <c r="A76" s="41"/>
      <c r="B76" s="42"/>
      <c r="C76" s="43"/>
      <c r="D76" s="43"/>
      <c r="E76" s="72" t="str">
        <f>E9</f>
        <v>SO 802 - Výsadba zeleně – etapa 2 - ulice Na Dražkách – U Archivu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30. 1. 2025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322.10855000000004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P86+P292+P299+P308</f>
        <v>0</v>
      </c>
      <c r="Q85" s="199"/>
      <c r="R85" s="200">
        <f>R86+R292+R299+R308</f>
        <v>322.10855000000004</v>
      </c>
      <c r="S85" s="199"/>
      <c r="T85" s="201">
        <f>T86+T292+T299+T308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BK86+BK292+BK299+BK308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404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SUM(P87:P291)</f>
        <v>0</v>
      </c>
      <c r="Q86" s="199"/>
      <c r="R86" s="200">
        <f>SUM(R87:R291)</f>
        <v>322.10295000000002</v>
      </c>
      <c r="S86" s="199"/>
      <c r="T86" s="201">
        <f>SUM(T87:T291)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SUM(BK87:BK291)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4723</v>
      </c>
      <c r="F87" s="207" t="s">
        <v>4724</v>
      </c>
      <c r="G87" s="208" t="s">
        <v>407</v>
      </c>
      <c r="H87" s="209">
        <v>956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4939</v>
      </c>
    </row>
    <row r="88" s="2" customFormat="1">
      <c r="A88" s="41"/>
      <c r="B88" s="42"/>
      <c r="C88" s="43"/>
      <c r="D88" s="218" t="s">
        <v>191</v>
      </c>
      <c r="E88" s="43"/>
      <c r="F88" s="219" t="s">
        <v>4726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4727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4940</v>
      </c>
      <c r="G90" s="224"/>
      <c r="H90" s="227">
        <v>956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956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3" customHeight="1">
      <c r="A92" s="41"/>
      <c r="B92" s="42"/>
      <c r="C92" s="205" t="s">
        <v>83</v>
      </c>
      <c r="D92" s="205" t="s">
        <v>185</v>
      </c>
      <c r="E92" s="206" t="s">
        <v>4729</v>
      </c>
      <c r="F92" s="207" t="s">
        <v>4730</v>
      </c>
      <c r="G92" s="208" t="s">
        <v>270</v>
      </c>
      <c r="H92" s="209">
        <v>98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4941</v>
      </c>
    </row>
    <row r="93" s="2" customFormat="1">
      <c r="A93" s="41"/>
      <c r="B93" s="42"/>
      <c r="C93" s="43"/>
      <c r="D93" s="218" t="s">
        <v>191</v>
      </c>
      <c r="E93" s="43"/>
      <c r="F93" s="219" t="s">
        <v>4732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4733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4734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4942</v>
      </c>
      <c r="G96" s="224"/>
      <c r="H96" s="227">
        <v>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98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37.8" customHeight="1">
      <c r="A98" s="41"/>
      <c r="B98" s="42"/>
      <c r="C98" s="205" t="s">
        <v>199</v>
      </c>
      <c r="D98" s="205" t="s">
        <v>185</v>
      </c>
      <c r="E98" s="206" t="s">
        <v>603</v>
      </c>
      <c r="F98" s="207" t="s">
        <v>604</v>
      </c>
      <c r="G98" s="208" t="s">
        <v>270</v>
      </c>
      <c r="H98" s="209">
        <v>232.40000000000001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4943</v>
      </c>
    </row>
    <row r="99" s="2" customFormat="1">
      <c r="A99" s="41"/>
      <c r="B99" s="42"/>
      <c r="C99" s="43"/>
      <c r="D99" s="218" t="s">
        <v>191</v>
      </c>
      <c r="E99" s="43"/>
      <c r="F99" s="219" t="s">
        <v>606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607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4944</v>
      </c>
      <c r="G101" s="224"/>
      <c r="H101" s="227">
        <v>232.40000000000001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232.40000000000001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7.8" customHeight="1">
      <c r="A103" s="41"/>
      <c r="B103" s="42"/>
      <c r="C103" s="205" t="s">
        <v>183</v>
      </c>
      <c r="D103" s="205" t="s">
        <v>185</v>
      </c>
      <c r="E103" s="206" t="s">
        <v>1757</v>
      </c>
      <c r="F103" s="207" t="s">
        <v>1758</v>
      </c>
      <c r="G103" s="208" t="s">
        <v>270</v>
      </c>
      <c r="H103" s="209">
        <v>2091.5999999999999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4945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1760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1761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4946</v>
      </c>
      <c r="G106" s="224"/>
      <c r="H106" s="227">
        <v>2091.5999999999999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2091.5999999999999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33" customHeight="1">
      <c r="A108" s="41"/>
      <c r="B108" s="42"/>
      <c r="C108" s="205" t="s">
        <v>205</v>
      </c>
      <c r="D108" s="205" t="s">
        <v>185</v>
      </c>
      <c r="E108" s="206" t="s">
        <v>629</v>
      </c>
      <c r="F108" s="207" t="s">
        <v>630</v>
      </c>
      <c r="G108" s="208" t="s">
        <v>372</v>
      </c>
      <c r="H108" s="209">
        <v>464.80000000000001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4947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632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633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4948</v>
      </c>
      <c r="G111" s="224"/>
      <c r="H111" s="227">
        <v>464.80000000000001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4" customFormat="1">
      <c r="A112" s="14"/>
      <c r="B112" s="234"/>
      <c r="C112" s="235"/>
      <c r="D112" s="218" t="s">
        <v>196</v>
      </c>
      <c r="E112" s="236" t="s">
        <v>21</v>
      </c>
      <c r="F112" s="237" t="s">
        <v>198</v>
      </c>
      <c r="G112" s="235"/>
      <c r="H112" s="238">
        <v>464.80000000000001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4" t="s">
        <v>196</v>
      </c>
      <c r="AU112" s="244" t="s">
        <v>83</v>
      </c>
      <c r="AV112" s="14" t="s">
        <v>183</v>
      </c>
      <c r="AW112" s="14" t="s">
        <v>34</v>
      </c>
      <c r="AX112" s="14" t="s">
        <v>81</v>
      </c>
      <c r="AY112" s="244" t="s">
        <v>184</v>
      </c>
    </row>
    <row r="113" s="2" customFormat="1" ht="24.15" customHeight="1">
      <c r="A113" s="41"/>
      <c r="B113" s="42"/>
      <c r="C113" s="205" t="s">
        <v>216</v>
      </c>
      <c r="D113" s="205" t="s">
        <v>185</v>
      </c>
      <c r="E113" s="206" t="s">
        <v>4740</v>
      </c>
      <c r="F113" s="207" t="s">
        <v>4741</v>
      </c>
      <c r="G113" s="208" t="s">
        <v>270</v>
      </c>
      <c r="H113" s="209">
        <v>119.78100000000001</v>
      </c>
      <c r="I113" s="210"/>
      <c r="J113" s="211">
        <f>ROUND(I113*H113,2)</f>
        <v>0</v>
      </c>
      <c r="K113" s="207" t="s">
        <v>4742</v>
      </c>
      <c r="L113" s="47"/>
      <c r="M113" s="212" t="s">
        <v>21</v>
      </c>
      <c r="N113" s="213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183</v>
      </c>
      <c r="AT113" s="216" t="s">
        <v>185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183</v>
      </c>
      <c r="BM113" s="216" t="s">
        <v>4949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4744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>
      <c r="A115" s="41"/>
      <c r="B115" s="42"/>
      <c r="C115" s="43"/>
      <c r="D115" s="247" t="s">
        <v>221</v>
      </c>
      <c r="E115" s="43"/>
      <c r="F115" s="248" t="s">
        <v>4745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221</v>
      </c>
      <c r="AU115" s="20" t="s">
        <v>83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4950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4951</v>
      </c>
      <c r="G117" s="224"/>
      <c r="H117" s="227">
        <v>0.496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4952</v>
      </c>
      <c r="G118" s="224"/>
      <c r="H118" s="227">
        <v>21.285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4942</v>
      </c>
      <c r="G119" s="224"/>
      <c r="H119" s="227">
        <v>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119.78100000000001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16.5" customHeight="1">
      <c r="A121" s="41"/>
      <c r="B121" s="42"/>
      <c r="C121" s="262" t="s">
        <v>223</v>
      </c>
      <c r="D121" s="262" t="s">
        <v>744</v>
      </c>
      <c r="E121" s="263" t="s">
        <v>4750</v>
      </c>
      <c r="F121" s="264" t="s">
        <v>4751</v>
      </c>
      <c r="G121" s="265" t="s">
        <v>270</v>
      </c>
      <c r="H121" s="266">
        <v>0.496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229</v>
      </c>
      <c r="AT121" s="216" t="s">
        <v>744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4953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4751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4954</v>
      </c>
      <c r="G123" s="224"/>
      <c r="H123" s="227">
        <v>0.496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0.496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16.5" customHeight="1">
      <c r="A125" s="41"/>
      <c r="B125" s="42"/>
      <c r="C125" s="262" t="s">
        <v>229</v>
      </c>
      <c r="D125" s="262" t="s">
        <v>744</v>
      </c>
      <c r="E125" s="263" t="s">
        <v>4754</v>
      </c>
      <c r="F125" s="264" t="s">
        <v>4755</v>
      </c>
      <c r="G125" s="265" t="s">
        <v>270</v>
      </c>
      <c r="H125" s="266">
        <v>21.285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229</v>
      </c>
      <c r="AT125" s="216" t="s">
        <v>744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4955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4755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4757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4758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4759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5" customFormat="1">
      <c r="A130" s="15"/>
      <c r="B130" s="249"/>
      <c r="C130" s="250"/>
      <c r="D130" s="218" t="s">
        <v>196</v>
      </c>
      <c r="E130" s="251" t="s">
        <v>21</v>
      </c>
      <c r="F130" s="252" t="s">
        <v>4760</v>
      </c>
      <c r="G130" s="250"/>
      <c r="H130" s="251" t="s">
        <v>21</v>
      </c>
      <c r="I130" s="253"/>
      <c r="J130" s="250"/>
      <c r="K130" s="250"/>
      <c r="L130" s="254"/>
      <c r="M130" s="255"/>
      <c r="N130" s="256"/>
      <c r="O130" s="256"/>
      <c r="P130" s="256"/>
      <c r="Q130" s="256"/>
      <c r="R130" s="256"/>
      <c r="S130" s="256"/>
      <c r="T130" s="25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8" t="s">
        <v>196</v>
      </c>
      <c r="AU130" s="258" t="s">
        <v>83</v>
      </c>
      <c r="AV130" s="15" t="s">
        <v>81</v>
      </c>
      <c r="AW130" s="15" t="s">
        <v>34</v>
      </c>
      <c r="AX130" s="15" t="s">
        <v>73</v>
      </c>
      <c r="AY130" s="258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4956</v>
      </c>
      <c r="G131" s="224"/>
      <c r="H131" s="227">
        <v>21.285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21.285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16.5" customHeight="1">
      <c r="A133" s="41"/>
      <c r="B133" s="42"/>
      <c r="C133" s="262" t="s">
        <v>239</v>
      </c>
      <c r="D133" s="262" t="s">
        <v>744</v>
      </c>
      <c r="E133" s="263" t="s">
        <v>4762</v>
      </c>
      <c r="F133" s="264" t="s">
        <v>4763</v>
      </c>
      <c r="G133" s="265" t="s">
        <v>270</v>
      </c>
      <c r="H133" s="266">
        <v>98</v>
      </c>
      <c r="I133" s="267"/>
      <c r="J133" s="268">
        <f>ROUND(I133*H133,2)</f>
        <v>0</v>
      </c>
      <c r="K133" s="264" t="s">
        <v>21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229</v>
      </c>
      <c r="AT133" s="216" t="s">
        <v>744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4957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4763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4958</v>
      </c>
      <c r="G135" s="224"/>
      <c r="H135" s="227">
        <v>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98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16.5" customHeight="1">
      <c r="A137" s="41"/>
      <c r="B137" s="42"/>
      <c r="C137" s="205" t="s">
        <v>247</v>
      </c>
      <c r="D137" s="205" t="s">
        <v>185</v>
      </c>
      <c r="E137" s="206" t="s">
        <v>636</v>
      </c>
      <c r="F137" s="207" t="s">
        <v>637</v>
      </c>
      <c r="G137" s="208" t="s">
        <v>270</v>
      </c>
      <c r="H137" s="209">
        <v>232.40000000000001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4959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639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640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5" customFormat="1">
      <c r="A140" s="15"/>
      <c r="B140" s="249"/>
      <c r="C140" s="250"/>
      <c r="D140" s="218" t="s">
        <v>196</v>
      </c>
      <c r="E140" s="251" t="s">
        <v>21</v>
      </c>
      <c r="F140" s="252" t="s">
        <v>4767</v>
      </c>
      <c r="G140" s="250"/>
      <c r="H140" s="251" t="s">
        <v>21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8" t="s">
        <v>196</v>
      </c>
      <c r="AU140" s="258" t="s">
        <v>83</v>
      </c>
      <c r="AV140" s="15" t="s">
        <v>81</v>
      </c>
      <c r="AW140" s="15" t="s">
        <v>34</v>
      </c>
      <c r="AX140" s="15" t="s">
        <v>73</v>
      </c>
      <c r="AY140" s="258" t="s">
        <v>184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4944</v>
      </c>
      <c r="G141" s="224"/>
      <c r="H141" s="227">
        <v>232.40000000000001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4" customFormat="1">
      <c r="A142" s="14"/>
      <c r="B142" s="234"/>
      <c r="C142" s="235"/>
      <c r="D142" s="218" t="s">
        <v>196</v>
      </c>
      <c r="E142" s="236" t="s">
        <v>21</v>
      </c>
      <c r="F142" s="237" t="s">
        <v>198</v>
      </c>
      <c r="G142" s="235"/>
      <c r="H142" s="238">
        <v>232.40000000000001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4" t="s">
        <v>196</v>
      </c>
      <c r="AU142" s="244" t="s">
        <v>83</v>
      </c>
      <c r="AV142" s="14" t="s">
        <v>183</v>
      </c>
      <c r="AW142" s="14" t="s">
        <v>34</v>
      </c>
      <c r="AX142" s="14" t="s">
        <v>81</v>
      </c>
      <c r="AY142" s="244" t="s">
        <v>184</v>
      </c>
    </row>
    <row r="143" s="2" customFormat="1" ht="24.15" customHeight="1">
      <c r="A143" s="41"/>
      <c r="B143" s="42"/>
      <c r="C143" s="205" t="s">
        <v>255</v>
      </c>
      <c r="D143" s="205" t="s">
        <v>185</v>
      </c>
      <c r="E143" s="206" t="s">
        <v>4768</v>
      </c>
      <c r="F143" s="207" t="s">
        <v>4769</v>
      </c>
      <c r="G143" s="208" t="s">
        <v>407</v>
      </c>
      <c r="H143" s="209">
        <v>956</v>
      </c>
      <c r="I143" s="210"/>
      <c r="J143" s="211">
        <f>ROUND(I143*H143,2)</f>
        <v>0</v>
      </c>
      <c r="K143" s="207" t="s">
        <v>4742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183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183</v>
      </c>
      <c r="BM143" s="216" t="s">
        <v>4960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4771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>
      <c r="A145" s="41"/>
      <c r="B145" s="42"/>
      <c r="C145" s="43"/>
      <c r="D145" s="247" t="s">
        <v>221</v>
      </c>
      <c r="E145" s="43"/>
      <c r="F145" s="248" t="s">
        <v>4772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221</v>
      </c>
      <c r="AU145" s="20" t="s">
        <v>83</v>
      </c>
    </row>
    <row r="146" s="15" customFormat="1">
      <c r="A146" s="15"/>
      <c r="B146" s="249"/>
      <c r="C146" s="250"/>
      <c r="D146" s="218" t="s">
        <v>196</v>
      </c>
      <c r="E146" s="251" t="s">
        <v>21</v>
      </c>
      <c r="F146" s="252" t="s">
        <v>4773</v>
      </c>
      <c r="G146" s="250"/>
      <c r="H146" s="251" t="s">
        <v>21</v>
      </c>
      <c r="I146" s="253"/>
      <c r="J146" s="250"/>
      <c r="K146" s="250"/>
      <c r="L146" s="254"/>
      <c r="M146" s="255"/>
      <c r="N146" s="256"/>
      <c r="O146" s="256"/>
      <c r="P146" s="256"/>
      <c r="Q146" s="256"/>
      <c r="R146" s="256"/>
      <c r="S146" s="256"/>
      <c r="T146" s="25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8" t="s">
        <v>196</v>
      </c>
      <c r="AU146" s="258" t="s">
        <v>83</v>
      </c>
      <c r="AV146" s="15" t="s">
        <v>81</v>
      </c>
      <c r="AW146" s="15" t="s">
        <v>34</v>
      </c>
      <c r="AX146" s="15" t="s">
        <v>73</v>
      </c>
      <c r="AY146" s="258" t="s">
        <v>184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4940</v>
      </c>
      <c r="G147" s="224"/>
      <c r="H147" s="227">
        <v>956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956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16.5" customHeight="1">
      <c r="A149" s="41"/>
      <c r="B149" s="42"/>
      <c r="C149" s="262" t="s">
        <v>8</v>
      </c>
      <c r="D149" s="262" t="s">
        <v>744</v>
      </c>
      <c r="E149" s="263" t="s">
        <v>4774</v>
      </c>
      <c r="F149" s="264" t="s">
        <v>4775</v>
      </c>
      <c r="G149" s="265" t="s">
        <v>372</v>
      </c>
      <c r="H149" s="266">
        <v>286.80000000000001</v>
      </c>
      <c r="I149" s="267"/>
      <c r="J149" s="268">
        <f>ROUND(I149*H149,2)</f>
        <v>0</v>
      </c>
      <c r="K149" s="264" t="s">
        <v>21</v>
      </c>
      <c r="L149" s="269"/>
      <c r="M149" s="270" t="s">
        <v>21</v>
      </c>
      <c r="N149" s="271" t="s">
        <v>44</v>
      </c>
      <c r="O149" s="87"/>
      <c r="P149" s="214">
        <f>O149*H149</f>
        <v>0</v>
      </c>
      <c r="Q149" s="214">
        <v>1</v>
      </c>
      <c r="R149" s="214">
        <f>Q149*H149</f>
        <v>286.80000000000001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229</v>
      </c>
      <c r="AT149" s="216" t="s">
        <v>744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183</v>
      </c>
      <c r="BM149" s="216" t="s">
        <v>4961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4775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4962</v>
      </c>
      <c r="G151" s="224"/>
      <c r="H151" s="227">
        <v>286.80000000000001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286.80000000000001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385</v>
      </c>
      <c r="D153" s="205" t="s">
        <v>185</v>
      </c>
      <c r="E153" s="206" t="s">
        <v>1778</v>
      </c>
      <c r="F153" s="207" t="s">
        <v>1779</v>
      </c>
      <c r="G153" s="208" t="s">
        <v>407</v>
      </c>
      <c r="H153" s="209">
        <v>956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4963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1781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1782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4773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4940</v>
      </c>
      <c r="G157" s="224"/>
      <c r="H157" s="227">
        <v>956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956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21.75" customHeight="1">
      <c r="A159" s="41"/>
      <c r="B159" s="42"/>
      <c r="C159" s="262" t="s">
        <v>391</v>
      </c>
      <c r="D159" s="262" t="s">
        <v>744</v>
      </c>
      <c r="E159" s="263" t="s">
        <v>4779</v>
      </c>
      <c r="F159" s="264" t="s">
        <v>4780</v>
      </c>
      <c r="G159" s="265" t="s">
        <v>1786</v>
      </c>
      <c r="H159" s="266">
        <v>28.68</v>
      </c>
      <c r="I159" s="267"/>
      <c r="J159" s="268">
        <f>ROUND(I159*H159,2)</f>
        <v>0</v>
      </c>
      <c r="K159" s="264" t="s">
        <v>21</v>
      </c>
      <c r="L159" s="269"/>
      <c r="M159" s="270" t="s">
        <v>21</v>
      </c>
      <c r="N159" s="271" t="s">
        <v>44</v>
      </c>
      <c r="O159" s="87"/>
      <c r="P159" s="214">
        <f>O159*H159</f>
        <v>0</v>
      </c>
      <c r="Q159" s="214">
        <v>0.001</v>
      </c>
      <c r="R159" s="214">
        <f>Q159*H159</f>
        <v>0.028680000000000001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229</v>
      </c>
      <c r="AT159" s="216" t="s">
        <v>744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183</v>
      </c>
      <c r="BM159" s="216" t="s">
        <v>4964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4780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4965</v>
      </c>
      <c r="G161" s="224"/>
      <c r="H161" s="227">
        <v>28.68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28.68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525</v>
      </c>
      <c r="D163" s="205" t="s">
        <v>185</v>
      </c>
      <c r="E163" s="206" t="s">
        <v>4783</v>
      </c>
      <c r="F163" s="207" t="s">
        <v>1779</v>
      </c>
      <c r="G163" s="208" t="s">
        <v>407</v>
      </c>
      <c r="H163" s="209">
        <v>6.0199999999999996</v>
      </c>
      <c r="I163" s="210"/>
      <c r="J163" s="211">
        <f>ROUND(I163*H163,2)</f>
        <v>0</v>
      </c>
      <c r="K163" s="207" t="s">
        <v>21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4966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1781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15" customFormat="1">
      <c r="A165" s="15"/>
      <c r="B165" s="249"/>
      <c r="C165" s="250"/>
      <c r="D165" s="218" t="s">
        <v>196</v>
      </c>
      <c r="E165" s="251" t="s">
        <v>21</v>
      </c>
      <c r="F165" s="252" t="s">
        <v>4746</v>
      </c>
      <c r="G165" s="250"/>
      <c r="H165" s="251" t="s">
        <v>21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8" t="s">
        <v>196</v>
      </c>
      <c r="AU165" s="258" t="s">
        <v>83</v>
      </c>
      <c r="AV165" s="15" t="s">
        <v>81</v>
      </c>
      <c r="AW165" s="15" t="s">
        <v>34</v>
      </c>
      <c r="AX165" s="15" t="s">
        <v>73</v>
      </c>
      <c r="AY165" s="258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4967</v>
      </c>
      <c r="G166" s="224"/>
      <c r="H166" s="227">
        <v>6.0199999999999996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6.0199999999999996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1.75" customHeight="1">
      <c r="A168" s="41"/>
      <c r="B168" s="42"/>
      <c r="C168" s="262" t="s">
        <v>536</v>
      </c>
      <c r="D168" s="262" t="s">
        <v>744</v>
      </c>
      <c r="E168" s="263" t="s">
        <v>4786</v>
      </c>
      <c r="F168" s="264" t="s">
        <v>4787</v>
      </c>
      <c r="G168" s="265" t="s">
        <v>1786</v>
      </c>
      <c r="H168" s="266">
        <v>0.20999999999999999</v>
      </c>
      <c r="I168" s="267"/>
      <c r="J168" s="268">
        <f>ROUND(I168*H168,2)</f>
        <v>0</v>
      </c>
      <c r="K168" s="264" t="s">
        <v>21</v>
      </c>
      <c r="L168" s="269"/>
      <c r="M168" s="270" t="s">
        <v>21</v>
      </c>
      <c r="N168" s="271" t="s">
        <v>44</v>
      </c>
      <c r="O168" s="87"/>
      <c r="P168" s="214">
        <f>O168*H168</f>
        <v>0</v>
      </c>
      <c r="Q168" s="214">
        <v>0.001</v>
      </c>
      <c r="R168" s="214">
        <f>Q168*H168</f>
        <v>0.00021000000000000001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229</v>
      </c>
      <c r="AT168" s="216" t="s">
        <v>744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4968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4787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4969</v>
      </c>
      <c r="G170" s="224"/>
      <c r="H170" s="227">
        <v>0.20999999999999999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0.20999999999999999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33" customHeight="1">
      <c r="A172" s="41"/>
      <c r="B172" s="42"/>
      <c r="C172" s="205" t="s">
        <v>556</v>
      </c>
      <c r="D172" s="205" t="s">
        <v>185</v>
      </c>
      <c r="E172" s="206" t="s">
        <v>4790</v>
      </c>
      <c r="F172" s="207" t="s">
        <v>4791</v>
      </c>
      <c r="G172" s="208" t="s">
        <v>331</v>
      </c>
      <c r="H172" s="209">
        <v>94</v>
      </c>
      <c r="I172" s="210"/>
      <c r="J172" s="211">
        <f>ROUND(I172*H172,2)</f>
        <v>0</v>
      </c>
      <c r="K172" s="207" t="s">
        <v>4742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4970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4793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2" customFormat="1">
      <c r="A174" s="41"/>
      <c r="B174" s="42"/>
      <c r="C174" s="43"/>
      <c r="D174" s="247" t="s">
        <v>221</v>
      </c>
      <c r="E174" s="43"/>
      <c r="F174" s="248" t="s">
        <v>4794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221</v>
      </c>
      <c r="AU174" s="20" t="s">
        <v>83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4795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4971</v>
      </c>
      <c r="G176" s="224"/>
      <c r="H176" s="227">
        <v>94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94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62" t="s">
        <v>575</v>
      </c>
      <c r="D178" s="262" t="s">
        <v>744</v>
      </c>
      <c r="E178" s="263" t="s">
        <v>4796</v>
      </c>
      <c r="F178" s="264" t="s">
        <v>4797</v>
      </c>
      <c r="G178" s="265" t="s">
        <v>407</v>
      </c>
      <c r="H178" s="266">
        <v>94</v>
      </c>
      <c r="I178" s="267"/>
      <c r="J178" s="268">
        <f>ROUND(I178*H178,2)</f>
        <v>0</v>
      </c>
      <c r="K178" s="264" t="s">
        <v>4742</v>
      </c>
      <c r="L178" s="269"/>
      <c r="M178" s="270" t="s">
        <v>21</v>
      </c>
      <c r="N178" s="271" t="s">
        <v>44</v>
      </c>
      <c r="O178" s="87"/>
      <c r="P178" s="214">
        <f>O178*H178</f>
        <v>0</v>
      </c>
      <c r="Q178" s="214">
        <v>0.00031</v>
      </c>
      <c r="R178" s="214">
        <f>Q178*H178</f>
        <v>0.029139999999999999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229</v>
      </c>
      <c r="AT178" s="216" t="s">
        <v>744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4972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4797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 ht="33" customHeight="1">
      <c r="A180" s="41"/>
      <c r="B180" s="42"/>
      <c r="C180" s="205" t="s">
        <v>582</v>
      </c>
      <c r="D180" s="205" t="s">
        <v>185</v>
      </c>
      <c r="E180" s="206" t="s">
        <v>4799</v>
      </c>
      <c r="F180" s="207" t="s">
        <v>4800</v>
      </c>
      <c r="G180" s="208" t="s">
        <v>331</v>
      </c>
      <c r="H180" s="209">
        <v>94</v>
      </c>
      <c r="I180" s="210"/>
      <c r="J180" s="211">
        <f>ROUND(I180*H180,2)</f>
        <v>0</v>
      </c>
      <c r="K180" s="207" t="s">
        <v>4742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183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183</v>
      </c>
      <c r="BM180" s="216" t="s">
        <v>4973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4802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2" customFormat="1">
      <c r="A182" s="41"/>
      <c r="B182" s="42"/>
      <c r="C182" s="43"/>
      <c r="D182" s="247" t="s">
        <v>221</v>
      </c>
      <c r="E182" s="43"/>
      <c r="F182" s="248" t="s">
        <v>4803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221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4971</v>
      </c>
      <c r="G183" s="224"/>
      <c r="H183" s="227">
        <v>94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94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33" customHeight="1">
      <c r="A185" s="41"/>
      <c r="B185" s="42"/>
      <c r="C185" s="205" t="s">
        <v>590</v>
      </c>
      <c r="D185" s="205" t="s">
        <v>185</v>
      </c>
      <c r="E185" s="206" t="s">
        <v>4804</v>
      </c>
      <c r="F185" s="207" t="s">
        <v>4805</v>
      </c>
      <c r="G185" s="208" t="s">
        <v>320</v>
      </c>
      <c r="H185" s="209">
        <v>8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4974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4807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4808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229</v>
      </c>
      <c r="G188" s="224"/>
      <c r="H188" s="227">
        <v>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8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7</v>
      </c>
      <c r="D190" s="205" t="s">
        <v>185</v>
      </c>
      <c r="E190" s="206" t="s">
        <v>4809</v>
      </c>
      <c r="F190" s="207" t="s">
        <v>4810</v>
      </c>
      <c r="G190" s="208" t="s">
        <v>407</v>
      </c>
      <c r="H190" s="209">
        <v>956</v>
      </c>
      <c r="I190" s="210"/>
      <c r="J190" s="211">
        <f>ROUND(I190*H190,2)</f>
        <v>0</v>
      </c>
      <c r="K190" s="207" t="s">
        <v>4742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4975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4812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4813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4773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4814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4940</v>
      </c>
      <c r="G195" s="224"/>
      <c r="H195" s="227">
        <v>956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956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24.15" customHeight="1">
      <c r="A197" s="41"/>
      <c r="B197" s="42"/>
      <c r="C197" s="205" t="s">
        <v>602</v>
      </c>
      <c r="D197" s="205" t="s">
        <v>185</v>
      </c>
      <c r="E197" s="206" t="s">
        <v>4815</v>
      </c>
      <c r="F197" s="207" t="s">
        <v>4816</v>
      </c>
      <c r="G197" s="208" t="s">
        <v>320</v>
      </c>
      <c r="H197" s="209">
        <v>8</v>
      </c>
      <c r="I197" s="210"/>
      <c r="J197" s="211">
        <f>ROUND(I197*H197,2)</f>
        <v>0</v>
      </c>
      <c r="K197" s="207" t="s">
        <v>219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0</v>
      </c>
      <c r="R197" s="214">
        <f>Q197*H197</f>
        <v>0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4976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4818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2" customFormat="1">
      <c r="A199" s="41"/>
      <c r="B199" s="42"/>
      <c r="C199" s="43"/>
      <c r="D199" s="247" t="s">
        <v>221</v>
      </c>
      <c r="E199" s="43"/>
      <c r="F199" s="248" t="s">
        <v>4819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221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229</v>
      </c>
      <c r="G200" s="224"/>
      <c r="H200" s="227">
        <v>8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8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16.5" customHeight="1">
      <c r="A202" s="41"/>
      <c r="B202" s="42"/>
      <c r="C202" s="262" t="s">
        <v>376</v>
      </c>
      <c r="D202" s="262" t="s">
        <v>744</v>
      </c>
      <c r="E202" s="263" t="s">
        <v>4977</v>
      </c>
      <c r="F202" s="264" t="s">
        <v>4978</v>
      </c>
      <c r="G202" s="265" t="s">
        <v>320</v>
      </c>
      <c r="H202" s="266">
        <v>8</v>
      </c>
      <c r="I202" s="267"/>
      <c r="J202" s="268">
        <f>ROUND(I202*H202,2)</f>
        <v>0</v>
      </c>
      <c r="K202" s="264" t="s">
        <v>21</v>
      </c>
      <c r="L202" s="269"/>
      <c r="M202" s="270" t="s">
        <v>21</v>
      </c>
      <c r="N202" s="271" t="s">
        <v>44</v>
      </c>
      <c r="O202" s="87"/>
      <c r="P202" s="214">
        <f>O202*H202</f>
        <v>0</v>
      </c>
      <c r="Q202" s="214">
        <v>0.040000000000000001</v>
      </c>
      <c r="R202" s="214">
        <f>Q202*H202</f>
        <v>0.32000000000000001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229</v>
      </c>
      <c r="AT202" s="216" t="s">
        <v>744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4979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4980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2" customFormat="1" ht="33" customHeight="1">
      <c r="A204" s="41"/>
      <c r="B204" s="42"/>
      <c r="C204" s="205" t="s">
        <v>619</v>
      </c>
      <c r="D204" s="205" t="s">
        <v>185</v>
      </c>
      <c r="E204" s="206" t="s">
        <v>4823</v>
      </c>
      <c r="F204" s="207" t="s">
        <v>4824</v>
      </c>
      <c r="G204" s="208" t="s">
        <v>320</v>
      </c>
      <c r="H204" s="209">
        <v>8</v>
      </c>
      <c r="I204" s="210"/>
      <c r="J204" s="211">
        <f>ROUND(I204*H204,2)</f>
        <v>0</v>
      </c>
      <c r="K204" s="207" t="s">
        <v>219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5.0000000000000002E-05</v>
      </c>
      <c r="R204" s="214">
        <f>Q204*H204</f>
        <v>0.00040000000000000002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183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183</v>
      </c>
      <c r="BM204" s="216" t="s">
        <v>4981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4826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2" customFormat="1">
      <c r="A206" s="41"/>
      <c r="B206" s="42"/>
      <c r="C206" s="43"/>
      <c r="D206" s="247" t="s">
        <v>221</v>
      </c>
      <c r="E206" s="43"/>
      <c r="F206" s="248" t="s">
        <v>4827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221</v>
      </c>
      <c r="AU206" s="20" t="s">
        <v>83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229</v>
      </c>
      <c r="G207" s="224"/>
      <c r="H207" s="227">
        <v>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8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21.75" customHeight="1">
      <c r="A209" s="41"/>
      <c r="B209" s="42"/>
      <c r="C209" s="262" t="s">
        <v>628</v>
      </c>
      <c r="D209" s="262" t="s">
        <v>744</v>
      </c>
      <c r="E209" s="263" t="s">
        <v>4828</v>
      </c>
      <c r="F209" s="264" t="s">
        <v>4829</v>
      </c>
      <c r="G209" s="265" t="s">
        <v>320</v>
      </c>
      <c r="H209" s="266">
        <v>8</v>
      </c>
      <c r="I209" s="267"/>
      <c r="J209" s="268">
        <f>ROUND(I209*H209,2)</f>
        <v>0</v>
      </c>
      <c r="K209" s="264" t="s">
        <v>219</v>
      </c>
      <c r="L209" s="269"/>
      <c r="M209" s="270" t="s">
        <v>21</v>
      </c>
      <c r="N209" s="271" t="s">
        <v>44</v>
      </c>
      <c r="O209" s="87"/>
      <c r="P209" s="214">
        <f>O209*H209</f>
        <v>0</v>
      </c>
      <c r="Q209" s="214">
        <v>0.0035400000000000002</v>
      </c>
      <c r="R209" s="214">
        <f>Q209*H209</f>
        <v>0.028320000000000001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229</v>
      </c>
      <c r="AT209" s="216" t="s">
        <v>744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4982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4829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24.15" customHeight="1">
      <c r="A211" s="41"/>
      <c r="B211" s="42"/>
      <c r="C211" s="205" t="s">
        <v>635</v>
      </c>
      <c r="D211" s="205" t="s">
        <v>185</v>
      </c>
      <c r="E211" s="206" t="s">
        <v>4840</v>
      </c>
      <c r="F211" s="207" t="s">
        <v>4841</v>
      </c>
      <c r="G211" s="208" t="s">
        <v>320</v>
      </c>
      <c r="H211" s="209">
        <v>8</v>
      </c>
      <c r="I211" s="210"/>
      <c r="J211" s="211">
        <f>ROUND(I211*H211,2)</f>
        <v>0</v>
      </c>
      <c r="K211" s="207" t="s">
        <v>4742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4983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4843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>
      <c r="A213" s="41"/>
      <c r="B213" s="42"/>
      <c r="C213" s="43"/>
      <c r="D213" s="247" t="s">
        <v>221</v>
      </c>
      <c r="E213" s="43"/>
      <c r="F213" s="248" t="s">
        <v>4844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221</v>
      </c>
      <c r="AU213" s="20" t="s">
        <v>83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229</v>
      </c>
      <c r="G214" s="224"/>
      <c r="H214" s="227">
        <v>8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4" customFormat="1">
      <c r="A215" s="14"/>
      <c r="B215" s="234"/>
      <c r="C215" s="235"/>
      <c r="D215" s="218" t="s">
        <v>196</v>
      </c>
      <c r="E215" s="236" t="s">
        <v>21</v>
      </c>
      <c r="F215" s="237" t="s">
        <v>198</v>
      </c>
      <c r="G215" s="235"/>
      <c r="H215" s="238">
        <v>8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4" t="s">
        <v>196</v>
      </c>
      <c r="AU215" s="244" t="s">
        <v>83</v>
      </c>
      <c r="AV215" s="14" t="s">
        <v>183</v>
      </c>
      <c r="AW215" s="14" t="s">
        <v>34</v>
      </c>
      <c r="AX215" s="14" t="s">
        <v>81</v>
      </c>
      <c r="AY215" s="244" t="s">
        <v>184</v>
      </c>
    </row>
    <row r="216" s="2" customFormat="1" ht="16.5" customHeight="1">
      <c r="A216" s="41"/>
      <c r="B216" s="42"/>
      <c r="C216" s="262" t="s">
        <v>643</v>
      </c>
      <c r="D216" s="262" t="s">
        <v>744</v>
      </c>
      <c r="E216" s="263" t="s">
        <v>4845</v>
      </c>
      <c r="F216" s="264" t="s">
        <v>4775</v>
      </c>
      <c r="G216" s="265" t="s">
        <v>372</v>
      </c>
      <c r="H216" s="266">
        <v>8</v>
      </c>
      <c r="I216" s="267"/>
      <c r="J216" s="268">
        <f>ROUND(I216*H216,2)</f>
        <v>0</v>
      </c>
      <c r="K216" s="264" t="s">
        <v>4742</v>
      </c>
      <c r="L216" s="269"/>
      <c r="M216" s="270" t="s">
        <v>21</v>
      </c>
      <c r="N216" s="271" t="s">
        <v>44</v>
      </c>
      <c r="O216" s="87"/>
      <c r="P216" s="214">
        <f>O216*H216</f>
        <v>0</v>
      </c>
      <c r="Q216" s="214">
        <v>1</v>
      </c>
      <c r="R216" s="214">
        <f>Q216*H216</f>
        <v>8</v>
      </c>
      <c r="S216" s="214">
        <v>0</v>
      </c>
      <c r="T216" s="21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229</v>
      </c>
      <c r="AT216" s="216" t="s">
        <v>744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4984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4775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2" customFormat="1" ht="21.75" customHeight="1">
      <c r="A218" s="41"/>
      <c r="B218" s="42"/>
      <c r="C218" s="205" t="s">
        <v>651</v>
      </c>
      <c r="D218" s="205" t="s">
        <v>185</v>
      </c>
      <c r="E218" s="206" t="s">
        <v>4852</v>
      </c>
      <c r="F218" s="207" t="s">
        <v>4853</v>
      </c>
      <c r="G218" s="208" t="s">
        <v>320</v>
      </c>
      <c r="H218" s="209">
        <v>8</v>
      </c>
      <c r="I218" s="210"/>
      <c r="J218" s="211">
        <f>ROUND(I218*H218,2)</f>
        <v>0</v>
      </c>
      <c r="K218" s="207" t="s">
        <v>219</v>
      </c>
      <c r="L218" s="47"/>
      <c r="M218" s="212" t="s">
        <v>21</v>
      </c>
      <c r="N218" s="213" t="s">
        <v>44</v>
      </c>
      <c r="O218" s="87"/>
      <c r="P218" s="214">
        <f>O218*H218</f>
        <v>0</v>
      </c>
      <c r="Q218" s="214">
        <v>0</v>
      </c>
      <c r="R218" s="214">
        <f>Q218*H218</f>
        <v>0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183</v>
      </c>
      <c r="AT218" s="216" t="s">
        <v>185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4985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4855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2" customFormat="1">
      <c r="A220" s="41"/>
      <c r="B220" s="42"/>
      <c r="C220" s="43"/>
      <c r="D220" s="247" t="s">
        <v>221</v>
      </c>
      <c r="E220" s="43"/>
      <c r="F220" s="248" t="s">
        <v>4856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221</v>
      </c>
      <c r="AU220" s="20" t="s">
        <v>83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229</v>
      </c>
      <c r="G221" s="224"/>
      <c r="H221" s="227">
        <v>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4" customFormat="1">
      <c r="A222" s="14"/>
      <c r="B222" s="234"/>
      <c r="C222" s="235"/>
      <c r="D222" s="218" t="s">
        <v>196</v>
      </c>
      <c r="E222" s="236" t="s">
        <v>21</v>
      </c>
      <c r="F222" s="237" t="s">
        <v>198</v>
      </c>
      <c r="G222" s="235"/>
      <c r="H222" s="238">
        <v>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4" t="s">
        <v>196</v>
      </c>
      <c r="AU222" s="244" t="s">
        <v>83</v>
      </c>
      <c r="AV222" s="14" t="s">
        <v>183</v>
      </c>
      <c r="AW222" s="14" t="s">
        <v>34</v>
      </c>
      <c r="AX222" s="14" t="s">
        <v>81</v>
      </c>
      <c r="AY222" s="244" t="s">
        <v>184</v>
      </c>
    </row>
    <row r="223" s="2" customFormat="1" ht="24.15" customHeight="1">
      <c r="A223" s="41"/>
      <c r="B223" s="42"/>
      <c r="C223" s="205" t="s">
        <v>664</v>
      </c>
      <c r="D223" s="205" t="s">
        <v>185</v>
      </c>
      <c r="E223" s="206" t="s">
        <v>4857</v>
      </c>
      <c r="F223" s="207" t="s">
        <v>4858</v>
      </c>
      <c r="G223" s="208" t="s">
        <v>320</v>
      </c>
      <c r="H223" s="209">
        <v>8</v>
      </c>
      <c r="I223" s="210"/>
      <c r="J223" s="211">
        <f>ROUND(I223*H223,2)</f>
        <v>0</v>
      </c>
      <c r="K223" s="207" t="s">
        <v>219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183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183</v>
      </c>
      <c r="BM223" s="216" t="s">
        <v>4986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4860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2" customFormat="1">
      <c r="A225" s="41"/>
      <c r="B225" s="42"/>
      <c r="C225" s="43"/>
      <c r="D225" s="247" t="s">
        <v>221</v>
      </c>
      <c r="E225" s="43"/>
      <c r="F225" s="248" t="s">
        <v>4861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221</v>
      </c>
      <c r="AU225" s="20" t="s">
        <v>83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229</v>
      </c>
      <c r="G226" s="224"/>
      <c r="H226" s="227">
        <v>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4" customFormat="1">
      <c r="A227" s="14"/>
      <c r="B227" s="234"/>
      <c r="C227" s="235"/>
      <c r="D227" s="218" t="s">
        <v>196</v>
      </c>
      <c r="E227" s="236" t="s">
        <v>21</v>
      </c>
      <c r="F227" s="237" t="s">
        <v>198</v>
      </c>
      <c r="G227" s="235"/>
      <c r="H227" s="238">
        <v>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4" t="s">
        <v>196</v>
      </c>
      <c r="AU227" s="244" t="s">
        <v>83</v>
      </c>
      <c r="AV227" s="14" t="s">
        <v>183</v>
      </c>
      <c r="AW227" s="14" t="s">
        <v>34</v>
      </c>
      <c r="AX227" s="14" t="s">
        <v>81</v>
      </c>
      <c r="AY227" s="244" t="s">
        <v>184</v>
      </c>
    </row>
    <row r="228" s="2" customFormat="1" ht="16.5" customHeight="1">
      <c r="A228" s="41"/>
      <c r="B228" s="42"/>
      <c r="C228" s="262" t="s">
        <v>693</v>
      </c>
      <c r="D228" s="262" t="s">
        <v>744</v>
      </c>
      <c r="E228" s="263" t="s">
        <v>4862</v>
      </c>
      <c r="F228" s="264" t="s">
        <v>4863</v>
      </c>
      <c r="G228" s="265" t="s">
        <v>372</v>
      </c>
      <c r="H228" s="266">
        <v>0.0080000000000000002</v>
      </c>
      <c r="I228" s="267"/>
      <c r="J228" s="268">
        <f>ROUND(I228*H228,2)</f>
        <v>0</v>
      </c>
      <c r="K228" s="264" t="s">
        <v>219</v>
      </c>
      <c r="L228" s="269"/>
      <c r="M228" s="270" t="s">
        <v>21</v>
      </c>
      <c r="N228" s="271" t="s">
        <v>44</v>
      </c>
      <c r="O228" s="87"/>
      <c r="P228" s="214">
        <f>O228*H228</f>
        <v>0</v>
      </c>
      <c r="Q228" s="214">
        <v>1</v>
      </c>
      <c r="R228" s="214">
        <f>Q228*H228</f>
        <v>0.0080000000000000002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229</v>
      </c>
      <c r="AT228" s="216" t="s">
        <v>744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4987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4863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4988</v>
      </c>
      <c r="G230" s="224"/>
      <c r="H230" s="227">
        <v>0.0080000000000000002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0.0080000000000000002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700</v>
      </c>
      <c r="D232" s="205" t="s">
        <v>185</v>
      </c>
      <c r="E232" s="206" t="s">
        <v>4866</v>
      </c>
      <c r="F232" s="207" t="s">
        <v>4867</v>
      </c>
      <c r="G232" s="208" t="s">
        <v>320</v>
      </c>
      <c r="H232" s="209">
        <v>8</v>
      </c>
      <c r="I232" s="210"/>
      <c r="J232" s="211">
        <f>ROUND(I232*H232,2)</f>
        <v>0</v>
      </c>
      <c r="K232" s="207" t="s">
        <v>219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4989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4867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>
      <c r="A234" s="41"/>
      <c r="B234" s="42"/>
      <c r="C234" s="43"/>
      <c r="D234" s="247" t="s">
        <v>221</v>
      </c>
      <c r="E234" s="43"/>
      <c r="F234" s="248" t="s">
        <v>4869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221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229</v>
      </c>
      <c r="G235" s="224"/>
      <c r="H235" s="227">
        <v>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24.15" customHeight="1">
      <c r="A237" s="41"/>
      <c r="B237" s="42"/>
      <c r="C237" s="262" t="s">
        <v>708</v>
      </c>
      <c r="D237" s="262" t="s">
        <v>744</v>
      </c>
      <c r="E237" s="263" t="s">
        <v>4870</v>
      </c>
      <c r="F237" s="264" t="s">
        <v>4871</v>
      </c>
      <c r="G237" s="265" t="s">
        <v>320</v>
      </c>
      <c r="H237" s="266">
        <v>8</v>
      </c>
      <c r="I237" s="267"/>
      <c r="J237" s="268">
        <f>ROUND(I237*H237,2)</f>
        <v>0</v>
      </c>
      <c r="K237" s="264" t="s">
        <v>219</v>
      </c>
      <c r="L237" s="269"/>
      <c r="M237" s="270" t="s">
        <v>21</v>
      </c>
      <c r="N237" s="271" t="s">
        <v>44</v>
      </c>
      <c r="O237" s="87"/>
      <c r="P237" s="214">
        <f>O237*H237</f>
        <v>0</v>
      </c>
      <c r="Q237" s="214">
        <v>0.00069999999999999999</v>
      </c>
      <c r="R237" s="214">
        <f>Q237*H237</f>
        <v>0.0055999999999999999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229</v>
      </c>
      <c r="AT237" s="216" t="s">
        <v>744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4990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4871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 ht="33" customHeight="1">
      <c r="A239" s="41"/>
      <c r="B239" s="42"/>
      <c r="C239" s="205" t="s">
        <v>715</v>
      </c>
      <c r="D239" s="205" t="s">
        <v>185</v>
      </c>
      <c r="E239" s="206" t="s">
        <v>4873</v>
      </c>
      <c r="F239" s="207" t="s">
        <v>4874</v>
      </c>
      <c r="G239" s="208" t="s">
        <v>407</v>
      </c>
      <c r="H239" s="209">
        <v>626.20000000000005</v>
      </c>
      <c r="I239" s="210"/>
      <c r="J239" s="211">
        <f>ROUND(I239*H239,2)</f>
        <v>0</v>
      </c>
      <c r="K239" s="207" t="s">
        <v>219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183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183</v>
      </c>
      <c r="BM239" s="216" t="s">
        <v>4991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4876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>
      <c r="A241" s="41"/>
      <c r="B241" s="42"/>
      <c r="C241" s="43"/>
      <c r="D241" s="247" t="s">
        <v>221</v>
      </c>
      <c r="E241" s="43"/>
      <c r="F241" s="248" t="s">
        <v>4877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221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4773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4992</v>
      </c>
      <c r="G243" s="224"/>
      <c r="H243" s="227">
        <v>620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4993</v>
      </c>
      <c r="G244" s="224"/>
      <c r="H244" s="227">
        <v>6.2000000000000002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626.20000000000005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24.15" customHeight="1">
      <c r="A246" s="41"/>
      <c r="B246" s="42"/>
      <c r="C246" s="205" t="s">
        <v>722</v>
      </c>
      <c r="D246" s="205" t="s">
        <v>185</v>
      </c>
      <c r="E246" s="206" t="s">
        <v>4994</v>
      </c>
      <c r="F246" s="207" t="s">
        <v>4995</v>
      </c>
      <c r="G246" s="208" t="s">
        <v>270</v>
      </c>
      <c r="H246" s="209">
        <v>119.78100000000001</v>
      </c>
      <c r="I246" s="210"/>
      <c r="J246" s="211">
        <f>ROUND(I246*H246,2)</f>
        <v>0</v>
      </c>
      <c r="K246" s="207" t="s">
        <v>219</v>
      </c>
      <c r="L246" s="47"/>
      <c r="M246" s="212" t="s">
        <v>21</v>
      </c>
      <c r="N246" s="213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</v>
      </c>
      <c r="T246" s="21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183</v>
      </c>
      <c r="AT246" s="216" t="s">
        <v>185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183</v>
      </c>
      <c r="BM246" s="216" t="s">
        <v>4996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4997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2" customFormat="1">
      <c r="A248" s="41"/>
      <c r="B248" s="42"/>
      <c r="C248" s="43"/>
      <c r="D248" s="247" t="s">
        <v>221</v>
      </c>
      <c r="E248" s="43"/>
      <c r="F248" s="248" t="s">
        <v>4998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221</v>
      </c>
      <c r="AU248" s="20" t="s">
        <v>83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4999</v>
      </c>
      <c r="G249" s="224"/>
      <c r="H249" s="227">
        <v>119.78100000000001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119.78100000000001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37.8" customHeight="1">
      <c r="A251" s="41"/>
      <c r="B251" s="42"/>
      <c r="C251" s="205" t="s">
        <v>730</v>
      </c>
      <c r="D251" s="205" t="s">
        <v>185</v>
      </c>
      <c r="E251" s="206" t="s">
        <v>4884</v>
      </c>
      <c r="F251" s="207" t="s">
        <v>4885</v>
      </c>
      <c r="G251" s="208" t="s">
        <v>407</v>
      </c>
      <c r="H251" s="209">
        <v>49.630000000000003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0.54000000000000004</v>
      </c>
      <c r="R251" s="214">
        <f>Q251*H251</f>
        <v>26.800200000000004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5000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4887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4888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5001</v>
      </c>
      <c r="G254" s="224"/>
      <c r="H254" s="227">
        <v>49.630000000000003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49.630000000000003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737</v>
      </c>
      <c r="D256" s="205" t="s">
        <v>185</v>
      </c>
      <c r="E256" s="206" t="s">
        <v>5002</v>
      </c>
      <c r="F256" s="207" t="s">
        <v>5003</v>
      </c>
      <c r="G256" s="208" t="s">
        <v>407</v>
      </c>
      <c r="H256" s="209">
        <v>4</v>
      </c>
      <c r="I256" s="210"/>
      <c r="J256" s="211">
        <f>ROUND(I256*H256,2)</f>
        <v>0</v>
      </c>
      <c r="K256" s="207" t="s">
        <v>4742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5004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5005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>
      <c r="A258" s="41"/>
      <c r="B258" s="42"/>
      <c r="C258" s="43"/>
      <c r="D258" s="247" t="s">
        <v>221</v>
      </c>
      <c r="E258" s="43"/>
      <c r="F258" s="248" t="s">
        <v>5006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221</v>
      </c>
      <c r="AU258" s="20" t="s">
        <v>83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5007</v>
      </c>
      <c r="G259" s="224"/>
      <c r="H259" s="227">
        <v>4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16.5" customHeight="1">
      <c r="A261" s="41"/>
      <c r="B261" s="42"/>
      <c r="C261" s="262" t="s">
        <v>743</v>
      </c>
      <c r="D261" s="262" t="s">
        <v>744</v>
      </c>
      <c r="E261" s="263" t="s">
        <v>5008</v>
      </c>
      <c r="F261" s="264" t="s">
        <v>5009</v>
      </c>
      <c r="G261" s="265" t="s">
        <v>270</v>
      </c>
      <c r="H261" s="266">
        <v>0.41199999999999998</v>
      </c>
      <c r="I261" s="267"/>
      <c r="J261" s="268">
        <f>ROUND(I261*H261,2)</f>
        <v>0</v>
      </c>
      <c r="K261" s="264" t="s">
        <v>4742</v>
      </c>
      <c r="L261" s="269"/>
      <c r="M261" s="270" t="s">
        <v>21</v>
      </c>
      <c r="N261" s="271" t="s">
        <v>44</v>
      </c>
      <c r="O261" s="87"/>
      <c r="P261" s="214">
        <f>O261*H261</f>
        <v>0</v>
      </c>
      <c r="Q261" s="214">
        <v>0.20000000000000001</v>
      </c>
      <c r="R261" s="214">
        <f>Q261*H261</f>
        <v>0.082400000000000001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229</v>
      </c>
      <c r="AT261" s="216" t="s">
        <v>744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5010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5009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4"/>
      <c r="F263" s="226" t="s">
        <v>5011</v>
      </c>
      <c r="G263" s="224"/>
      <c r="H263" s="227">
        <v>0.41199999999999998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4</v>
      </c>
      <c r="AX263" s="13" t="s">
        <v>81</v>
      </c>
      <c r="AY263" s="233" t="s">
        <v>184</v>
      </c>
    </row>
    <row r="264" s="2" customFormat="1" ht="21.75" customHeight="1">
      <c r="A264" s="41"/>
      <c r="B264" s="42"/>
      <c r="C264" s="205" t="s">
        <v>748</v>
      </c>
      <c r="D264" s="205" t="s">
        <v>185</v>
      </c>
      <c r="E264" s="206" t="s">
        <v>4890</v>
      </c>
      <c r="F264" s="207" t="s">
        <v>4891</v>
      </c>
      <c r="G264" s="208" t="s">
        <v>407</v>
      </c>
      <c r="H264" s="209">
        <v>626.20000000000005</v>
      </c>
      <c r="I264" s="210"/>
      <c r="J264" s="211">
        <f>ROUND(I264*H264,2)</f>
        <v>0</v>
      </c>
      <c r="K264" s="207" t="s">
        <v>4742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5012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4893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4894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4773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4992</v>
      </c>
      <c r="G268" s="224"/>
      <c r="H268" s="227">
        <v>620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4993</v>
      </c>
      <c r="G269" s="224"/>
      <c r="H269" s="227">
        <v>6.2000000000000002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626.20000000000005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33" customHeight="1">
      <c r="A271" s="41"/>
      <c r="B271" s="42"/>
      <c r="C271" s="205" t="s">
        <v>751</v>
      </c>
      <c r="D271" s="205" t="s">
        <v>185</v>
      </c>
      <c r="E271" s="206" t="s">
        <v>4895</v>
      </c>
      <c r="F271" s="207" t="s">
        <v>4896</v>
      </c>
      <c r="G271" s="208" t="s">
        <v>407</v>
      </c>
      <c r="H271" s="209">
        <v>962.20000000000005</v>
      </c>
      <c r="I271" s="210"/>
      <c r="J271" s="211">
        <f>ROUND(I271*H271,2)</f>
        <v>0</v>
      </c>
      <c r="K271" s="207" t="s">
        <v>4742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5013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4898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2" customFormat="1">
      <c r="A273" s="41"/>
      <c r="B273" s="42"/>
      <c r="C273" s="43"/>
      <c r="D273" s="247" t="s">
        <v>221</v>
      </c>
      <c r="E273" s="43"/>
      <c r="F273" s="248" t="s">
        <v>4899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221</v>
      </c>
      <c r="AU273" s="20" t="s">
        <v>83</v>
      </c>
    </row>
    <row r="274" s="15" customFormat="1">
      <c r="A274" s="15"/>
      <c r="B274" s="249"/>
      <c r="C274" s="250"/>
      <c r="D274" s="218" t="s">
        <v>196</v>
      </c>
      <c r="E274" s="251" t="s">
        <v>21</v>
      </c>
      <c r="F274" s="252" t="s">
        <v>4773</v>
      </c>
      <c r="G274" s="250"/>
      <c r="H274" s="251" t="s">
        <v>21</v>
      </c>
      <c r="I274" s="253"/>
      <c r="J274" s="250"/>
      <c r="K274" s="250"/>
      <c r="L274" s="254"/>
      <c r="M274" s="255"/>
      <c r="N274" s="256"/>
      <c r="O274" s="256"/>
      <c r="P274" s="256"/>
      <c r="Q274" s="256"/>
      <c r="R274" s="256"/>
      <c r="S274" s="256"/>
      <c r="T274" s="25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8" t="s">
        <v>196</v>
      </c>
      <c r="AU274" s="258" t="s">
        <v>83</v>
      </c>
      <c r="AV274" s="15" t="s">
        <v>81</v>
      </c>
      <c r="AW274" s="15" t="s">
        <v>34</v>
      </c>
      <c r="AX274" s="15" t="s">
        <v>73</v>
      </c>
      <c r="AY274" s="258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4940</v>
      </c>
      <c r="G275" s="224"/>
      <c r="H275" s="227">
        <v>956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4993</v>
      </c>
      <c r="G276" s="224"/>
      <c r="H276" s="227">
        <v>6.2000000000000002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962.20000000000005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16.5" customHeight="1">
      <c r="A278" s="41"/>
      <c r="B278" s="42"/>
      <c r="C278" s="205" t="s">
        <v>755</v>
      </c>
      <c r="D278" s="205" t="s">
        <v>185</v>
      </c>
      <c r="E278" s="206" t="s">
        <v>4900</v>
      </c>
      <c r="F278" s="207" t="s">
        <v>4901</v>
      </c>
      <c r="G278" s="208" t="s">
        <v>270</v>
      </c>
      <c r="H278" s="209">
        <v>15.07</v>
      </c>
      <c r="I278" s="210"/>
      <c r="J278" s="211">
        <f>ROUND(I278*H278,2)</f>
        <v>0</v>
      </c>
      <c r="K278" s="207" t="s">
        <v>4742</v>
      </c>
      <c r="L278" s="47"/>
      <c r="M278" s="212" t="s">
        <v>21</v>
      </c>
      <c r="N278" s="213" t="s">
        <v>44</v>
      </c>
      <c r="O278" s="87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183</v>
      </c>
      <c r="AT278" s="216" t="s">
        <v>185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5014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4903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2" customFormat="1">
      <c r="A280" s="41"/>
      <c r="B280" s="42"/>
      <c r="C280" s="43"/>
      <c r="D280" s="247" t="s">
        <v>221</v>
      </c>
      <c r="E280" s="43"/>
      <c r="F280" s="248" t="s">
        <v>4904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221</v>
      </c>
      <c r="AU280" s="20" t="s">
        <v>83</v>
      </c>
    </row>
    <row r="281" s="15" customFormat="1">
      <c r="A281" s="15"/>
      <c r="B281" s="249"/>
      <c r="C281" s="250"/>
      <c r="D281" s="218" t="s">
        <v>196</v>
      </c>
      <c r="E281" s="251" t="s">
        <v>21</v>
      </c>
      <c r="F281" s="252" t="s">
        <v>4773</v>
      </c>
      <c r="G281" s="250"/>
      <c r="H281" s="251" t="s">
        <v>21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8" t="s">
        <v>196</v>
      </c>
      <c r="AU281" s="258" t="s">
        <v>83</v>
      </c>
      <c r="AV281" s="15" t="s">
        <v>81</v>
      </c>
      <c r="AW281" s="15" t="s">
        <v>34</v>
      </c>
      <c r="AX281" s="15" t="s">
        <v>73</v>
      </c>
      <c r="AY281" s="258" t="s">
        <v>184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5015</v>
      </c>
      <c r="G282" s="224"/>
      <c r="H282" s="227">
        <v>14.34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5" customFormat="1">
      <c r="A283" s="15"/>
      <c r="B283" s="249"/>
      <c r="C283" s="250"/>
      <c r="D283" s="218" t="s">
        <v>196</v>
      </c>
      <c r="E283" s="251" t="s">
        <v>21</v>
      </c>
      <c r="F283" s="252" t="s">
        <v>4746</v>
      </c>
      <c r="G283" s="250"/>
      <c r="H283" s="251" t="s">
        <v>21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58" t="s">
        <v>196</v>
      </c>
      <c r="AU283" s="258" t="s">
        <v>83</v>
      </c>
      <c r="AV283" s="15" t="s">
        <v>81</v>
      </c>
      <c r="AW283" s="15" t="s">
        <v>34</v>
      </c>
      <c r="AX283" s="15" t="s">
        <v>73</v>
      </c>
      <c r="AY283" s="258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5016</v>
      </c>
      <c r="G284" s="224"/>
      <c r="H284" s="227">
        <v>0.089999999999999997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5017</v>
      </c>
      <c r="G285" s="224"/>
      <c r="H285" s="227">
        <v>0.64000000000000001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15.07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21.75" customHeight="1">
      <c r="A287" s="41"/>
      <c r="B287" s="42"/>
      <c r="C287" s="205" t="s">
        <v>762</v>
      </c>
      <c r="D287" s="205" t="s">
        <v>185</v>
      </c>
      <c r="E287" s="206" t="s">
        <v>4908</v>
      </c>
      <c r="F287" s="207" t="s">
        <v>4909</v>
      </c>
      <c r="G287" s="208" t="s">
        <v>270</v>
      </c>
      <c r="H287" s="209">
        <v>15.07</v>
      </c>
      <c r="I287" s="210"/>
      <c r="J287" s="211">
        <f>ROUND(I287*H287,2)</f>
        <v>0</v>
      </c>
      <c r="K287" s="207" t="s">
        <v>4742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5018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4911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4912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5019</v>
      </c>
      <c r="G290" s="224"/>
      <c r="H290" s="227">
        <v>15.07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15.07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12" customFormat="1" ht="22.8" customHeight="1">
      <c r="A292" s="12"/>
      <c r="B292" s="191"/>
      <c r="C292" s="192"/>
      <c r="D292" s="193" t="s">
        <v>72</v>
      </c>
      <c r="E292" s="245" t="s">
        <v>205</v>
      </c>
      <c r="F292" s="245" t="s">
        <v>650</v>
      </c>
      <c r="G292" s="192"/>
      <c r="H292" s="192"/>
      <c r="I292" s="195"/>
      <c r="J292" s="246">
        <f>BK292</f>
        <v>0</v>
      </c>
      <c r="K292" s="192"/>
      <c r="L292" s="197"/>
      <c r="M292" s="198"/>
      <c r="N292" s="199"/>
      <c r="O292" s="199"/>
      <c r="P292" s="200">
        <f>SUM(P293:P298)</f>
        <v>0</v>
      </c>
      <c r="Q292" s="199"/>
      <c r="R292" s="200">
        <f>SUM(R293:R298)</f>
        <v>0</v>
      </c>
      <c r="S292" s="199"/>
      <c r="T292" s="201">
        <f>SUM(T293:T298)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2" t="s">
        <v>81</v>
      </c>
      <c r="AT292" s="203" t="s">
        <v>72</v>
      </c>
      <c r="AU292" s="203" t="s">
        <v>81</v>
      </c>
      <c r="AY292" s="202" t="s">
        <v>184</v>
      </c>
      <c r="BK292" s="204">
        <f>SUM(BK293:BK298)</f>
        <v>0</v>
      </c>
    </row>
    <row r="293" s="2" customFormat="1" ht="21.75" customHeight="1">
      <c r="A293" s="41"/>
      <c r="B293" s="42"/>
      <c r="C293" s="205" t="s">
        <v>766</v>
      </c>
      <c r="D293" s="205" t="s">
        <v>185</v>
      </c>
      <c r="E293" s="206" t="s">
        <v>4914</v>
      </c>
      <c r="F293" s="207" t="s">
        <v>4915</v>
      </c>
      <c r="G293" s="208" t="s">
        <v>407</v>
      </c>
      <c r="H293" s="209">
        <v>49.630000000000003</v>
      </c>
      <c r="I293" s="210"/>
      <c r="J293" s="211">
        <f>ROUND(I293*H293,2)</f>
        <v>0</v>
      </c>
      <c r="K293" s="207" t="s">
        <v>219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183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183</v>
      </c>
      <c r="BM293" s="216" t="s">
        <v>5020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4917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2" customFormat="1">
      <c r="A295" s="41"/>
      <c r="B295" s="42"/>
      <c r="C295" s="43"/>
      <c r="D295" s="247" t="s">
        <v>221</v>
      </c>
      <c r="E295" s="43"/>
      <c r="F295" s="248" t="s">
        <v>4918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221</v>
      </c>
      <c r="AU295" s="20" t="s">
        <v>83</v>
      </c>
    </row>
    <row r="296" s="15" customFormat="1">
      <c r="A296" s="15"/>
      <c r="B296" s="249"/>
      <c r="C296" s="250"/>
      <c r="D296" s="218" t="s">
        <v>196</v>
      </c>
      <c r="E296" s="251" t="s">
        <v>21</v>
      </c>
      <c r="F296" s="252" t="s">
        <v>4795</v>
      </c>
      <c r="G296" s="250"/>
      <c r="H296" s="251" t="s">
        <v>21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8" t="s">
        <v>196</v>
      </c>
      <c r="AU296" s="258" t="s">
        <v>83</v>
      </c>
      <c r="AV296" s="15" t="s">
        <v>81</v>
      </c>
      <c r="AW296" s="15" t="s">
        <v>34</v>
      </c>
      <c r="AX296" s="15" t="s">
        <v>73</v>
      </c>
      <c r="AY296" s="258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5021</v>
      </c>
      <c r="G297" s="224"/>
      <c r="H297" s="227">
        <v>49.630000000000003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4" customFormat="1">
      <c r="A298" s="14"/>
      <c r="B298" s="234"/>
      <c r="C298" s="235"/>
      <c r="D298" s="218" t="s">
        <v>196</v>
      </c>
      <c r="E298" s="236" t="s">
        <v>21</v>
      </c>
      <c r="F298" s="237" t="s">
        <v>198</v>
      </c>
      <c r="G298" s="235"/>
      <c r="H298" s="238">
        <v>49.630000000000003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4" t="s">
        <v>196</v>
      </c>
      <c r="AU298" s="244" t="s">
        <v>83</v>
      </c>
      <c r="AV298" s="14" t="s">
        <v>183</v>
      </c>
      <c r="AW298" s="14" t="s">
        <v>34</v>
      </c>
      <c r="AX298" s="14" t="s">
        <v>81</v>
      </c>
      <c r="AY298" s="244" t="s">
        <v>184</v>
      </c>
    </row>
    <row r="299" s="12" customFormat="1" ht="22.8" customHeight="1">
      <c r="A299" s="12"/>
      <c r="B299" s="191"/>
      <c r="C299" s="192"/>
      <c r="D299" s="193" t="s">
        <v>72</v>
      </c>
      <c r="E299" s="245" t="s">
        <v>229</v>
      </c>
      <c r="F299" s="245" t="s">
        <v>786</v>
      </c>
      <c r="G299" s="192"/>
      <c r="H299" s="192"/>
      <c r="I299" s="195"/>
      <c r="J299" s="246">
        <f>BK299</f>
        <v>0</v>
      </c>
      <c r="K299" s="192"/>
      <c r="L299" s="197"/>
      <c r="M299" s="198"/>
      <c r="N299" s="199"/>
      <c r="O299" s="199"/>
      <c r="P299" s="200">
        <f>SUM(P300:P307)</f>
        <v>0</v>
      </c>
      <c r="Q299" s="199"/>
      <c r="R299" s="200">
        <f>SUM(R300:R307)</f>
        <v>0.0055999999999999999</v>
      </c>
      <c r="S299" s="199"/>
      <c r="T299" s="201">
        <f>SUM(T300:T307)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2" t="s">
        <v>81</v>
      </c>
      <c r="AT299" s="203" t="s">
        <v>72</v>
      </c>
      <c r="AU299" s="203" t="s">
        <v>81</v>
      </c>
      <c r="AY299" s="202" t="s">
        <v>184</v>
      </c>
      <c r="BK299" s="204">
        <f>SUM(BK300:BK307)</f>
        <v>0</v>
      </c>
    </row>
    <row r="300" s="2" customFormat="1" ht="16.5" customHeight="1">
      <c r="A300" s="41"/>
      <c r="B300" s="42"/>
      <c r="C300" s="205" t="s">
        <v>772</v>
      </c>
      <c r="D300" s="205" t="s">
        <v>185</v>
      </c>
      <c r="E300" s="206" t="s">
        <v>4920</v>
      </c>
      <c r="F300" s="207" t="s">
        <v>4921</v>
      </c>
      <c r="G300" s="208" t="s">
        <v>320</v>
      </c>
      <c r="H300" s="209">
        <v>8</v>
      </c>
      <c r="I300" s="210"/>
      <c r="J300" s="211">
        <f>ROUND(I300*H300,2)</f>
        <v>0</v>
      </c>
      <c r="K300" s="207" t="s">
        <v>4742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5022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4923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4924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5" customFormat="1">
      <c r="A303" s="15"/>
      <c r="B303" s="249"/>
      <c r="C303" s="250"/>
      <c r="D303" s="218" t="s">
        <v>196</v>
      </c>
      <c r="E303" s="251" t="s">
        <v>21</v>
      </c>
      <c r="F303" s="252" t="s">
        <v>4795</v>
      </c>
      <c r="G303" s="250"/>
      <c r="H303" s="251" t="s">
        <v>21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58" t="s">
        <v>196</v>
      </c>
      <c r="AU303" s="258" t="s">
        <v>83</v>
      </c>
      <c r="AV303" s="15" t="s">
        <v>81</v>
      </c>
      <c r="AW303" s="15" t="s">
        <v>34</v>
      </c>
      <c r="AX303" s="15" t="s">
        <v>73</v>
      </c>
      <c r="AY303" s="258" t="s">
        <v>184</v>
      </c>
    </row>
    <row r="304" s="13" customFormat="1">
      <c r="A304" s="13"/>
      <c r="B304" s="223"/>
      <c r="C304" s="224"/>
      <c r="D304" s="218" t="s">
        <v>196</v>
      </c>
      <c r="E304" s="225" t="s">
        <v>21</v>
      </c>
      <c r="F304" s="226" t="s">
        <v>229</v>
      </c>
      <c r="G304" s="224"/>
      <c r="H304" s="227">
        <v>8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3" t="s">
        <v>196</v>
      </c>
      <c r="AU304" s="233" t="s">
        <v>83</v>
      </c>
      <c r="AV304" s="13" t="s">
        <v>83</v>
      </c>
      <c r="AW304" s="13" t="s">
        <v>34</v>
      </c>
      <c r="AX304" s="13" t="s">
        <v>73</v>
      </c>
      <c r="AY304" s="233" t="s">
        <v>184</v>
      </c>
    </row>
    <row r="305" s="14" customFormat="1">
      <c r="A305" s="14"/>
      <c r="B305" s="234"/>
      <c r="C305" s="235"/>
      <c r="D305" s="218" t="s">
        <v>196</v>
      </c>
      <c r="E305" s="236" t="s">
        <v>21</v>
      </c>
      <c r="F305" s="237" t="s">
        <v>198</v>
      </c>
      <c r="G305" s="235"/>
      <c r="H305" s="238">
        <v>8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4" t="s">
        <v>196</v>
      </c>
      <c r="AU305" s="244" t="s">
        <v>83</v>
      </c>
      <c r="AV305" s="14" t="s">
        <v>183</v>
      </c>
      <c r="AW305" s="14" t="s">
        <v>34</v>
      </c>
      <c r="AX305" s="14" t="s">
        <v>81</v>
      </c>
      <c r="AY305" s="244" t="s">
        <v>184</v>
      </c>
    </row>
    <row r="306" s="2" customFormat="1" ht="16.5" customHeight="1">
      <c r="A306" s="41"/>
      <c r="B306" s="42"/>
      <c r="C306" s="262" t="s">
        <v>777</v>
      </c>
      <c r="D306" s="262" t="s">
        <v>744</v>
      </c>
      <c r="E306" s="263" t="s">
        <v>4925</v>
      </c>
      <c r="F306" s="264" t="s">
        <v>4926</v>
      </c>
      <c r="G306" s="265" t="s">
        <v>320</v>
      </c>
      <c r="H306" s="266">
        <v>8</v>
      </c>
      <c r="I306" s="267"/>
      <c r="J306" s="268">
        <f>ROUND(I306*H306,2)</f>
        <v>0</v>
      </c>
      <c r="K306" s="264" t="s">
        <v>4742</v>
      </c>
      <c r="L306" s="269"/>
      <c r="M306" s="270" t="s">
        <v>21</v>
      </c>
      <c r="N306" s="271" t="s">
        <v>44</v>
      </c>
      <c r="O306" s="87"/>
      <c r="P306" s="214">
        <f>O306*H306</f>
        <v>0</v>
      </c>
      <c r="Q306" s="214">
        <v>0.00069999999999999999</v>
      </c>
      <c r="R306" s="214">
        <f>Q306*H306</f>
        <v>0.0055999999999999999</v>
      </c>
      <c r="S306" s="214">
        <v>0</v>
      </c>
      <c r="T306" s="21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16" t="s">
        <v>229</v>
      </c>
      <c r="AT306" s="216" t="s">
        <v>744</v>
      </c>
      <c r="AU306" s="216" t="s">
        <v>83</v>
      </c>
      <c r="AY306" s="20" t="s">
        <v>184</v>
      </c>
      <c r="BE306" s="217">
        <f>IF(N306="základní",J306,0)</f>
        <v>0</v>
      </c>
      <c r="BF306" s="217">
        <f>IF(N306="snížená",J306,0)</f>
        <v>0</v>
      </c>
      <c r="BG306" s="217">
        <f>IF(N306="zákl. přenesená",J306,0)</f>
        <v>0</v>
      </c>
      <c r="BH306" s="217">
        <f>IF(N306="sníž. přenesená",J306,0)</f>
        <v>0</v>
      </c>
      <c r="BI306" s="217">
        <f>IF(N306="nulová",J306,0)</f>
        <v>0</v>
      </c>
      <c r="BJ306" s="20" t="s">
        <v>81</v>
      </c>
      <c r="BK306" s="217">
        <f>ROUND(I306*H306,2)</f>
        <v>0</v>
      </c>
      <c r="BL306" s="20" t="s">
        <v>183</v>
      </c>
      <c r="BM306" s="216" t="s">
        <v>5023</v>
      </c>
    </row>
    <row r="307" s="2" customFormat="1">
      <c r="A307" s="41"/>
      <c r="B307" s="42"/>
      <c r="C307" s="43"/>
      <c r="D307" s="218" t="s">
        <v>191</v>
      </c>
      <c r="E307" s="43"/>
      <c r="F307" s="219" t="s">
        <v>4926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191</v>
      </c>
      <c r="AU307" s="20" t="s">
        <v>83</v>
      </c>
    </row>
    <row r="308" s="12" customFormat="1" ht="22.8" customHeight="1">
      <c r="A308" s="12"/>
      <c r="B308" s="191"/>
      <c r="C308" s="192"/>
      <c r="D308" s="193" t="s">
        <v>72</v>
      </c>
      <c r="E308" s="245" t="s">
        <v>919</v>
      </c>
      <c r="F308" s="245" t="s">
        <v>920</v>
      </c>
      <c r="G308" s="192"/>
      <c r="H308" s="192"/>
      <c r="I308" s="195"/>
      <c r="J308" s="246">
        <f>BK308</f>
        <v>0</v>
      </c>
      <c r="K308" s="192"/>
      <c r="L308" s="197"/>
      <c r="M308" s="198"/>
      <c r="N308" s="199"/>
      <c r="O308" s="199"/>
      <c r="P308" s="200">
        <f>SUM(P309:P314)</f>
        <v>0</v>
      </c>
      <c r="Q308" s="199"/>
      <c r="R308" s="200">
        <f>SUM(R309:R314)</f>
        <v>0</v>
      </c>
      <c r="S308" s="199"/>
      <c r="T308" s="201">
        <f>SUM(T309:T314)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2" t="s">
        <v>81</v>
      </c>
      <c r="AT308" s="203" t="s">
        <v>72</v>
      </c>
      <c r="AU308" s="203" t="s">
        <v>81</v>
      </c>
      <c r="AY308" s="202" t="s">
        <v>184</v>
      </c>
      <c r="BK308" s="204">
        <f>SUM(BK309:BK314)</f>
        <v>0</v>
      </c>
    </row>
    <row r="309" s="2" customFormat="1" ht="24.15" customHeight="1">
      <c r="A309" s="41"/>
      <c r="B309" s="42"/>
      <c r="C309" s="205" t="s">
        <v>780</v>
      </c>
      <c r="D309" s="205" t="s">
        <v>185</v>
      </c>
      <c r="E309" s="206" t="s">
        <v>4928</v>
      </c>
      <c r="F309" s="207" t="s">
        <v>4929</v>
      </c>
      <c r="G309" s="208" t="s">
        <v>372</v>
      </c>
      <c r="H309" s="209">
        <v>322.10899999999998</v>
      </c>
      <c r="I309" s="210"/>
      <c r="J309" s="211">
        <f>ROUND(I309*H309,2)</f>
        <v>0</v>
      </c>
      <c r="K309" s="207" t="s">
        <v>4742</v>
      </c>
      <c r="L309" s="47"/>
      <c r="M309" s="212" t="s">
        <v>21</v>
      </c>
      <c r="N309" s="213" t="s">
        <v>44</v>
      </c>
      <c r="O309" s="87"/>
      <c r="P309" s="214">
        <f>O309*H309</f>
        <v>0</v>
      </c>
      <c r="Q309" s="214">
        <v>0</v>
      </c>
      <c r="R309" s="214">
        <f>Q309*H309</f>
        <v>0</v>
      </c>
      <c r="S309" s="214">
        <v>0</v>
      </c>
      <c r="T309" s="21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16" t="s">
        <v>183</v>
      </c>
      <c r="AT309" s="216" t="s">
        <v>185</v>
      </c>
      <c r="AU309" s="216" t="s">
        <v>83</v>
      </c>
      <c r="AY309" s="20" t="s">
        <v>184</v>
      </c>
      <c r="BE309" s="217">
        <f>IF(N309="základní",J309,0)</f>
        <v>0</v>
      </c>
      <c r="BF309" s="217">
        <f>IF(N309="snížená",J309,0)</f>
        <v>0</v>
      </c>
      <c r="BG309" s="217">
        <f>IF(N309="zákl. přenesená",J309,0)</f>
        <v>0</v>
      </c>
      <c r="BH309" s="217">
        <f>IF(N309="sníž. přenesená",J309,0)</f>
        <v>0</v>
      </c>
      <c r="BI309" s="217">
        <f>IF(N309="nulová",J309,0)</f>
        <v>0</v>
      </c>
      <c r="BJ309" s="20" t="s">
        <v>81</v>
      </c>
      <c r="BK309" s="217">
        <f>ROUND(I309*H309,2)</f>
        <v>0</v>
      </c>
      <c r="BL309" s="20" t="s">
        <v>183</v>
      </c>
      <c r="BM309" s="216" t="s">
        <v>5024</v>
      </c>
    </row>
    <row r="310" s="2" customFormat="1">
      <c r="A310" s="41"/>
      <c r="B310" s="42"/>
      <c r="C310" s="43"/>
      <c r="D310" s="218" t="s">
        <v>191</v>
      </c>
      <c r="E310" s="43"/>
      <c r="F310" s="219" t="s">
        <v>4931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191</v>
      </c>
      <c r="AU310" s="20" t="s">
        <v>83</v>
      </c>
    </row>
    <row r="311" s="2" customFormat="1">
      <c r="A311" s="41"/>
      <c r="B311" s="42"/>
      <c r="C311" s="43"/>
      <c r="D311" s="247" t="s">
        <v>221</v>
      </c>
      <c r="E311" s="43"/>
      <c r="F311" s="248" t="s">
        <v>4932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221</v>
      </c>
      <c r="AU311" s="20" t="s">
        <v>83</v>
      </c>
    </row>
    <row r="312" s="2" customFormat="1" ht="33" customHeight="1">
      <c r="A312" s="41"/>
      <c r="B312" s="42"/>
      <c r="C312" s="205" t="s">
        <v>783</v>
      </c>
      <c r="D312" s="205" t="s">
        <v>185</v>
      </c>
      <c r="E312" s="206" t="s">
        <v>4933</v>
      </c>
      <c r="F312" s="207" t="s">
        <v>4934</v>
      </c>
      <c r="G312" s="208" t="s">
        <v>372</v>
      </c>
      <c r="H312" s="209">
        <v>322.10899999999998</v>
      </c>
      <c r="I312" s="210"/>
      <c r="J312" s="211">
        <f>ROUND(I312*H312,2)</f>
        <v>0</v>
      </c>
      <c r="K312" s="207" t="s">
        <v>4742</v>
      </c>
      <c r="L312" s="47"/>
      <c r="M312" s="212" t="s">
        <v>21</v>
      </c>
      <c r="N312" s="213" t="s">
        <v>44</v>
      </c>
      <c r="O312" s="87"/>
      <c r="P312" s="214">
        <f>O312*H312</f>
        <v>0</v>
      </c>
      <c r="Q312" s="214">
        <v>0</v>
      </c>
      <c r="R312" s="214">
        <f>Q312*H312</f>
        <v>0</v>
      </c>
      <c r="S312" s="214">
        <v>0</v>
      </c>
      <c r="T312" s="21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16" t="s">
        <v>183</v>
      </c>
      <c r="AT312" s="216" t="s">
        <v>185</v>
      </c>
      <c r="AU312" s="216" t="s">
        <v>83</v>
      </c>
      <c r="AY312" s="20" t="s">
        <v>184</v>
      </c>
      <c r="BE312" s="217">
        <f>IF(N312="základní",J312,0)</f>
        <v>0</v>
      </c>
      <c r="BF312" s="217">
        <f>IF(N312="snížená",J312,0)</f>
        <v>0</v>
      </c>
      <c r="BG312" s="217">
        <f>IF(N312="zákl. přenesená",J312,0)</f>
        <v>0</v>
      </c>
      <c r="BH312" s="217">
        <f>IF(N312="sníž. přenesená",J312,0)</f>
        <v>0</v>
      </c>
      <c r="BI312" s="217">
        <f>IF(N312="nulová",J312,0)</f>
        <v>0</v>
      </c>
      <c r="BJ312" s="20" t="s">
        <v>81</v>
      </c>
      <c r="BK312" s="217">
        <f>ROUND(I312*H312,2)</f>
        <v>0</v>
      </c>
      <c r="BL312" s="20" t="s">
        <v>183</v>
      </c>
      <c r="BM312" s="216" t="s">
        <v>5025</v>
      </c>
    </row>
    <row r="313" s="2" customFormat="1">
      <c r="A313" s="41"/>
      <c r="B313" s="42"/>
      <c r="C313" s="43"/>
      <c r="D313" s="218" t="s">
        <v>191</v>
      </c>
      <c r="E313" s="43"/>
      <c r="F313" s="219" t="s">
        <v>4936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191</v>
      </c>
      <c r="AU313" s="20" t="s">
        <v>83</v>
      </c>
    </row>
    <row r="314" s="2" customFormat="1">
      <c r="A314" s="41"/>
      <c r="B314" s="42"/>
      <c r="C314" s="43"/>
      <c r="D314" s="247" t="s">
        <v>221</v>
      </c>
      <c r="E314" s="43"/>
      <c r="F314" s="248" t="s">
        <v>4937</v>
      </c>
      <c r="G314" s="43"/>
      <c r="H314" s="43"/>
      <c r="I314" s="220"/>
      <c r="J314" s="43"/>
      <c r="K314" s="43"/>
      <c r="L314" s="47"/>
      <c r="M314" s="272"/>
      <c r="N314" s="273"/>
      <c r="O314" s="274"/>
      <c r="P314" s="274"/>
      <c r="Q314" s="274"/>
      <c r="R314" s="274"/>
      <c r="S314" s="274"/>
      <c r="T314" s="27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221</v>
      </c>
      <c r="AU314" s="20" t="s">
        <v>83</v>
      </c>
    </row>
    <row r="315" s="2" customFormat="1" ht="6.96" customHeight="1">
      <c r="A315" s="41"/>
      <c r="B315" s="62"/>
      <c r="C315" s="63"/>
      <c r="D315" s="63"/>
      <c r="E315" s="63"/>
      <c r="F315" s="63"/>
      <c r="G315" s="63"/>
      <c r="H315" s="63"/>
      <c r="I315" s="63"/>
      <c r="J315" s="63"/>
      <c r="K315" s="63"/>
      <c r="L315" s="47"/>
      <c r="M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</row>
  </sheetData>
  <sheetProtection sheet="1" autoFilter="0" formatColumns="0" formatRows="0" objects="1" scenarios="1" spinCount="100000" saltValue="zyhmH+wHU7mYAnCVk5M4qmI8LslJWv9PDxprysJLgoU7EPpqnKD/mGgdwLGNK123iLwGXCVHy6kercVr5RrYRw==" hashValue="c7HAw39BFxvA/REAbUkVZny0+xpMvQJVSk6r+1937EWKnjFa8XzsUFH7vY7Y3PxU1GU75AKOQi7SJN1kqHM/vQ==" algorithmName="SHA-512" password="CC35"/>
  <autoFilter ref="C83:K314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4" r:id="rId2" display="https://podminky.urs.cz/item/CS_URS_2024_02/122151103"/>
    <hyperlink ref="F100" r:id="rId3" display="https://podminky.urs.cz/item/CS_URS_2024_02/162751117"/>
    <hyperlink ref="F105" r:id="rId4" display="https://podminky.urs.cz/item/CS_URS_2024_02/162751119"/>
    <hyperlink ref="F110" r:id="rId5" display="https://podminky.urs.cz/item/CS_URS_2024_02/171201231"/>
    <hyperlink ref="F115" r:id="rId6" display="https://podminky.urs.cz/item/CS_URS_2024_01/171203111"/>
    <hyperlink ref="F139" r:id="rId7" display="https://podminky.urs.cz/item/CS_URS_2024_02/171251201"/>
    <hyperlink ref="F145" r:id="rId8" display="https://podminky.urs.cz/item/CS_URS_2024_01/181311103"/>
    <hyperlink ref="F155" r:id="rId9" display="https://podminky.urs.cz/item/CS_URS_2024_02/181411131"/>
    <hyperlink ref="F174" r:id="rId10" display="https://podminky.urs.cz/item/CS_URS_2024_01/183106613"/>
    <hyperlink ref="F182" r:id="rId11" display="https://podminky.urs.cz/item/CS_URS_2024_01/183117215"/>
    <hyperlink ref="F187" r:id="rId12" display="https://podminky.urs.cz/item/CS_URS_2024_02/183151112"/>
    <hyperlink ref="F192" r:id="rId13" display="https://podminky.urs.cz/item/CS_URS_2024_01/183205111"/>
    <hyperlink ref="F199" r:id="rId14" display="https://podminky.urs.cz/item/CS_URS_2024_02/184102113"/>
    <hyperlink ref="F206" r:id="rId15" display="https://podminky.urs.cz/item/CS_URS_2024_02/184215132"/>
    <hyperlink ref="F213" r:id="rId16" display="https://podminky.urs.cz/item/CS_URS_2024_01/184215413"/>
    <hyperlink ref="F220" r:id="rId17" display="https://podminky.urs.cz/item/CS_URS_2024_02/184806111"/>
    <hyperlink ref="F225" r:id="rId18" display="https://podminky.urs.cz/item/CS_URS_2024_02/184813162"/>
    <hyperlink ref="F234" r:id="rId19" display="https://podminky.urs.cz/item/CS_URS_2024_02/184813241"/>
    <hyperlink ref="F241" r:id="rId20" display="https://podminky.urs.cz/item/CS_URS_2024_02/184853511"/>
    <hyperlink ref="F248" r:id="rId21" display="https://podminky.urs.cz/item/CS_URS_2024_02/184854115"/>
    <hyperlink ref="F253" r:id="rId22" display="https://podminky.urs.cz/item/CS_URS_2024_02/184911336"/>
    <hyperlink ref="F258" r:id="rId23" display="https://podminky.urs.cz/item/CS_URS_2024_01/184911421"/>
    <hyperlink ref="F266" r:id="rId24" display="https://podminky.urs.cz/item/CS_URS_2024_01/185803111"/>
    <hyperlink ref="F273" r:id="rId25" display="https://podminky.urs.cz/item/CS_URS_2024_01/185804215"/>
    <hyperlink ref="F280" r:id="rId26" display="https://podminky.urs.cz/item/CS_URS_2024_01/185804312"/>
    <hyperlink ref="F289" r:id="rId27" display="https://podminky.urs.cz/item/CS_URS_2024_01/185851121"/>
    <hyperlink ref="F295" r:id="rId28" display="https://podminky.urs.cz/item/CS_URS_2024_02/564871011"/>
    <hyperlink ref="F302" r:id="rId29" display="https://podminky.urs.cz/item/CS_URS_2024_01/899922811"/>
    <hyperlink ref="F311" r:id="rId30" display="https://podminky.urs.cz/item/CS_URS_2024_01/998231411"/>
    <hyperlink ref="F314" r:id="rId31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2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5026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ROUND((SUM(BE84:BE300)),  2)</f>
        <v>0</v>
      </c>
      <c r="G33" s="41"/>
      <c r="H33" s="41"/>
      <c r="I33" s="151">
        <v>0.20999999999999999</v>
      </c>
      <c r="J33" s="150">
        <f>ROUND(((SUM(BE84:BE300))*I33),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ROUND((SUM(BF84:BF300)),  2)</f>
        <v>0</v>
      </c>
      <c r="G34" s="41"/>
      <c r="H34" s="41"/>
      <c r="I34" s="151">
        <v>0.12</v>
      </c>
      <c r="J34" s="150">
        <f>ROUND(((SUM(BF84:BF300))*I34),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ROUND((SUM(BG84:BG300)),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ROUND((SUM(BH84:BH300)),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ROUND((SUM(BI84:BI300)),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803 - Výsadba zeleně – etapa 3 - ulice U Archivu –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J278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J285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J294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30" customHeight="1">
      <c r="A76" s="41"/>
      <c r="B76" s="42"/>
      <c r="C76" s="43"/>
      <c r="D76" s="43"/>
      <c r="E76" s="72" t="str">
        <f>E9</f>
        <v>SO 803 - Výsadba zeleně – etapa 3 - ulice U Archivu – Tovární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30. 1. 2025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320.91964000000002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P86+P278+P285+P294</f>
        <v>0</v>
      </c>
      <c r="Q85" s="199"/>
      <c r="R85" s="200">
        <f>R86+R278+R285+R294</f>
        <v>320.91964000000002</v>
      </c>
      <c r="S85" s="199"/>
      <c r="T85" s="201">
        <f>T86+T278+T285+T294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BK86+BK278+BK285+BK294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404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SUM(P87:P277)</f>
        <v>0</v>
      </c>
      <c r="Q86" s="199"/>
      <c r="R86" s="200">
        <f>SUM(R87:R277)</f>
        <v>320.91334000000001</v>
      </c>
      <c r="S86" s="199"/>
      <c r="T86" s="201">
        <f>SUM(T87:T277)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SUM(BK87:BK277)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4723</v>
      </c>
      <c r="F87" s="207" t="s">
        <v>4724</v>
      </c>
      <c r="G87" s="208" t="s">
        <v>407</v>
      </c>
      <c r="H87" s="209">
        <v>907.89999999999998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5027</v>
      </c>
    </row>
    <row r="88" s="2" customFormat="1">
      <c r="A88" s="41"/>
      <c r="B88" s="42"/>
      <c r="C88" s="43"/>
      <c r="D88" s="218" t="s">
        <v>191</v>
      </c>
      <c r="E88" s="43"/>
      <c r="F88" s="219" t="s">
        <v>4726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4727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5028</v>
      </c>
      <c r="G90" s="224"/>
      <c r="H90" s="227">
        <v>904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5029</v>
      </c>
      <c r="G91" s="224"/>
      <c r="H91" s="227">
        <v>3.8999999999999999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907.89999999999998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33" customHeight="1">
      <c r="A93" s="41"/>
      <c r="B93" s="42"/>
      <c r="C93" s="205" t="s">
        <v>83</v>
      </c>
      <c r="D93" s="205" t="s">
        <v>185</v>
      </c>
      <c r="E93" s="206" t="s">
        <v>4729</v>
      </c>
      <c r="F93" s="207" t="s">
        <v>4730</v>
      </c>
      <c r="G93" s="208" t="s">
        <v>270</v>
      </c>
      <c r="H93" s="209">
        <v>113.59999999999999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5030</v>
      </c>
    </row>
    <row r="94" s="2" customFormat="1">
      <c r="A94" s="41"/>
      <c r="B94" s="42"/>
      <c r="C94" s="43"/>
      <c r="D94" s="218" t="s">
        <v>191</v>
      </c>
      <c r="E94" s="43"/>
      <c r="F94" s="219" t="s">
        <v>4732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4733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4734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5031</v>
      </c>
      <c r="G97" s="224"/>
      <c r="H97" s="227">
        <v>113.59999999999999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113.59999999999999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7.8" customHeight="1">
      <c r="A99" s="41"/>
      <c r="B99" s="42"/>
      <c r="C99" s="205" t="s">
        <v>199</v>
      </c>
      <c r="D99" s="205" t="s">
        <v>185</v>
      </c>
      <c r="E99" s="206" t="s">
        <v>603</v>
      </c>
      <c r="F99" s="207" t="s">
        <v>604</v>
      </c>
      <c r="G99" s="208" t="s">
        <v>270</v>
      </c>
      <c r="H99" s="209">
        <v>165.59999999999999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5032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606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607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5033</v>
      </c>
      <c r="G102" s="224"/>
      <c r="H102" s="227">
        <v>165.59999999999999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165.59999999999999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37.8" customHeight="1">
      <c r="A104" s="41"/>
      <c r="B104" s="42"/>
      <c r="C104" s="205" t="s">
        <v>183</v>
      </c>
      <c r="D104" s="205" t="s">
        <v>185</v>
      </c>
      <c r="E104" s="206" t="s">
        <v>1757</v>
      </c>
      <c r="F104" s="207" t="s">
        <v>1758</v>
      </c>
      <c r="G104" s="208" t="s">
        <v>270</v>
      </c>
      <c r="H104" s="209">
        <v>1490.4000000000001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5034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1760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1761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5035</v>
      </c>
      <c r="G107" s="224"/>
      <c r="H107" s="227">
        <v>1490.4000000000001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1490.4000000000001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205</v>
      </c>
      <c r="D109" s="205" t="s">
        <v>185</v>
      </c>
      <c r="E109" s="206" t="s">
        <v>629</v>
      </c>
      <c r="F109" s="207" t="s">
        <v>630</v>
      </c>
      <c r="G109" s="208" t="s">
        <v>372</v>
      </c>
      <c r="H109" s="209">
        <v>331.19999999999999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5036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632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633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5037</v>
      </c>
      <c r="G112" s="224"/>
      <c r="H112" s="227">
        <v>331.19999999999999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331.19999999999999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216</v>
      </c>
      <c r="D114" s="205" t="s">
        <v>185</v>
      </c>
      <c r="E114" s="206" t="s">
        <v>4740</v>
      </c>
      <c r="F114" s="207" t="s">
        <v>4741</v>
      </c>
      <c r="G114" s="208" t="s">
        <v>270</v>
      </c>
      <c r="H114" s="209">
        <v>85.644999999999996</v>
      </c>
      <c r="I114" s="210"/>
      <c r="J114" s="211">
        <f>ROUND(I114*H114,2)</f>
        <v>0</v>
      </c>
      <c r="K114" s="207" t="s">
        <v>4742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5038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4744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4745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4950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5039</v>
      </c>
      <c r="G118" s="224"/>
      <c r="H118" s="227">
        <v>0.312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5040</v>
      </c>
      <c r="G119" s="224"/>
      <c r="H119" s="227">
        <v>33.332999999999998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5041</v>
      </c>
      <c r="G120" s="224"/>
      <c r="H120" s="227">
        <v>52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4" customFormat="1">
      <c r="A121" s="14"/>
      <c r="B121" s="234"/>
      <c r="C121" s="235"/>
      <c r="D121" s="218" t="s">
        <v>196</v>
      </c>
      <c r="E121" s="236" t="s">
        <v>21</v>
      </c>
      <c r="F121" s="237" t="s">
        <v>198</v>
      </c>
      <c r="G121" s="235"/>
      <c r="H121" s="238">
        <v>85.644999999999996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4" t="s">
        <v>196</v>
      </c>
      <c r="AU121" s="244" t="s">
        <v>83</v>
      </c>
      <c r="AV121" s="14" t="s">
        <v>183</v>
      </c>
      <c r="AW121" s="14" t="s">
        <v>34</v>
      </c>
      <c r="AX121" s="14" t="s">
        <v>81</v>
      </c>
      <c r="AY121" s="244" t="s">
        <v>184</v>
      </c>
    </row>
    <row r="122" s="2" customFormat="1" ht="16.5" customHeight="1">
      <c r="A122" s="41"/>
      <c r="B122" s="42"/>
      <c r="C122" s="262" t="s">
        <v>223</v>
      </c>
      <c r="D122" s="262" t="s">
        <v>744</v>
      </c>
      <c r="E122" s="263" t="s">
        <v>4750</v>
      </c>
      <c r="F122" s="264" t="s">
        <v>4751</v>
      </c>
      <c r="G122" s="265" t="s">
        <v>270</v>
      </c>
      <c r="H122" s="266">
        <v>0.312</v>
      </c>
      <c r="I122" s="267"/>
      <c r="J122" s="268">
        <f>ROUND(I122*H122,2)</f>
        <v>0</v>
      </c>
      <c r="K122" s="264" t="s">
        <v>21</v>
      </c>
      <c r="L122" s="269"/>
      <c r="M122" s="270" t="s">
        <v>21</v>
      </c>
      <c r="N122" s="271" t="s">
        <v>44</v>
      </c>
      <c r="O122" s="87"/>
      <c r="P122" s="214">
        <f>O122*H122</f>
        <v>0</v>
      </c>
      <c r="Q122" s="214">
        <v>0</v>
      </c>
      <c r="R122" s="214">
        <f>Q122*H122</f>
        <v>0</v>
      </c>
      <c r="S122" s="214">
        <v>0</v>
      </c>
      <c r="T122" s="21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16" t="s">
        <v>229</v>
      </c>
      <c r="AT122" s="216" t="s">
        <v>744</v>
      </c>
      <c r="AU122" s="216" t="s">
        <v>83</v>
      </c>
      <c r="AY122" s="20" t="s">
        <v>184</v>
      </c>
      <c r="BE122" s="217">
        <f>IF(N122="základní",J122,0)</f>
        <v>0</v>
      </c>
      <c r="BF122" s="217">
        <f>IF(N122="snížená",J122,0)</f>
        <v>0</v>
      </c>
      <c r="BG122" s="217">
        <f>IF(N122="zákl. přenesená",J122,0)</f>
        <v>0</v>
      </c>
      <c r="BH122" s="217">
        <f>IF(N122="sníž. přenesená",J122,0)</f>
        <v>0</v>
      </c>
      <c r="BI122" s="217">
        <f>IF(N122="nulová",J122,0)</f>
        <v>0</v>
      </c>
      <c r="BJ122" s="20" t="s">
        <v>81</v>
      </c>
      <c r="BK122" s="217">
        <f>ROUND(I122*H122,2)</f>
        <v>0</v>
      </c>
      <c r="BL122" s="20" t="s">
        <v>183</v>
      </c>
      <c r="BM122" s="216" t="s">
        <v>5042</v>
      </c>
    </row>
    <row r="123" s="2" customFormat="1">
      <c r="A123" s="41"/>
      <c r="B123" s="42"/>
      <c r="C123" s="43"/>
      <c r="D123" s="218" t="s">
        <v>191</v>
      </c>
      <c r="E123" s="43"/>
      <c r="F123" s="219" t="s">
        <v>4751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191</v>
      </c>
      <c r="AU123" s="20" t="s">
        <v>83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5043</v>
      </c>
      <c r="G124" s="224"/>
      <c r="H124" s="227">
        <v>0.312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4" customFormat="1">
      <c r="A125" s="14"/>
      <c r="B125" s="234"/>
      <c r="C125" s="235"/>
      <c r="D125" s="218" t="s">
        <v>196</v>
      </c>
      <c r="E125" s="236" t="s">
        <v>21</v>
      </c>
      <c r="F125" s="237" t="s">
        <v>198</v>
      </c>
      <c r="G125" s="235"/>
      <c r="H125" s="238">
        <v>0.312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4" t="s">
        <v>196</v>
      </c>
      <c r="AU125" s="244" t="s">
        <v>83</v>
      </c>
      <c r="AV125" s="14" t="s">
        <v>183</v>
      </c>
      <c r="AW125" s="14" t="s">
        <v>34</v>
      </c>
      <c r="AX125" s="14" t="s">
        <v>81</v>
      </c>
      <c r="AY125" s="244" t="s">
        <v>184</v>
      </c>
    </row>
    <row r="126" s="2" customFormat="1" ht="16.5" customHeight="1">
      <c r="A126" s="41"/>
      <c r="B126" s="42"/>
      <c r="C126" s="262" t="s">
        <v>229</v>
      </c>
      <c r="D126" s="262" t="s">
        <v>744</v>
      </c>
      <c r="E126" s="263" t="s">
        <v>4754</v>
      </c>
      <c r="F126" s="264" t="s">
        <v>4755</v>
      </c>
      <c r="G126" s="265" t="s">
        <v>270</v>
      </c>
      <c r="H126" s="266">
        <v>33.332999999999998</v>
      </c>
      <c r="I126" s="267"/>
      <c r="J126" s="268">
        <f>ROUND(I126*H126,2)</f>
        <v>0</v>
      </c>
      <c r="K126" s="264" t="s">
        <v>21</v>
      </c>
      <c r="L126" s="269"/>
      <c r="M126" s="270" t="s">
        <v>21</v>
      </c>
      <c r="N126" s="271" t="s">
        <v>44</v>
      </c>
      <c r="O126" s="87"/>
      <c r="P126" s="214">
        <f>O126*H126</f>
        <v>0</v>
      </c>
      <c r="Q126" s="214">
        <v>0</v>
      </c>
      <c r="R126" s="214">
        <f>Q126*H126</f>
        <v>0</v>
      </c>
      <c r="S126" s="214">
        <v>0</v>
      </c>
      <c r="T126" s="21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16" t="s">
        <v>229</v>
      </c>
      <c r="AT126" s="216" t="s">
        <v>744</v>
      </c>
      <c r="AU126" s="216" t="s">
        <v>83</v>
      </c>
      <c r="AY126" s="20" t="s">
        <v>184</v>
      </c>
      <c r="BE126" s="217">
        <f>IF(N126="základní",J126,0)</f>
        <v>0</v>
      </c>
      <c r="BF126" s="217">
        <f>IF(N126="snížená",J126,0)</f>
        <v>0</v>
      </c>
      <c r="BG126" s="217">
        <f>IF(N126="zákl. přenesená",J126,0)</f>
        <v>0</v>
      </c>
      <c r="BH126" s="217">
        <f>IF(N126="sníž. přenesená",J126,0)</f>
        <v>0</v>
      </c>
      <c r="BI126" s="217">
        <f>IF(N126="nulová",J126,0)</f>
        <v>0</v>
      </c>
      <c r="BJ126" s="20" t="s">
        <v>81</v>
      </c>
      <c r="BK126" s="217">
        <f>ROUND(I126*H126,2)</f>
        <v>0</v>
      </c>
      <c r="BL126" s="20" t="s">
        <v>183</v>
      </c>
      <c r="BM126" s="216" t="s">
        <v>5044</v>
      </c>
    </row>
    <row r="127" s="2" customFormat="1">
      <c r="A127" s="41"/>
      <c r="B127" s="42"/>
      <c r="C127" s="43"/>
      <c r="D127" s="218" t="s">
        <v>191</v>
      </c>
      <c r="E127" s="43"/>
      <c r="F127" s="219" t="s">
        <v>4755</v>
      </c>
      <c r="G127" s="43"/>
      <c r="H127" s="43"/>
      <c r="I127" s="220"/>
      <c r="J127" s="43"/>
      <c r="K127" s="43"/>
      <c r="L127" s="47"/>
      <c r="M127" s="221"/>
      <c r="N127" s="22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191</v>
      </c>
      <c r="AU127" s="20" t="s">
        <v>83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4757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4758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5" customFormat="1">
      <c r="A130" s="15"/>
      <c r="B130" s="249"/>
      <c r="C130" s="250"/>
      <c r="D130" s="218" t="s">
        <v>196</v>
      </c>
      <c r="E130" s="251" t="s">
        <v>21</v>
      </c>
      <c r="F130" s="252" t="s">
        <v>4759</v>
      </c>
      <c r="G130" s="250"/>
      <c r="H130" s="251" t="s">
        <v>21</v>
      </c>
      <c r="I130" s="253"/>
      <c r="J130" s="250"/>
      <c r="K130" s="250"/>
      <c r="L130" s="254"/>
      <c r="M130" s="255"/>
      <c r="N130" s="256"/>
      <c r="O130" s="256"/>
      <c r="P130" s="256"/>
      <c r="Q130" s="256"/>
      <c r="R130" s="256"/>
      <c r="S130" s="256"/>
      <c r="T130" s="25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8" t="s">
        <v>196</v>
      </c>
      <c r="AU130" s="258" t="s">
        <v>83</v>
      </c>
      <c r="AV130" s="15" t="s">
        <v>81</v>
      </c>
      <c r="AW130" s="15" t="s">
        <v>34</v>
      </c>
      <c r="AX130" s="15" t="s">
        <v>73</v>
      </c>
      <c r="AY130" s="258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4760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5045</v>
      </c>
      <c r="G132" s="224"/>
      <c r="H132" s="227">
        <v>33.332999999999998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33.332999999999998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16.5" customHeight="1">
      <c r="A134" s="41"/>
      <c r="B134" s="42"/>
      <c r="C134" s="262" t="s">
        <v>239</v>
      </c>
      <c r="D134" s="262" t="s">
        <v>744</v>
      </c>
      <c r="E134" s="263" t="s">
        <v>4762</v>
      </c>
      <c r="F134" s="264" t="s">
        <v>4763</v>
      </c>
      <c r="G134" s="265" t="s">
        <v>270</v>
      </c>
      <c r="H134" s="266">
        <v>52</v>
      </c>
      <c r="I134" s="267"/>
      <c r="J134" s="268">
        <f>ROUND(I134*H134,2)</f>
        <v>0</v>
      </c>
      <c r="K134" s="264" t="s">
        <v>21</v>
      </c>
      <c r="L134" s="269"/>
      <c r="M134" s="270" t="s">
        <v>21</v>
      </c>
      <c r="N134" s="271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229</v>
      </c>
      <c r="AT134" s="216" t="s">
        <v>744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5046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4763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5047</v>
      </c>
      <c r="G136" s="224"/>
      <c r="H136" s="227">
        <v>52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52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16.5" customHeight="1">
      <c r="A138" s="41"/>
      <c r="B138" s="42"/>
      <c r="C138" s="205" t="s">
        <v>247</v>
      </c>
      <c r="D138" s="205" t="s">
        <v>185</v>
      </c>
      <c r="E138" s="206" t="s">
        <v>636</v>
      </c>
      <c r="F138" s="207" t="s">
        <v>637</v>
      </c>
      <c r="G138" s="208" t="s">
        <v>270</v>
      </c>
      <c r="H138" s="209">
        <v>165.59999999999999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5048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639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640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4767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5033</v>
      </c>
      <c r="G142" s="224"/>
      <c r="H142" s="227">
        <v>165.59999999999999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165.59999999999999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255</v>
      </c>
      <c r="D144" s="205" t="s">
        <v>185</v>
      </c>
      <c r="E144" s="206" t="s">
        <v>4768</v>
      </c>
      <c r="F144" s="207" t="s">
        <v>4769</v>
      </c>
      <c r="G144" s="208" t="s">
        <v>407</v>
      </c>
      <c r="H144" s="209">
        <v>904</v>
      </c>
      <c r="I144" s="210"/>
      <c r="J144" s="211">
        <f>ROUND(I144*H144,2)</f>
        <v>0</v>
      </c>
      <c r="K144" s="207" t="s">
        <v>4742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5049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4771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4772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5" customFormat="1">
      <c r="A147" s="15"/>
      <c r="B147" s="249"/>
      <c r="C147" s="250"/>
      <c r="D147" s="218" t="s">
        <v>196</v>
      </c>
      <c r="E147" s="251" t="s">
        <v>21</v>
      </c>
      <c r="F147" s="252" t="s">
        <v>4773</v>
      </c>
      <c r="G147" s="250"/>
      <c r="H147" s="251" t="s">
        <v>21</v>
      </c>
      <c r="I147" s="253"/>
      <c r="J147" s="250"/>
      <c r="K147" s="250"/>
      <c r="L147" s="254"/>
      <c r="M147" s="255"/>
      <c r="N147" s="256"/>
      <c r="O147" s="256"/>
      <c r="P147" s="256"/>
      <c r="Q147" s="256"/>
      <c r="R147" s="256"/>
      <c r="S147" s="256"/>
      <c r="T147" s="25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8" t="s">
        <v>196</v>
      </c>
      <c r="AU147" s="258" t="s">
        <v>83</v>
      </c>
      <c r="AV147" s="15" t="s">
        <v>81</v>
      </c>
      <c r="AW147" s="15" t="s">
        <v>34</v>
      </c>
      <c r="AX147" s="15" t="s">
        <v>73</v>
      </c>
      <c r="AY147" s="258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5028</v>
      </c>
      <c r="G148" s="224"/>
      <c r="H148" s="227">
        <v>904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4" customFormat="1">
      <c r="A149" s="14"/>
      <c r="B149" s="234"/>
      <c r="C149" s="235"/>
      <c r="D149" s="218" t="s">
        <v>196</v>
      </c>
      <c r="E149" s="236" t="s">
        <v>21</v>
      </c>
      <c r="F149" s="237" t="s">
        <v>198</v>
      </c>
      <c r="G149" s="235"/>
      <c r="H149" s="238">
        <v>904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4" t="s">
        <v>196</v>
      </c>
      <c r="AU149" s="244" t="s">
        <v>83</v>
      </c>
      <c r="AV149" s="14" t="s">
        <v>183</v>
      </c>
      <c r="AW149" s="14" t="s">
        <v>34</v>
      </c>
      <c r="AX149" s="14" t="s">
        <v>81</v>
      </c>
      <c r="AY149" s="244" t="s">
        <v>184</v>
      </c>
    </row>
    <row r="150" s="2" customFormat="1" ht="16.5" customHeight="1">
      <c r="A150" s="41"/>
      <c r="B150" s="42"/>
      <c r="C150" s="262" t="s">
        <v>8</v>
      </c>
      <c r="D150" s="262" t="s">
        <v>744</v>
      </c>
      <c r="E150" s="263" t="s">
        <v>4774</v>
      </c>
      <c r="F150" s="264" t="s">
        <v>4775</v>
      </c>
      <c r="G150" s="265" t="s">
        <v>372</v>
      </c>
      <c r="H150" s="266">
        <v>271.19999999999999</v>
      </c>
      <c r="I150" s="267"/>
      <c r="J150" s="268">
        <f>ROUND(I150*H150,2)</f>
        <v>0</v>
      </c>
      <c r="K150" s="264" t="s">
        <v>21</v>
      </c>
      <c r="L150" s="269"/>
      <c r="M150" s="270" t="s">
        <v>21</v>
      </c>
      <c r="N150" s="271" t="s">
        <v>44</v>
      </c>
      <c r="O150" s="87"/>
      <c r="P150" s="214">
        <f>O150*H150</f>
        <v>0</v>
      </c>
      <c r="Q150" s="214">
        <v>1</v>
      </c>
      <c r="R150" s="214">
        <f>Q150*H150</f>
        <v>271.19999999999999</v>
      </c>
      <c r="S150" s="214">
        <v>0</v>
      </c>
      <c r="T150" s="21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16" t="s">
        <v>229</v>
      </c>
      <c r="AT150" s="216" t="s">
        <v>744</v>
      </c>
      <c r="AU150" s="216" t="s">
        <v>83</v>
      </c>
      <c r="AY150" s="20" t="s">
        <v>184</v>
      </c>
      <c r="BE150" s="217">
        <f>IF(N150="základní",J150,0)</f>
        <v>0</v>
      </c>
      <c r="BF150" s="217">
        <f>IF(N150="snížená",J150,0)</f>
        <v>0</v>
      </c>
      <c r="BG150" s="217">
        <f>IF(N150="zákl. přenesená",J150,0)</f>
        <v>0</v>
      </c>
      <c r="BH150" s="217">
        <f>IF(N150="sníž. přenesená",J150,0)</f>
        <v>0</v>
      </c>
      <c r="BI150" s="217">
        <f>IF(N150="nulová",J150,0)</f>
        <v>0</v>
      </c>
      <c r="BJ150" s="20" t="s">
        <v>81</v>
      </c>
      <c r="BK150" s="217">
        <f>ROUND(I150*H150,2)</f>
        <v>0</v>
      </c>
      <c r="BL150" s="20" t="s">
        <v>183</v>
      </c>
      <c r="BM150" s="216" t="s">
        <v>5050</v>
      </c>
    </row>
    <row r="151" s="2" customFormat="1">
      <c r="A151" s="41"/>
      <c r="B151" s="42"/>
      <c r="C151" s="43"/>
      <c r="D151" s="218" t="s">
        <v>191</v>
      </c>
      <c r="E151" s="43"/>
      <c r="F151" s="219" t="s">
        <v>4775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191</v>
      </c>
      <c r="AU151" s="20" t="s">
        <v>83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5051</v>
      </c>
      <c r="G152" s="224"/>
      <c r="H152" s="227">
        <v>271.19999999999999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271.19999999999999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4.15" customHeight="1">
      <c r="A154" s="41"/>
      <c r="B154" s="42"/>
      <c r="C154" s="205" t="s">
        <v>385</v>
      </c>
      <c r="D154" s="205" t="s">
        <v>185</v>
      </c>
      <c r="E154" s="206" t="s">
        <v>1778</v>
      </c>
      <c r="F154" s="207" t="s">
        <v>1779</v>
      </c>
      <c r="G154" s="208" t="s">
        <v>407</v>
      </c>
      <c r="H154" s="209">
        <v>904</v>
      </c>
      <c r="I154" s="210"/>
      <c r="J154" s="211">
        <f>ROUND(I154*H154,2)</f>
        <v>0</v>
      </c>
      <c r="K154" s="207" t="s">
        <v>219</v>
      </c>
      <c r="L154" s="47"/>
      <c r="M154" s="212" t="s">
        <v>21</v>
      </c>
      <c r="N154" s="213" t="s">
        <v>44</v>
      </c>
      <c r="O154" s="87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183</v>
      </c>
      <c r="AT154" s="216" t="s">
        <v>185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5052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1781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2" customFormat="1">
      <c r="A156" s="41"/>
      <c r="B156" s="42"/>
      <c r="C156" s="43"/>
      <c r="D156" s="247" t="s">
        <v>221</v>
      </c>
      <c r="E156" s="43"/>
      <c r="F156" s="248" t="s">
        <v>1782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221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4773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5028</v>
      </c>
      <c r="G158" s="224"/>
      <c r="H158" s="227">
        <v>904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904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2" customFormat="1" ht="21.75" customHeight="1">
      <c r="A160" s="41"/>
      <c r="B160" s="42"/>
      <c r="C160" s="262" t="s">
        <v>391</v>
      </c>
      <c r="D160" s="262" t="s">
        <v>744</v>
      </c>
      <c r="E160" s="263" t="s">
        <v>4779</v>
      </c>
      <c r="F160" s="264" t="s">
        <v>4780</v>
      </c>
      <c r="G160" s="265" t="s">
        <v>1786</v>
      </c>
      <c r="H160" s="266">
        <v>27.120000000000001</v>
      </c>
      <c r="I160" s="267"/>
      <c r="J160" s="268">
        <f>ROUND(I160*H160,2)</f>
        <v>0</v>
      </c>
      <c r="K160" s="264" t="s">
        <v>21</v>
      </c>
      <c r="L160" s="269"/>
      <c r="M160" s="270" t="s">
        <v>21</v>
      </c>
      <c r="N160" s="271" t="s">
        <v>44</v>
      </c>
      <c r="O160" s="87"/>
      <c r="P160" s="214">
        <f>O160*H160</f>
        <v>0</v>
      </c>
      <c r="Q160" s="214">
        <v>0.001</v>
      </c>
      <c r="R160" s="214">
        <f>Q160*H160</f>
        <v>0.027120000000000002</v>
      </c>
      <c r="S160" s="214">
        <v>0</v>
      </c>
      <c r="T160" s="21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16" t="s">
        <v>229</v>
      </c>
      <c r="AT160" s="216" t="s">
        <v>744</v>
      </c>
      <c r="AU160" s="216" t="s">
        <v>83</v>
      </c>
      <c r="AY160" s="20" t="s">
        <v>184</v>
      </c>
      <c r="BE160" s="217">
        <f>IF(N160="základní",J160,0)</f>
        <v>0</v>
      </c>
      <c r="BF160" s="217">
        <f>IF(N160="snížená",J160,0)</f>
        <v>0</v>
      </c>
      <c r="BG160" s="217">
        <f>IF(N160="zákl. přenesená",J160,0)</f>
        <v>0</v>
      </c>
      <c r="BH160" s="217">
        <f>IF(N160="sníž. přenesená",J160,0)</f>
        <v>0</v>
      </c>
      <c r="BI160" s="217">
        <f>IF(N160="nulová",J160,0)</f>
        <v>0</v>
      </c>
      <c r="BJ160" s="20" t="s">
        <v>81</v>
      </c>
      <c r="BK160" s="217">
        <f>ROUND(I160*H160,2)</f>
        <v>0</v>
      </c>
      <c r="BL160" s="20" t="s">
        <v>183</v>
      </c>
      <c r="BM160" s="216" t="s">
        <v>5053</v>
      </c>
    </row>
    <row r="161" s="2" customFormat="1">
      <c r="A161" s="41"/>
      <c r="B161" s="42"/>
      <c r="C161" s="43"/>
      <c r="D161" s="218" t="s">
        <v>191</v>
      </c>
      <c r="E161" s="43"/>
      <c r="F161" s="219" t="s">
        <v>4780</v>
      </c>
      <c r="G161" s="43"/>
      <c r="H161" s="43"/>
      <c r="I161" s="220"/>
      <c r="J161" s="43"/>
      <c r="K161" s="43"/>
      <c r="L161" s="47"/>
      <c r="M161" s="221"/>
      <c r="N161" s="22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191</v>
      </c>
      <c r="AU161" s="20" t="s">
        <v>83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5054</v>
      </c>
      <c r="G162" s="224"/>
      <c r="H162" s="227">
        <v>27.120000000000001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4" customFormat="1">
      <c r="A163" s="14"/>
      <c r="B163" s="234"/>
      <c r="C163" s="235"/>
      <c r="D163" s="218" t="s">
        <v>196</v>
      </c>
      <c r="E163" s="236" t="s">
        <v>21</v>
      </c>
      <c r="F163" s="237" t="s">
        <v>198</v>
      </c>
      <c r="G163" s="235"/>
      <c r="H163" s="238">
        <v>27.120000000000001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4" t="s">
        <v>196</v>
      </c>
      <c r="AU163" s="244" t="s">
        <v>83</v>
      </c>
      <c r="AV163" s="14" t="s">
        <v>183</v>
      </c>
      <c r="AW163" s="14" t="s">
        <v>34</v>
      </c>
      <c r="AX163" s="14" t="s">
        <v>81</v>
      </c>
      <c r="AY163" s="244" t="s">
        <v>184</v>
      </c>
    </row>
    <row r="164" s="2" customFormat="1" ht="24.15" customHeight="1">
      <c r="A164" s="41"/>
      <c r="B164" s="42"/>
      <c r="C164" s="205" t="s">
        <v>525</v>
      </c>
      <c r="D164" s="205" t="s">
        <v>185</v>
      </c>
      <c r="E164" s="206" t="s">
        <v>4783</v>
      </c>
      <c r="F164" s="207" t="s">
        <v>1779</v>
      </c>
      <c r="G164" s="208" t="s">
        <v>407</v>
      </c>
      <c r="H164" s="209">
        <v>3.8999999999999999</v>
      </c>
      <c r="I164" s="210"/>
      <c r="J164" s="211">
        <f>ROUND(I164*H164,2)</f>
        <v>0</v>
      </c>
      <c r="K164" s="207" t="s">
        <v>21</v>
      </c>
      <c r="L164" s="47"/>
      <c r="M164" s="212" t="s">
        <v>21</v>
      </c>
      <c r="N164" s="213" t="s">
        <v>44</v>
      </c>
      <c r="O164" s="87"/>
      <c r="P164" s="214">
        <f>O164*H164</f>
        <v>0</v>
      </c>
      <c r="Q164" s="214">
        <v>0</v>
      </c>
      <c r="R164" s="214">
        <f>Q164*H164</f>
        <v>0</v>
      </c>
      <c r="S164" s="214">
        <v>0</v>
      </c>
      <c r="T164" s="21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16" t="s">
        <v>183</v>
      </c>
      <c r="AT164" s="216" t="s">
        <v>185</v>
      </c>
      <c r="AU164" s="216" t="s">
        <v>83</v>
      </c>
      <c r="AY164" s="20" t="s">
        <v>184</v>
      </c>
      <c r="BE164" s="217">
        <f>IF(N164="základní",J164,0)</f>
        <v>0</v>
      </c>
      <c r="BF164" s="217">
        <f>IF(N164="snížená",J164,0)</f>
        <v>0</v>
      </c>
      <c r="BG164" s="217">
        <f>IF(N164="zákl. přenesená",J164,0)</f>
        <v>0</v>
      </c>
      <c r="BH164" s="217">
        <f>IF(N164="sníž. přenesená",J164,0)</f>
        <v>0</v>
      </c>
      <c r="BI164" s="217">
        <f>IF(N164="nulová",J164,0)</f>
        <v>0</v>
      </c>
      <c r="BJ164" s="20" t="s">
        <v>81</v>
      </c>
      <c r="BK164" s="217">
        <f>ROUND(I164*H164,2)</f>
        <v>0</v>
      </c>
      <c r="BL164" s="20" t="s">
        <v>183</v>
      </c>
      <c r="BM164" s="216" t="s">
        <v>5055</v>
      </c>
    </row>
    <row r="165" s="2" customFormat="1">
      <c r="A165" s="41"/>
      <c r="B165" s="42"/>
      <c r="C165" s="43"/>
      <c r="D165" s="218" t="s">
        <v>191</v>
      </c>
      <c r="E165" s="43"/>
      <c r="F165" s="219" t="s">
        <v>1781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4746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5029</v>
      </c>
      <c r="G167" s="224"/>
      <c r="H167" s="227">
        <v>3.8999999999999999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3.8999999999999999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21.75" customHeight="1">
      <c r="A169" s="41"/>
      <c r="B169" s="42"/>
      <c r="C169" s="262" t="s">
        <v>536</v>
      </c>
      <c r="D169" s="262" t="s">
        <v>744</v>
      </c>
      <c r="E169" s="263" t="s">
        <v>4786</v>
      </c>
      <c r="F169" s="264" t="s">
        <v>4787</v>
      </c>
      <c r="G169" s="265" t="s">
        <v>1786</v>
      </c>
      <c r="H169" s="266">
        <v>0.14000000000000001</v>
      </c>
      <c r="I169" s="267"/>
      <c r="J169" s="268">
        <f>ROUND(I169*H169,2)</f>
        <v>0</v>
      </c>
      <c r="K169" s="264" t="s">
        <v>21</v>
      </c>
      <c r="L169" s="269"/>
      <c r="M169" s="270" t="s">
        <v>21</v>
      </c>
      <c r="N169" s="271" t="s">
        <v>44</v>
      </c>
      <c r="O169" s="87"/>
      <c r="P169" s="214">
        <f>O169*H169</f>
        <v>0</v>
      </c>
      <c r="Q169" s="214">
        <v>0.001</v>
      </c>
      <c r="R169" s="214">
        <f>Q169*H169</f>
        <v>0.00014000000000000002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229</v>
      </c>
      <c r="AT169" s="216" t="s">
        <v>744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5056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4787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5057</v>
      </c>
      <c r="G171" s="224"/>
      <c r="H171" s="227">
        <v>0.14000000000000001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4" customFormat="1">
      <c r="A172" s="14"/>
      <c r="B172" s="234"/>
      <c r="C172" s="235"/>
      <c r="D172" s="218" t="s">
        <v>196</v>
      </c>
      <c r="E172" s="236" t="s">
        <v>21</v>
      </c>
      <c r="F172" s="237" t="s">
        <v>198</v>
      </c>
      <c r="G172" s="235"/>
      <c r="H172" s="238">
        <v>0.14000000000000001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4" t="s">
        <v>196</v>
      </c>
      <c r="AU172" s="244" t="s">
        <v>83</v>
      </c>
      <c r="AV172" s="14" t="s">
        <v>183</v>
      </c>
      <c r="AW172" s="14" t="s">
        <v>34</v>
      </c>
      <c r="AX172" s="14" t="s">
        <v>81</v>
      </c>
      <c r="AY172" s="244" t="s">
        <v>184</v>
      </c>
    </row>
    <row r="173" s="2" customFormat="1" ht="33" customHeight="1">
      <c r="A173" s="41"/>
      <c r="B173" s="42"/>
      <c r="C173" s="205" t="s">
        <v>556</v>
      </c>
      <c r="D173" s="205" t="s">
        <v>185</v>
      </c>
      <c r="E173" s="206" t="s">
        <v>4790</v>
      </c>
      <c r="F173" s="207" t="s">
        <v>4791</v>
      </c>
      <c r="G173" s="208" t="s">
        <v>331</v>
      </c>
      <c r="H173" s="209">
        <v>107</v>
      </c>
      <c r="I173" s="210"/>
      <c r="J173" s="211">
        <f>ROUND(I173*H173,2)</f>
        <v>0</v>
      </c>
      <c r="K173" s="207" t="s">
        <v>4742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5058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4793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4794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5" customFormat="1">
      <c r="A176" s="15"/>
      <c r="B176" s="249"/>
      <c r="C176" s="250"/>
      <c r="D176" s="218" t="s">
        <v>196</v>
      </c>
      <c r="E176" s="251" t="s">
        <v>21</v>
      </c>
      <c r="F176" s="252" t="s">
        <v>4795</v>
      </c>
      <c r="G176" s="250"/>
      <c r="H176" s="251" t="s">
        <v>21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8" t="s">
        <v>196</v>
      </c>
      <c r="AU176" s="258" t="s">
        <v>83</v>
      </c>
      <c r="AV176" s="15" t="s">
        <v>81</v>
      </c>
      <c r="AW176" s="15" t="s">
        <v>34</v>
      </c>
      <c r="AX176" s="15" t="s">
        <v>73</v>
      </c>
      <c r="AY176" s="258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5059</v>
      </c>
      <c r="G177" s="224"/>
      <c r="H177" s="227">
        <v>107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4" customFormat="1">
      <c r="A178" s="14"/>
      <c r="B178" s="234"/>
      <c r="C178" s="235"/>
      <c r="D178" s="218" t="s">
        <v>196</v>
      </c>
      <c r="E178" s="236" t="s">
        <v>21</v>
      </c>
      <c r="F178" s="237" t="s">
        <v>198</v>
      </c>
      <c r="G178" s="235"/>
      <c r="H178" s="238">
        <v>107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4" t="s">
        <v>196</v>
      </c>
      <c r="AU178" s="244" t="s">
        <v>83</v>
      </c>
      <c r="AV178" s="14" t="s">
        <v>183</v>
      </c>
      <c r="AW178" s="14" t="s">
        <v>34</v>
      </c>
      <c r="AX178" s="14" t="s">
        <v>81</v>
      </c>
      <c r="AY178" s="244" t="s">
        <v>184</v>
      </c>
    </row>
    <row r="179" s="2" customFormat="1" ht="24.15" customHeight="1">
      <c r="A179" s="41"/>
      <c r="B179" s="42"/>
      <c r="C179" s="262" t="s">
        <v>575</v>
      </c>
      <c r="D179" s="262" t="s">
        <v>744</v>
      </c>
      <c r="E179" s="263" t="s">
        <v>4796</v>
      </c>
      <c r="F179" s="264" t="s">
        <v>4797</v>
      </c>
      <c r="G179" s="265" t="s">
        <v>407</v>
      </c>
      <c r="H179" s="266">
        <v>107</v>
      </c>
      <c r="I179" s="267"/>
      <c r="J179" s="268">
        <f>ROUND(I179*H179,2)</f>
        <v>0</v>
      </c>
      <c r="K179" s="264" t="s">
        <v>4742</v>
      </c>
      <c r="L179" s="269"/>
      <c r="M179" s="270" t="s">
        <v>21</v>
      </c>
      <c r="N179" s="271" t="s">
        <v>44</v>
      </c>
      <c r="O179" s="87"/>
      <c r="P179" s="214">
        <f>O179*H179</f>
        <v>0</v>
      </c>
      <c r="Q179" s="214">
        <v>0.00031</v>
      </c>
      <c r="R179" s="214">
        <f>Q179*H179</f>
        <v>0.033169999999999998</v>
      </c>
      <c r="S179" s="214">
        <v>0</v>
      </c>
      <c r="T179" s="21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16" t="s">
        <v>229</v>
      </c>
      <c r="AT179" s="216" t="s">
        <v>744</v>
      </c>
      <c r="AU179" s="216" t="s">
        <v>83</v>
      </c>
      <c r="AY179" s="20" t="s">
        <v>184</v>
      </c>
      <c r="BE179" s="217">
        <f>IF(N179="základní",J179,0)</f>
        <v>0</v>
      </c>
      <c r="BF179" s="217">
        <f>IF(N179="snížená",J179,0)</f>
        <v>0</v>
      </c>
      <c r="BG179" s="217">
        <f>IF(N179="zákl. přenesená",J179,0)</f>
        <v>0</v>
      </c>
      <c r="BH179" s="217">
        <f>IF(N179="sníž. přenesená",J179,0)</f>
        <v>0</v>
      </c>
      <c r="BI179" s="217">
        <f>IF(N179="nulová",J179,0)</f>
        <v>0</v>
      </c>
      <c r="BJ179" s="20" t="s">
        <v>81</v>
      </c>
      <c r="BK179" s="217">
        <f>ROUND(I179*H179,2)</f>
        <v>0</v>
      </c>
      <c r="BL179" s="20" t="s">
        <v>183</v>
      </c>
      <c r="BM179" s="216" t="s">
        <v>5060</v>
      </c>
    </row>
    <row r="180" s="2" customFormat="1">
      <c r="A180" s="41"/>
      <c r="B180" s="42"/>
      <c r="C180" s="43"/>
      <c r="D180" s="218" t="s">
        <v>191</v>
      </c>
      <c r="E180" s="43"/>
      <c r="F180" s="219" t="s">
        <v>4797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191</v>
      </c>
      <c r="AU180" s="20" t="s">
        <v>83</v>
      </c>
    </row>
    <row r="181" s="2" customFormat="1" ht="33" customHeight="1">
      <c r="A181" s="41"/>
      <c r="B181" s="42"/>
      <c r="C181" s="205" t="s">
        <v>582</v>
      </c>
      <c r="D181" s="205" t="s">
        <v>185</v>
      </c>
      <c r="E181" s="206" t="s">
        <v>4799</v>
      </c>
      <c r="F181" s="207" t="s">
        <v>4800</v>
      </c>
      <c r="G181" s="208" t="s">
        <v>331</v>
      </c>
      <c r="H181" s="209">
        <v>107</v>
      </c>
      <c r="I181" s="210"/>
      <c r="J181" s="211">
        <f>ROUND(I181*H181,2)</f>
        <v>0</v>
      </c>
      <c r="K181" s="207" t="s">
        <v>4742</v>
      </c>
      <c r="L181" s="47"/>
      <c r="M181" s="212" t="s">
        <v>21</v>
      </c>
      <c r="N181" s="213" t="s">
        <v>44</v>
      </c>
      <c r="O181" s="87"/>
      <c r="P181" s="214">
        <f>O181*H181</f>
        <v>0</v>
      </c>
      <c r="Q181" s="214">
        <v>0</v>
      </c>
      <c r="R181" s="214">
        <f>Q181*H181</f>
        <v>0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183</v>
      </c>
      <c r="AT181" s="216" t="s">
        <v>185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5061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4802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2" customFormat="1">
      <c r="A183" s="41"/>
      <c r="B183" s="42"/>
      <c r="C183" s="43"/>
      <c r="D183" s="247" t="s">
        <v>221</v>
      </c>
      <c r="E183" s="43"/>
      <c r="F183" s="248" t="s">
        <v>4803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221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5059</v>
      </c>
      <c r="G184" s="224"/>
      <c r="H184" s="227">
        <v>107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107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33" customHeight="1">
      <c r="A186" s="41"/>
      <c r="B186" s="42"/>
      <c r="C186" s="205" t="s">
        <v>590</v>
      </c>
      <c r="D186" s="205" t="s">
        <v>185</v>
      </c>
      <c r="E186" s="206" t="s">
        <v>4804</v>
      </c>
      <c r="F186" s="207" t="s">
        <v>4805</v>
      </c>
      <c r="G186" s="208" t="s">
        <v>320</v>
      </c>
      <c r="H186" s="209">
        <v>9</v>
      </c>
      <c r="I186" s="210"/>
      <c r="J186" s="211">
        <f>ROUND(I186*H186,2)</f>
        <v>0</v>
      </c>
      <c r="K186" s="207" t="s">
        <v>219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183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183</v>
      </c>
      <c r="BM186" s="216" t="s">
        <v>5062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4807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2" customFormat="1">
      <c r="A188" s="41"/>
      <c r="B188" s="42"/>
      <c r="C188" s="43"/>
      <c r="D188" s="247" t="s">
        <v>221</v>
      </c>
      <c r="E188" s="43"/>
      <c r="F188" s="248" t="s">
        <v>4808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221</v>
      </c>
      <c r="AU188" s="20" t="s">
        <v>83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239</v>
      </c>
      <c r="G189" s="224"/>
      <c r="H189" s="227">
        <v>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4" customFormat="1">
      <c r="A190" s="14"/>
      <c r="B190" s="234"/>
      <c r="C190" s="235"/>
      <c r="D190" s="218" t="s">
        <v>196</v>
      </c>
      <c r="E190" s="236" t="s">
        <v>21</v>
      </c>
      <c r="F190" s="237" t="s">
        <v>198</v>
      </c>
      <c r="G190" s="235"/>
      <c r="H190" s="238">
        <v>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4" t="s">
        <v>196</v>
      </c>
      <c r="AU190" s="244" t="s">
        <v>83</v>
      </c>
      <c r="AV190" s="14" t="s">
        <v>183</v>
      </c>
      <c r="AW190" s="14" t="s">
        <v>34</v>
      </c>
      <c r="AX190" s="14" t="s">
        <v>81</v>
      </c>
      <c r="AY190" s="244" t="s">
        <v>184</v>
      </c>
    </row>
    <row r="191" s="2" customFormat="1" ht="24.15" customHeight="1">
      <c r="A191" s="41"/>
      <c r="B191" s="42"/>
      <c r="C191" s="205" t="s">
        <v>7</v>
      </c>
      <c r="D191" s="205" t="s">
        <v>185</v>
      </c>
      <c r="E191" s="206" t="s">
        <v>4809</v>
      </c>
      <c r="F191" s="207" t="s">
        <v>4810</v>
      </c>
      <c r="G191" s="208" t="s">
        <v>407</v>
      </c>
      <c r="H191" s="209">
        <v>904</v>
      </c>
      <c r="I191" s="210"/>
      <c r="J191" s="211">
        <f>ROUND(I191*H191,2)</f>
        <v>0</v>
      </c>
      <c r="K191" s="207" t="s">
        <v>4742</v>
      </c>
      <c r="L191" s="47"/>
      <c r="M191" s="212" t="s">
        <v>21</v>
      </c>
      <c r="N191" s="213" t="s">
        <v>44</v>
      </c>
      <c r="O191" s="87"/>
      <c r="P191" s="214">
        <f>O191*H191</f>
        <v>0</v>
      </c>
      <c r="Q191" s="214">
        <v>0</v>
      </c>
      <c r="R191" s="214">
        <f>Q191*H191</f>
        <v>0</v>
      </c>
      <c r="S191" s="214">
        <v>0</v>
      </c>
      <c r="T191" s="21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16" t="s">
        <v>183</v>
      </c>
      <c r="AT191" s="216" t="s">
        <v>185</v>
      </c>
      <c r="AU191" s="216" t="s">
        <v>83</v>
      </c>
      <c r="AY191" s="20" t="s">
        <v>184</v>
      </c>
      <c r="BE191" s="217">
        <f>IF(N191="základní",J191,0)</f>
        <v>0</v>
      </c>
      <c r="BF191" s="217">
        <f>IF(N191="snížená",J191,0)</f>
        <v>0</v>
      </c>
      <c r="BG191" s="217">
        <f>IF(N191="zákl. přenesená",J191,0)</f>
        <v>0</v>
      </c>
      <c r="BH191" s="217">
        <f>IF(N191="sníž. přenesená",J191,0)</f>
        <v>0</v>
      </c>
      <c r="BI191" s="217">
        <f>IF(N191="nulová",J191,0)</f>
        <v>0</v>
      </c>
      <c r="BJ191" s="20" t="s">
        <v>81</v>
      </c>
      <c r="BK191" s="217">
        <f>ROUND(I191*H191,2)</f>
        <v>0</v>
      </c>
      <c r="BL191" s="20" t="s">
        <v>183</v>
      </c>
      <c r="BM191" s="216" t="s">
        <v>5063</v>
      </c>
    </row>
    <row r="192" s="2" customFormat="1">
      <c r="A192" s="41"/>
      <c r="B192" s="42"/>
      <c r="C192" s="43"/>
      <c r="D192" s="218" t="s">
        <v>191</v>
      </c>
      <c r="E192" s="43"/>
      <c r="F192" s="219" t="s">
        <v>4812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191</v>
      </c>
      <c r="AU192" s="20" t="s">
        <v>83</v>
      </c>
    </row>
    <row r="193" s="2" customFormat="1">
      <c r="A193" s="41"/>
      <c r="B193" s="42"/>
      <c r="C193" s="43"/>
      <c r="D193" s="247" t="s">
        <v>221</v>
      </c>
      <c r="E193" s="43"/>
      <c r="F193" s="248" t="s">
        <v>4813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221</v>
      </c>
      <c r="AU193" s="20" t="s">
        <v>83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4773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4814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5028</v>
      </c>
      <c r="G196" s="224"/>
      <c r="H196" s="227">
        <v>904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904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602</v>
      </c>
      <c r="D198" s="205" t="s">
        <v>185</v>
      </c>
      <c r="E198" s="206" t="s">
        <v>4815</v>
      </c>
      <c r="F198" s="207" t="s">
        <v>4816</v>
      </c>
      <c r="G198" s="208" t="s">
        <v>320</v>
      </c>
      <c r="H198" s="209">
        <v>9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5064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4818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4819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239</v>
      </c>
      <c r="G201" s="224"/>
      <c r="H201" s="227">
        <v>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62" t="s">
        <v>376</v>
      </c>
      <c r="D203" s="262" t="s">
        <v>744</v>
      </c>
      <c r="E203" s="263" t="s">
        <v>4977</v>
      </c>
      <c r="F203" s="264" t="s">
        <v>4978</v>
      </c>
      <c r="G203" s="265" t="s">
        <v>320</v>
      </c>
      <c r="H203" s="266">
        <v>9</v>
      </c>
      <c r="I203" s="267"/>
      <c r="J203" s="268">
        <f>ROUND(I203*H203,2)</f>
        <v>0</v>
      </c>
      <c r="K203" s="264" t="s">
        <v>21</v>
      </c>
      <c r="L203" s="269"/>
      <c r="M203" s="270" t="s">
        <v>21</v>
      </c>
      <c r="N203" s="271" t="s">
        <v>44</v>
      </c>
      <c r="O203" s="87"/>
      <c r="P203" s="214">
        <f>O203*H203</f>
        <v>0</v>
      </c>
      <c r="Q203" s="214">
        <v>0.040000000000000001</v>
      </c>
      <c r="R203" s="214">
        <f>Q203*H203</f>
        <v>0.35999999999999999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229</v>
      </c>
      <c r="AT203" s="216" t="s">
        <v>744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5065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4980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 ht="33" customHeight="1">
      <c r="A205" s="41"/>
      <c r="B205" s="42"/>
      <c r="C205" s="205" t="s">
        <v>619</v>
      </c>
      <c r="D205" s="205" t="s">
        <v>185</v>
      </c>
      <c r="E205" s="206" t="s">
        <v>4823</v>
      </c>
      <c r="F205" s="207" t="s">
        <v>4824</v>
      </c>
      <c r="G205" s="208" t="s">
        <v>320</v>
      </c>
      <c r="H205" s="209">
        <v>9</v>
      </c>
      <c r="I205" s="210"/>
      <c r="J205" s="211">
        <f>ROUND(I205*H205,2)</f>
        <v>0</v>
      </c>
      <c r="K205" s="207" t="s">
        <v>219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5.0000000000000002E-05</v>
      </c>
      <c r="R205" s="214">
        <f>Q205*H205</f>
        <v>0.00045000000000000004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5066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4826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4827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239</v>
      </c>
      <c r="G208" s="224"/>
      <c r="H208" s="227">
        <v>9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1.75" customHeight="1">
      <c r="A210" s="41"/>
      <c r="B210" s="42"/>
      <c r="C210" s="262" t="s">
        <v>628</v>
      </c>
      <c r="D210" s="262" t="s">
        <v>744</v>
      </c>
      <c r="E210" s="263" t="s">
        <v>4828</v>
      </c>
      <c r="F210" s="264" t="s">
        <v>4829</v>
      </c>
      <c r="G210" s="265" t="s">
        <v>320</v>
      </c>
      <c r="H210" s="266">
        <v>9</v>
      </c>
      <c r="I210" s="267"/>
      <c r="J210" s="268">
        <f>ROUND(I210*H210,2)</f>
        <v>0</v>
      </c>
      <c r="K210" s="264" t="s">
        <v>219</v>
      </c>
      <c r="L210" s="269"/>
      <c r="M210" s="270" t="s">
        <v>21</v>
      </c>
      <c r="N210" s="271" t="s">
        <v>44</v>
      </c>
      <c r="O210" s="87"/>
      <c r="P210" s="214">
        <f>O210*H210</f>
        <v>0</v>
      </c>
      <c r="Q210" s="214">
        <v>0.0035400000000000002</v>
      </c>
      <c r="R210" s="214">
        <f>Q210*H210</f>
        <v>0.031859999999999999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229</v>
      </c>
      <c r="AT210" s="216" t="s">
        <v>744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5067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4829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2" customFormat="1" ht="24.15" customHeight="1">
      <c r="A212" s="41"/>
      <c r="B212" s="42"/>
      <c r="C212" s="205" t="s">
        <v>635</v>
      </c>
      <c r="D212" s="205" t="s">
        <v>185</v>
      </c>
      <c r="E212" s="206" t="s">
        <v>4840</v>
      </c>
      <c r="F212" s="207" t="s">
        <v>4841</v>
      </c>
      <c r="G212" s="208" t="s">
        <v>320</v>
      </c>
      <c r="H212" s="209">
        <v>9</v>
      </c>
      <c r="I212" s="210"/>
      <c r="J212" s="211">
        <f>ROUND(I212*H212,2)</f>
        <v>0</v>
      </c>
      <c r="K212" s="207" t="s">
        <v>4742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5068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4843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4844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239</v>
      </c>
      <c r="G215" s="224"/>
      <c r="H215" s="227">
        <v>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16.5" customHeight="1">
      <c r="A217" s="41"/>
      <c r="B217" s="42"/>
      <c r="C217" s="262" t="s">
        <v>643</v>
      </c>
      <c r="D217" s="262" t="s">
        <v>744</v>
      </c>
      <c r="E217" s="263" t="s">
        <v>4845</v>
      </c>
      <c r="F217" s="264" t="s">
        <v>4775</v>
      </c>
      <c r="G217" s="265" t="s">
        <v>372</v>
      </c>
      <c r="H217" s="266">
        <v>9</v>
      </c>
      <c r="I217" s="267"/>
      <c r="J217" s="268">
        <f>ROUND(I217*H217,2)</f>
        <v>0</v>
      </c>
      <c r="K217" s="264" t="s">
        <v>4742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1</v>
      </c>
      <c r="R217" s="214">
        <f>Q217*H217</f>
        <v>9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744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5069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4775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21.75" customHeight="1">
      <c r="A219" s="41"/>
      <c r="B219" s="42"/>
      <c r="C219" s="205" t="s">
        <v>651</v>
      </c>
      <c r="D219" s="205" t="s">
        <v>185</v>
      </c>
      <c r="E219" s="206" t="s">
        <v>4852</v>
      </c>
      <c r="F219" s="207" t="s">
        <v>4853</v>
      </c>
      <c r="G219" s="208" t="s">
        <v>320</v>
      </c>
      <c r="H219" s="209">
        <v>9</v>
      </c>
      <c r="I219" s="210"/>
      <c r="J219" s="211">
        <f>ROUND(I219*H219,2)</f>
        <v>0</v>
      </c>
      <c r="K219" s="207" t="s">
        <v>219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183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183</v>
      </c>
      <c r="BM219" s="216" t="s">
        <v>5070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4855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>
      <c r="A221" s="41"/>
      <c r="B221" s="42"/>
      <c r="C221" s="43"/>
      <c r="D221" s="247" t="s">
        <v>221</v>
      </c>
      <c r="E221" s="43"/>
      <c r="F221" s="248" t="s">
        <v>4856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221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239</v>
      </c>
      <c r="G222" s="224"/>
      <c r="H222" s="227">
        <v>9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9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4.15" customHeight="1">
      <c r="A224" s="41"/>
      <c r="B224" s="42"/>
      <c r="C224" s="205" t="s">
        <v>664</v>
      </c>
      <c r="D224" s="205" t="s">
        <v>185</v>
      </c>
      <c r="E224" s="206" t="s">
        <v>4857</v>
      </c>
      <c r="F224" s="207" t="s">
        <v>4858</v>
      </c>
      <c r="G224" s="208" t="s">
        <v>320</v>
      </c>
      <c r="H224" s="209">
        <v>9</v>
      </c>
      <c r="I224" s="210"/>
      <c r="J224" s="211">
        <f>ROUND(I224*H224,2)</f>
        <v>0</v>
      </c>
      <c r="K224" s="207" t="s">
        <v>219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5071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4860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>
      <c r="A226" s="41"/>
      <c r="B226" s="42"/>
      <c r="C226" s="43"/>
      <c r="D226" s="247" t="s">
        <v>221</v>
      </c>
      <c r="E226" s="43"/>
      <c r="F226" s="248" t="s">
        <v>4861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221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239</v>
      </c>
      <c r="G227" s="224"/>
      <c r="H227" s="227">
        <v>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16.5" customHeight="1">
      <c r="A229" s="41"/>
      <c r="B229" s="42"/>
      <c r="C229" s="262" t="s">
        <v>693</v>
      </c>
      <c r="D229" s="262" t="s">
        <v>744</v>
      </c>
      <c r="E229" s="263" t="s">
        <v>4862</v>
      </c>
      <c r="F229" s="264" t="s">
        <v>4863</v>
      </c>
      <c r="G229" s="265" t="s">
        <v>372</v>
      </c>
      <c r="H229" s="266">
        <v>0.0089999999999999993</v>
      </c>
      <c r="I229" s="267"/>
      <c r="J229" s="268">
        <f>ROUND(I229*H229,2)</f>
        <v>0</v>
      </c>
      <c r="K229" s="264" t="s">
        <v>219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1</v>
      </c>
      <c r="R229" s="214">
        <f>Q229*H229</f>
        <v>0.0089999999999999993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229</v>
      </c>
      <c r="AT229" s="216" t="s">
        <v>744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5072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4863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5073</v>
      </c>
      <c r="G231" s="224"/>
      <c r="H231" s="227">
        <v>0.0089999999999999993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0.0089999999999999993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33" customHeight="1">
      <c r="A233" s="41"/>
      <c r="B233" s="42"/>
      <c r="C233" s="205" t="s">
        <v>700</v>
      </c>
      <c r="D233" s="205" t="s">
        <v>185</v>
      </c>
      <c r="E233" s="206" t="s">
        <v>4873</v>
      </c>
      <c r="F233" s="207" t="s">
        <v>4874</v>
      </c>
      <c r="G233" s="208" t="s">
        <v>407</v>
      </c>
      <c r="H233" s="209">
        <v>907.89999999999998</v>
      </c>
      <c r="I233" s="210"/>
      <c r="J233" s="211">
        <f>ROUND(I233*H233,2)</f>
        <v>0</v>
      </c>
      <c r="K233" s="207" t="s">
        <v>219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183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5074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4876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2" customFormat="1">
      <c r="A235" s="41"/>
      <c r="B235" s="42"/>
      <c r="C235" s="43"/>
      <c r="D235" s="247" t="s">
        <v>221</v>
      </c>
      <c r="E235" s="43"/>
      <c r="F235" s="248" t="s">
        <v>4877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221</v>
      </c>
      <c r="AU235" s="20" t="s">
        <v>83</v>
      </c>
    </row>
    <row r="236" s="15" customFormat="1">
      <c r="A236" s="15"/>
      <c r="B236" s="249"/>
      <c r="C236" s="250"/>
      <c r="D236" s="218" t="s">
        <v>196</v>
      </c>
      <c r="E236" s="251" t="s">
        <v>21</v>
      </c>
      <c r="F236" s="252" t="s">
        <v>4773</v>
      </c>
      <c r="G236" s="250"/>
      <c r="H236" s="251" t="s">
        <v>21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8" t="s">
        <v>196</v>
      </c>
      <c r="AU236" s="258" t="s">
        <v>83</v>
      </c>
      <c r="AV236" s="15" t="s">
        <v>81</v>
      </c>
      <c r="AW236" s="15" t="s">
        <v>34</v>
      </c>
      <c r="AX236" s="15" t="s">
        <v>73</v>
      </c>
      <c r="AY236" s="258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5028</v>
      </c>
      <c r="G237" s="224"/>
      <c r="H237" s="227">
        <v>904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5029</v>
      </c>
      <c r="G238" s="224"/>
      <c r="H238" s="227">
        <v>3.8999999999999999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907.89999999999998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708</v>
      </c>
      <c r="D240" s="205" t="s">
        <v>185</v>
      </c>
      <c r="E240" s="206" t="s">
        <v>4994</v>
      </c>
      <c r="F240" s="207" t="s">
        <v>4995</v>
      </c>
      <c r="G240" s="208" t="s">
        <v>270</v>
      </c>
      <c r="H240" s="209">
        <v>85.644999999999996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5075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4997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4998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5076</v>
      </c>
      <c r="G243" s="224"/>
      <c r="H243" s="227">
        <v>85.644999999999996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85.644999999999996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37.8" customHeight="1">
      <c r="A245" s="41"/>
      <c r="B245" s="42"/>
      <c r="C245" s="205" t="s">
        <v>715</v>
      </c>
      <c r="D245" s="205" t="s">
        <v>185</v>
      </c>
      <c r="E245" s="206" t="s">
        <v>4884</v>
      </c>
      <c r="F245" s="207" t="s">
        <v>4885</v>
      </c>
      <c r="G245" s="208" t="s">
        <v>407</v>
      </c>
      <c r="H245" s="209">
        <v>74.540000000000006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0.54000000000000004</v>
      </c>
      <c r="R245" s="214">
        <f>Q245*H245</f>
        <v>40.251600000000003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5077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4887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4888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5078</v>
      </c>
      <c r="G248" s="224"/>
      <c r="H248" s="227">
        <v>74.540000000000006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74.540000000000006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1.75" customHeight="1">
      <c r="A250" s="41"/>
      <c r="B250" s="42"/>
      <c r="C250" s="205" t="s">
        <v>722</v>
      </c>
      <c r="D250" s="205" t="s">
        <v>185</v>
      </c>
      <c r="E250" s="206" t="s">
        <v>4890</v>
      </c>
      <c r="F250" s="207" t="s">
        <v>4891</v>
      </c>
      <c r="G250" s="208" t="s">
        <v>407</v>
      </c>
      <c r="H250" s="209">
        <v>907.89999999999998</v>
      </c>
      <c r="I250" s="210"/>
      <c r="J250" s="211">
        <f>ROUND(I250*H250,2)</f>
        <v>0</v>
      </c>
      <c r="K250" s="207" t="s">
        <v>4742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5079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4893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4894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4773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5028</v>
      </c>
      <c r="G254" s="224"/>
      <c r="H254" s="227">
        <v>904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5029</v>
      </c>
      <c r="G255" s="224"/>
      <c r="H255" s="227">
        <v>3.8999999999999999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907.89999999999998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33" customHeight="1">
      <c r="A257" s="41"/>
      <c r="B257" s="42"/>
      <c r="C257" s="205" t="s">
        <v>730</v>
      </c>
      <c r="D257" s="205" t="s">
        <v>185</v>
      </c>
      <c r="E257" s="206" t="s">
        <v>4895</v>
      </c>
      <c r="F257" s="207" t="s">
        <v>4896</v>
      </c>
      <c r="G257" s="208" t="s">
        <v>407</v>
      </c>
      <c r="H257" s="209">
        <v>907.89999999999998</v>
      </c>
      <c r="I257" s="210"/>
      <c r="J257" s="211">
        <f>ROUND(I257*H257,2)</f>
        <v>0</v>
      </c>
      <c r="K257" s="207" t="s">
        <v>4742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5080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4898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4899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5" customFormat="1">
      <c r="A260" s="15"/>
      <c r="B260" s="249"/>
      <c r="C260" s="250"/>
      <c r="D260" s="218" t="s">
        <v>196</v>
      </c>
      <c r="E260" s="251" t="s">
        <v>21</v>
      </c>
      <c r="F260" s="252" t="s">
        <v>4773</v>
      </c>
      <c r="G260" s="250"/>
      <c r="H260" s="251" t="s">
        <v>21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8" t="s">
        <v>196</v>
      </c>
      <c r="AU260" s="258" t="s">
        <v>83</v>
      </c>
      <c r="AV260" s="15" t="s">
        <v>81</v>
      </c>
      <c r="AW260" s="15" t="s">
        <v>34</v>
      </c>
      <c r="AX260" s="15" t="s">
        <v>73</v>
      </c>
      <c r="AY260" s="258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5028</v>
      </c>
      <c r="G261" s="224"/>
      <c r="H261" s="227">
        <v>904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5029</v>
      </c>
      <c r="G262" s="224"/>
      <c r="H262" s="227">
        <v>3.8999999999999999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907.89999999999998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16.5" customHeight="1">
      <c r="A264" s="41"/>
      <c r="B264" s="42"/>
      <c r="C264" s="205" t="s">
        <v>737</v>
      </c>
      <c r="D264" s="205" t="s">
        <v>185</v>
      </c>
      <c r="E264" s="206" t="s">
        <v>4900</v>
      </c>
      <c r="F264" s="207" t="s">
        <v>4901</v>
      </c>
      <c r="G264" s="208" t="s">
        <v>270</v>
      </c>
      <c r="H264" s="209">
        <v>14.339</v>
      </c>
      <c r="I264" s="210"/>
      <c r="J264" s="211">
        <f>ROUND(I264*H264,2)</f>
        <v>0</v>
      </c>
      <c r="K264" s="207" t="s">
        <v>4742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5081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4903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4904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4773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5082</v>
      </c>
      <c r="G268" s="224"/>
      <c r="H268" s="227">
        <v>13.560000000000001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5" customFormat="1">
      <c r="A269" s="15"/>
      <c r="B269" s="249"/>
      <c r="C269" s="250"/>
      <c r="D269" s="218" t="s">
        <v>196</v>
      </c>
      <c r="E269" s="251" t="s">
        <v>21</v>
      </c>
      <c r="F269" s="252" t="s">
        <v>4746</v>
      </c>
      <c r="G269" s="250"/>
      <c r="H269" s="251" t="s">
        <v>21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8" t="s">
        <v>196</v>
      </c>
      <c r="AU269" s="258" t="s">
        <v>83</v>
      </c>
      <c r="AV269" s="15" t="s">
        <v>81</v>
      </c>
      <c r="AW269" s="15" t="s">
        <v>34</v>
      </c>
      <c r="AX269" s="15" t="s">
        <v>73</v>
      </c>
      <c r="AY269" s="258" t="s">
        <v>184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5083</v>
      </c>
      <c r="G270" s="224"/>
      <c r="H270" s="227">
        <v>0.058999999999999997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5084</v>
      </c>
      <c r="G271" s="224"/>
      <c r="H271" s="227">
        <v>0.71999999999999997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14.339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1.75" customHeight="1">
      <c r="A273" s="41"/>
      <c r="B273" s="42"/>
      <c r="C273" s="205" t="s">
        <v>743</v>
      </c>
      <c r="D273" s="205" t="s">
        <v>185</v>
      </c>
      <c r="E273" s="206" t="s">
        <v>4908</v>
      </c>
      <c r="F273" s="207" t="s">
        <v>4909</v>
      </c>
      <c r="G273" s="208" t="s">
        <v>270</v>
      </c>
      <c r="H273" s="209">
        <v>14.339</v>
      </c>
      <c r="I273" s="210"/>
      <c r="J273" s="211">
        <f>ROUND(I273*H273,2)</f>
        <v>0</v>
      </c>
      <c r="K273" s="207" t="s">
        <v>4742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5085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4911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4912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5086</v>
      </c>
      <c r="G276" s="224"/>
      <c r="H276" s="227">
        <v>14.339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14.339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12" customFormat="1" ht="22.8" customHeight="1">
      <c r="A278" s="12"/>
      <c r="B278" s="191"/>
      <c r="C278" s="192"/>
      <c r="D278" s="193" t="s">
        <v>72</v>
      </c>
      <c r="E278" s="245" t="s">
        <v>205</v>
      </c>
      <c r="F278" s="245" t="s">
        <v>650</v>
      </c>
      <c r="G278" s="192"/>
      <c r="H278" s="192"/>
      <c r="I278" s="195"/>
      <c r="J278" s="246">
        <f>BK278</f>
        <v>0</v>
      </c>
      <c r="K278" s="192"/>
      <c r="L278" s="197"/>
      <c r="M278" s="198"/>
      <c r="N278" s="199"/>
      <c r="O278" s="199"/>
      <c r="P278" s="200">
        <f>SUM(P279:P284)</f>
        <v>0</v>
      </c>
      <c r="Q278" s="199"/>
      <c r="R278" s="200">
        <f>SUM(R279:R284)</f>
        <v>0</v>
      </c>
      <c r="S278" s="199"/>
      <c r="T278" s="201">
        <f>SUM(T279:T284)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02" t="s">
        <v>81</v>
      </c>
      <c r="AT278" s="203" t="s">
        <v>72</v>
      </c>
      <c r="AU278" s="203" t="s">
        <v>81</v>
      </c>
      <c r="AY278" s="202" t="s">
        <v>184</v>
      </c>
      <c r="BK278" s="204">
        <f>SUM(BK279:BK284)</f>
        <v>0</v>
      </c>
    </row>
    <row r="279" s="2" customFormat="1" ht="21.75" customHeight="1">
      <c r="A279" s="41"/>
      <c r="B279" s="42"/>
      <c r="C279" s="205" t="s">
        <v>748</v>
      </c>
      <c r="D279" s="205" t="s">
        <v>185</v>
      </c>
      <c r="E279" s="206" t="s">
        <v>4914</v>
      </c>
      <c r="F279" s="207" t="s">
        <v>4915</v>
      </c>
      <c r="G279" s="208" t="s">
        <v>407</v>
      </c>
      <c r="H279" s="209">
        <v>74.540000000000006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</v>
      </c>
      <c r="R279" s="214">
        <f>Q279*H279</f>
        <v>0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5087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4917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4918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5" customFormat="1">
      <c r="A282" s="15"/>
      <c r="B282" s="249"/>
      <c r="C282" s="250"/>
      <c r="D282" s="218" t="s">
        <v>196</v>
      </c>
      <c r="E282" s="251" t="s">
        <v>21</v>
      </c>
      <c r="F282" s="252" t="s">
        <v>4795</v>
      </c>
      <c r="G282" s="250"/>
      <c r="H282" s="251" t="s">
        <v>21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8" t="s">
        <v>196</v>
      </c>
      <c r="AU282" s="258" t="s">
        <v>83</v>
      </c>
      <c r="AV282" s="15" t="s">
        <v>81</v>
      </c>
      <c r="AW282" s="15" t="s">
        <v>34</v>
      </c>
      <c r="AX282" s="15" t="s">
        <v>73</v>
      </c>
      <c r="AY282" s="258" t="s">
        <v>184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5088</v>
      </c>
      <c r="G283" s="224"/>
      <c r="H283" s="227">
        <v>74.540000000000006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74.540000000000006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12" customFormat="1" ht="22.8" customHeight="1">
      <c r="A285" s="12"/>
      <c r="B285" s="191"/>
      <c r="C285" s="192"/>
      <c r="D285" s="193" t="s">
        <v>72</v>
      </c>
      <c r="E285" s="245" t="s">
        <v>229</v>
      </c>
      <c r="F285" s="245" t="s">
        <v>786</v>
      </c>
      <c r="G285" s="192"/>
      <c r="H285" s="192"/>
      <c r="I285" s="195"/>
      <c r="J285" s="246">
        <f>BK285</f>
        <v>0</v>
      </c>
      <c r="K285" s="192"/>
      <c r="L285" s="197"/>
      <c r="M285" s="198"/>
      <c r="N285" s="199"/>
      <c r="O285" s="199"/>
      <c r="P285" s="200">
        <f>SUM(P286:P293)</f>
        <v>0</v>
      </c>
      <c r="Q285" s="199"/>
      <c r="R285" s="200">
        <f>SUM(R286:R293)</f>
        <v>0.0063</v>
      </c>
      <c r="S285" s="199"/>
      <c r="T285" s="201">
        <f>SUM(T286:T293)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2" t="s">
        <v>81</v>
      </c>
      <c r="AT285" s="203" t="s">
        <v>72</v>
      </c>
      <c r="AU285" s="203" t="s">
        <v>81</v>
      </c>
      <c r="AY285" s="202" t="s">
        <v>184</v>
      </c>
      <c r="BK285" s="204">
        <f>SUM(BK286:BK293)</f>
        <v>0</v>
      </c>
    </row>
    <row r="286" s="2" customFormat="1" ht="16.5" customHeight="1">
      <c r="A286" s="41"/>
      <c r="B286" s="42"/>
      <c r="C286" s="205" t="s">
        <v>751</v>
      </c>
      <c r="D286" s="205" t="s">
        <v>185</v>
      </c>
      <c r="E286" s="206" t="s">
        <v>4920</v>
      </c>
      <c r="F286" s="207" t="s">
        <v>4921</v>
      </c>
      <c r="G286" s="208" t="s">
        <v>320</v>
      </c>
      <c r="H286" s="209">
        <v>9</v>
      </c>
      <c r="I286" s="210"/>
      <c r="J286" s="211">
        <f>ROUND(I286*H286,2)</f>
        <v>0</v>
      </c>
      <c r="K286" s="207" t="s">
        <v>4742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</v>
      </c>
      <c r="R286" s="214">
        <f>Q286*H286</f>
        <v>0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5089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4923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4924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5" customFormat="1">
      <c r="A289" s="15"/>
      <c r="B289" s="249"/>
      <c r="C289" s="250"/>
      <c r="D289" s="218" t="s">
        <v>196</v>
      </c>
      <c r="E289" s="251" t="s">
        <v>21</v>
      </c>
      <c r="F289" s="252" t="s">
        <v>4795</v>
      </c>
      <c r="G289" s="250"/>
      <c r="H289" s="251" t="s">
        <v>21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58" t="s">
        <v>196</v>
      </c>
      <c r="AU289" s="258" t="s">
        <v>83</v>
      </c>
      <c r="AV289" s="15" t="s">
        <v>81</v>
      </c>
      <c r="AW289" s="15" t="s">
        <v>34</v>
      </c>
      <c r="AX289" s="15" t="s">
        <v>73</v>
      </c>
      <c r="AY289" s="258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239</v>
      </c>
      <c r="G290" s="224"/>
      <c r="H290" s="227">
        <v>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16.5" customHeight="1">
      <c r="A292" s="41"/>
      <c r="B292" s="42"/>
      <c r="C292" s="262" t="s">
        <v>755</v>
      </c>
      <c r="D292" s="262" t="s">
        <v>744</v>
      </c>
      <c r="E292" s="263" t="s">
        <v>4925</v>
      </c>
      <c r="F292" s="264" t="s">
        <v>4926</v>
      </c>
      <c r="G292" s="265" t="s">
        <v>320</v>
      </c>
      <c r="H292" s="266">
        <v>9</v>
      </c>
      <c r="I292" s="267"/>
      <c r="J292" s="268">
        <f>ROUND(I292*H292,2)</f>
        <v>0</v>
      </c>
      <c r="K292" s="264" t="s">
        <v>4742</v>
      </c>
      <c r="L292" s="269"/>
      <c r="M292" s="270" t="s">
        <v>21</v>
      </c>
      <c r="N292" s="271" t="s">
        <v>44</v>
      </c>
      <c r="O292" s="87"/>
      <c r="P292" s="214">
        <f>O292*H292</f>
        <v>0</v>
      </c>
      <c r="Q292" s="214">
        <v>0.00069999999999999999</v>
      </c>
      <c r="R292" s="214">
        <f>Q292*H292</f>
        <v>0.0063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229</v>
      </c>
      <c r="AT292" s="216" t="s">
        <v>744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5090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4926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12" customFormat="1" ht="22.8" customHeight="1">
      <c r="A294" s="12"/>
      <c r="B294" s="191"/>
      <c r="C294" s="192"/>
      <c r="D294" s="193" t="s">
        <v>72</v>
      </c>
      <c r="E294" s="245" t="s">
        <v>919</v>
      </c>
      <c r="F294" s="245" t="s">
        <v>920</v>
      </c>
      <c r="G294" s="192"/>
      <c r="H294" s="192"/>
      <c r="I294" s="195"/>
      <c r="J294" s="246">
        <f>BK294</f>
        <v>0</v>
      </c>
      <c r="K294" s="192"/>
      <c r="L294" s="197"/>
      <c r="M294" s="198"/>
      <c r="N294" s="199"/>
      <c r="O294" s="199"/>
      <c r="P294" s="200">
        <f>SUM(P295:P300)</f>
        <v>0</v>
      </c>
      <c r="Q294" s="199"/>
      <c r="R294" s="200">
        <f>SUM(R295:R300)</f>
        <v>0</v>
      </c>
      <c r="S294" s="199"/>
      <c r="T294" s="201">
        <f>SUM(T295:T300)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2" t="s">
        <v>81</v>
      </c>
      <c r="AT294" s="203" t="s">
        <v>72</v>
      </c>
      <c r="AU294" s="203" t="s">
        <v>81</v>
      </c>
      <c r="AY294" s="202" t="s">
        <v>184</v>
      </c>
      <c r="BK294" s="204">
        <f>SUM(BK295:BK300)</f>
        <v>0</v>
      </c>
    </row>
    <row r="295" s="2" customFormat="1" ht="24.15" customHeight="1">
      <c r="A295" s="41"/>
      <c r="B295" s="42"/>
      <c r="C295" s="205" t="s">
        <v>762</v>
      </c>
      <c r="D295" s="205" t="s">
        <v>185</v>
      </c>
      <c r="E295" s="206" t="s">
        <v>4928</v>
      </c>
      <c r="F295" s="207" t="s">
        <v>4929</v>
      </c>
      <c r="G295" s="208" t="s">
        <v>372</v>
      </c>
      <c r="H295" s="209">
        <v>320.92000000000002</v>
      </c>
      <c r="I295" s="210"/>
      <c r="J295" s="211">
        <f>ROUND(I295*H295,2)</f>
        <v>0</v>
      </c>
      <c r="K295" s="207" t="s">
        <v>4742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5091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4931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4932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2" customFormat="1" ht="33" customHeight="1">
      <c r="A298" s="41"/>
      <c r="B298" s="42"/>
      <c r="C298" s="205" t="s">
        <v>766</v>
      </c>
      <c r="D298" s="205" t="s">
        <v>185</v>
      </c>
      <c r="E298" s="206" t="s">
        <v>4933</v>
      </c>
      <c r="F298" s="207" t="s">
        <v>4934</v>
      </c>
      <c r="G298" s="208" t="s">
        <v>372</v>
      </c>
      <c r="H298" s="209">
        <v>320.92000000000002</v>
      </c>
      <c r="I298" s="210"/>
      <c r="J298" s="211">
        <f>ROUND(I298*H298,2)</f>
        <v>0</v>
      </c>
      <c r="K298" s="207" t="s">
        <v>4742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</v>
      </c>
      <c r="R298" s="214">
        <f>Q298*H298</f>
        <v>0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5092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4936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4937</v>
      </c>
      <c r="G300" s="43"/>
      <c r="H300" s="43"/>
      <c r="I300" s="220"/>
      <c r="J300" s="43"/>
      <c r="K300" s="43"/>
      <c r="L300" s="47"/>
      <c r="M300" s="272"/>
      <c r="N300" s="273"/>
      <c r="O300" s="274"/>
      <c r="P300" s="274"/>
      <c r="Q300" s="274"/>
      <c r="R300" s="274"/>
      <c r="S300" s="274"/>
      <c r="T300" s="27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2" customFormat="1" ht="6.96" customHeight="1">
      <c r="A301" s="41"/>
      <c r="B301" s="62"/>
      <c r="C301" s="63"/>
      <c r="D301" s="63"/>
      <c r="E301" s="63"/>
      <c r="F301" s="63"/>
      <c r="G301" s="63"/>
      <c r="H301" s="63"/>
      <c r="I301" s="63"/>
      <c r="J301" s="63"/>
      <c r="K301" s="63"/>
      <c r="L301" s="47"/>
      <c r="M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</row>
  </sheetData>
  <sheetProtection sheet="1" autoFilter="0" formatColumns="0" formatRows="0" objects="1" scenarios="1" spinCount="100000" saltValue="uGsvQXfUHgyr7G9Um7yKoyLGD2M7So79R2wuRgWdERQOfSFkqAtAmXkeVct5yHV67FEORswOo/dhYDrcltLHyw==" hashValue="aP8xHgKeBdlDC4j8D7zuLr01dkmVJNUsxC1UtCQqVv7Cm106UHXUGFUDxEDOOy3ORyw2eB0i06zEpjzyZuPcuw==" algorithmName="SHA-512" password="CC35"/>
  <autoFilter ref="C83:K300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5" r:id="rId2" display="https://podminky.urs.cz/item/CS_URS_2024_02/122151103"/>
    <hyperlink ref="F101" r:id="rId3" display="https://podminky.urs.cz/item/CS_URS_2024_02/162751117"/>
    <hyperlink ref="F106" r:id="rId4" display="https://podminky.urs.cz/item/CS_URS_2024_02/162751119"/>
    <hyperlink ref="F111" r:id="rId5" display="https://podminky.urs.cz/item/CS_URS_2024_02/171201231"/>
    <hyperlink ref="F116" r:id="rId6" display="https://podminky.urs.cz/item/CS_URS_2024_01/171203111"/>
    <hyperlink ref="F140" r:id="rId7" display="https://podminky.urs.cz/item/CS_URS_2024_02/171251201"/>
    <hyperlink ref="F146" r:id="rId8" display="https://podminky.urs.cz/item/CS_URS_2024_01/181311103"/>
    <hyperlink ref="F156" r:id="rId9" display="https://podminky.urs.cz/item/CS_URS_2024_02/181411131"/>
    <hyperlink ref="F175" r:id="rId10" display="https://podminky.urs.cz/item/CS_URS_2024_01/183106613"/>
    <hyperlink ref="F183" r:id="rId11" display="https://podminky.urs.cz/item/CS_URS_2024_01/183117215"/>
    <hyperlink ref="F188" r:id="rId12" display="https://podminky.urs.cz/item/CS_URS_2024_02/183151112"/>
    <hyperlink ref="F193" r:id="rId13" display="https://podminky.urs.cz/item/CS_URS_2024_01/183205111"/>
    <hyperlink ref="F200" r:id="rId14" display="https://podminky.urs.cz/item/CS_URS_2024_02/184102113"/>
    <hyperlink ref="F207" r:id="rId15" display="https://podminky.urs.cz/item/CS_URS_2024_02/184215132"/>
    <hyperlink ref="F214" r:id="rId16" display="https://podminky.urs.cz/item/CS_URS_2024_01/184215413"/>
    <hyperlink ref="F221" r:id="rId17" display="https://podminky.urs.cz/item/CS_URS_2024_02/184806111"/>
    <hyperlink ref="F226" r:id="rId18" display="https://podminky.urs.cz/item/CS_URS_2024_02/184813162"/>
    <hyperlink ref="F235" r:id="rId19" display="https://podminky.urs.cz/item/CS_URS_2024_02/184853511"/>
    <hyperlink ref="F242" r:id="rId20" display="https://podminky.urs.cz/item/CS_URS_2024_02/184854115"/>
    <hyperlink ref="F247" r:id="rId21" display="https://podminky.urs.cz/item/CS_URS_2024_02/184911336"/>
    <hyperlink ref="F252" r:id="rId22" display="https://podminky.urs.cz/item/CS_URS_2024_01/185803111"/>
    <hyperlink ref="F259" r:id="rId23" display="https://podminky.urs.cz/item/CS_URS_2024_01/185804215"/>
    <hyperlink ref="F266" r:id="rId24" display="https://podminky.urs.cz/item/CS_URS_2024_01/185804312"/>
    <hyperlink ref="F275" r:id="rId25" display="https://podminky.urs.cz/item/CS_URS_2024_01/185851121"/>
    <hyperlink ref="F281" r:id="rId26" display="https://podminky.urs.cz/item/CS_URS_2024_02/564871011"/>
    <hyperlink ref="F288" r:id="rId27" display="https://podminky.urs.cz/item/CS_URS_2024_01/899922811"/>
    <hyperlink ref="F297" r:id="rId28" display="https://podminky.urs.cz/item/CS_URS_2024_01/998231411"/>
    <hyperlink ref="F300" r:id="rId29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5093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30. 1. 2025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ROUND(J81,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ROUND((SUM(BE81:BE128)),  2)</f>
        <v>0</v>
      </c>
      <c r="G33" s="41"/>
      <c r="H33" s="41"/>
      <c r="I33" s="151">
        <v>0.20999999999999999</v>
      </c>
      <c r="J33" s="150">
        <f>ROUND(((SUM(BE81:BE128))*I33),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ROUND((SUM(BF81:BF128)),  2)</f>
        <v>0</v>
      </c>
      <c r="G34" s="41"/>
      <c r="H34" s="41"/>
      <c r="I34" s="151">
        <v>0.12</v>
      </c>
      <c r="J34" s="150">
        <f>ROUND(((SUM(BF81:BF128))*I34),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ROUND((SUM(BG81:BG128)),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ROUND((SUM(BH81:BH128)),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ROUND((SUM(BI81:BI128)),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 xml:space="preserve">SO 812 - Kácení zeleně 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30. 1. 2025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J81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J82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J83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3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6.96" customHeight="1">
      <c r="A63" s="41"/>
      <c r="B63" s="62"/>
      <c r="C63" s="63"/>
      <c r="D63" s="63"/>
      <c r="E63" s="63"/>
      <c r="F63" s="63"/>
      <c r="G63" s="63"/>
      <c r="H63" s="63"/>
      <c r="I63" s="63"/>
      <c r="J63" s="63"/>
      <c r="K63" s="6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7" s="2" customFormat="1" ht="6.96" customHeight="1">
      <c r="A67" s="41"/>
      <c r="B67" s="64"/>
      <c r="C67" s="65"/>
      <c r="D67" s="65"/>
      <c r="E67" s="65"/>
      <c r="F67" s="65"/>
      <c r="G67" s="65"/>
      <c r="H67" s="65"/>
      <c r="I67" s="65"/>
      <c r="J67" s="65"/>
      <c r="K67" s="65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24.96" customHeight="1">
      <c r="A68" s="41"/>
      <c r="B68" s="42"/>
      <c r="C68" s="26" t="s">
        <v>168</v>
      </c>
      <c r="D68" s="43"/>
      <c r="E68" s="43"/>
      <c r="F68" s="43"/>
      <c r="G68" s="43"/>
      <c r="H68" s="43"/>
      <c r="I68" s="43"/>
      <c r="J68" s="43"/>
      <c r="K68" s="43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12" customHeight="1">
      <c r="A70" s="41"/>
      <c r="B70" s="42"/>
      <c r="C70" s="35" t="s">
        <v>16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6.5" customHeight="1">
      <c r="A71" s="41"/>
      <c r="B71" s="42"/>
      <c r="C71" s="43"/>
      <c r="D71" s="43"/>
      <c r="E71" s="163" t="str">
        <f>E7</f>
        <v>Lokalita TIBA Beroun - pozemní komunikace</v>
      </c>
      <c r="F71" s="35"/>
      <c r="G71" s="35"/>
      <c r="H71" s="35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157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72" t="str">
        <f>E9</f>
        <v xml:space="preserve">SO 812 - Kácení zeleně </v>
      </c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22</v>
      </c>
      <c r="D75" s="43"/>
      <c r="E75" s="43"/>
      <c r="F75" s="30" t="str">
        <f>F12</f>
        <v>Beroun</v>
      </c>
      <c r="G75" s="43"/>
      <c r="H75" s="43"/>
      <c r="I75" s="35" t="s">
        <v>24</v>
      </c>
      <c r="J75" s="75" t="str">
        <f>IF(J12="","",J12)</f>
        <v>30. 1. 2025</v>
      </c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5.65" customHeight="1">
      <c r="A77" s="41"/>
      <c r="B77" s="42"/>
      <c r="C77" s="35" t="s">
        <v>26</v>
      </c>
      <c r="D77" s="43"/>
      <c r="E77" s="43"/>
      <c r="F77" s="30" t="str">
        <f>E15</f>
        <v>Město Beroun</v>
      </c>
      <c r="G77" s="43"/>
      <c r="H77" s="43"/>
      <c r="I77" s="35" t="s">
        <v>32</v>
      </c>
      <c r="J77" s="39" t="str">
        <f>E21</f>
        <v xml:space="preserve">AFRY CZ  s.r.o. PRAHA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5" t="s">
        <v>30</v>
      </c>
      <c r="D78" s="43"/>
      <c r="E78" s="43"/>
      <c r="F78" s="30" t="str">
        <f>IF(E18="","",E18)</f>
        <v>Vyplň údaj</v>
      </c>
      <c r="G78" s="43"/>
      <c r="H78" s="43"/>
      <c r="I78" s="35" t="s">
        <v>35</v>
      </c>
      <c r="J78" s="39" t="str">
        <f>E24</f>
        <v xml:space="preserve"> 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0.32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1" customFormat="1" ht="29.28" customHeight="1">
      <c r="A80" s="180"/>
      <c r="B80" s="181"/>
      <c r="C80" s="182" t="s">
        <v>169</v>
      </c>
      <c r="D80" s="183" t="s">
        <v>58</v>
      </c>
      <c r="E80" s="183" t="s">
        <v>54</v>
      </c>
      <c r="F80" s="183" t="s">
        <v>55</v>
      </c>
      <c r="G80" s="183" t="s">
        <v>170</v>
      </c>
      <c r="H80" s="183" t="s">
        <v>171</v>
      </c>
      <c r="I80" s="183" t="s">
        <v>172</v>
      </c>
      <c r="J80" s="183" t="s">
        <v>161</v>
      </c>
      <c r="K80" s="184" t="s">
        <v>173</v>
      </c>
      <c r="L80" s="185"/>
      <c r="M80" s="95" t="s">
        <v>21</v>
      </c>
      <c r="N80" s="96" t="s">
        <v>43</v>
      </c>
      <c r="O80" s="96" t="s">
        <v>174</v>
      </c>
      <c r="P80" s="96" t="s">
        <v>175</v>
      </c>
      <c r="Q80" s="96" t="s">
        <v>176</v>
      </c>
      <c r="R80" s="96" t="s">
        <v>177</v>
      </c>
      <c r="S80" s="96" t="s">
        <v>178</v>
      </c>
      <c r="T80" s="97" t="s">
        <v>179</v>
      </c>
      <c r="U80" s="180"/>
      <c r="V80" s="180"/>
      <c r="W80" s="180"/>
      <c r="X80" s="180"/>
      <c r="Y80" s="180"/>
      <c r="Z80" s="180"/>
      <c r="AA80" s="180"/>
      <c r="AB80" s="180"/>
      <c r="AC80" s="180"/>
      <c r="AD80" s="180"/>
      <c r="AE80" s="180"/>
    </row>
    <row r="81" s="2" customFormat="1" ht="22.8" customHeight="1">
      <c r="A81" s="41"/>
      <c r="B81" s="42"/>
      <c r="C81" s="102" t="s">
        <v>180</v>
      </c>
      <c r="D81" s="43"/>
      <c r="E81" s="43"/>
      <c r="F81" s="43"/>
      <c r="G81" s="43"/>
      <c r="H81" s="43"/>
      <c r="I81" s="43"/>
      <c r="J81" s="186">
        <f>BK81</f>
        <v>0</v>
      </c>
      <c r="K81" s="43"/>
      <c r="L81" s="47"/>
      <c r="M81" s="98"/>
      <c r="N81" s="187"/>
      <c r="O81" s="99"/>
      <c r="P81" s="188">
        <f>P82</f>
        <v>0</v>
      </c>
      <c r="Q81" s="99"/>
      <c r="R81" s="188">
        <f>R82</f>
        <v>1.2383</v>
      </c>
      <c r="S81" s="99"/>
      <c r="T81" s="189">
        <f>T82</f>
        <v>0</v>
      </c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T81" s="20" t="s">
        <v>72</v>
      </c>
      <c r="AU81" s="20" t="s">
        <v>162</v>
      </c>
      <c r="BK81" s="190">
        <f>BK82</f>
        <v>0</v>
      </c>
    </row>
    <row r="82" s="12" customFormat="1" ht="25.92" customHeight="1">
      <c r="A82" s="12"/>
      <c r="B82" s="191"/>
      <c r="C82" s="192"/>
      <c r="D82" s="193" t="s">
        <v>72</v>
      </c>
      <c r="E82" s="194" t="s">
        <v>265</v>
      </c>
      <c r="F82" s="194" t="s">
        <v>266</v>
      </c>
      <c r="G82" s="192"/>
      <c r="H82" s="192"/>
      <c r="I82" s="195"/>
      <c r="J82" s="196">
        <f>BK82</f>
        <v>0</v>
      </c>
      <c r="K82" s="192"/>
      <c r="L82" s="197"/>
      <c r="M82" s="198"/>
      <c r="N82" s="199"/>
      <c r="O82" s="199"/>
      <c r="P82" s="200">
        <f>P83</f>
        <v>0</v>
      </c>
      <c r="Q82" s="199"/>
      <c r="R82" s="200">
        <f>R83</f>
        <v>1.2383</v>
      </c>
      <c r="S82" s="199"/>
      <c r="T82" s="20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2" t="s">
        <v>81</v>
      </c>
      <c r="AT82" s="203" t="s">
        <v>72</v>
      </c>
      <c r="AU82" s="203" t="s">
        <v>73</v>
      </c>
      <c r="AY82" s="202" t="s">
        <v>184</v>
      </c>
      <c r="BK82" s="204">
        <f>BK83</f>
        <v>0</v>
      </c>
    </row>
    <row r="83" s="12" customFormat="1" ht="22.8" customHeight="1">
      <c r="A83" s="12"/>
      <c r="B83" s="191"/>
      <c r="C83" s="192"/>
      <c r="D83" s="193" t="s">
        <v>72</v>
      </c>
      <c r="E83" s="245" t="s">
        <v>81</v>
      </c>
      <c r="F83" s="245" t="s">
        <v>404</v>
      </c>
      <c r="G83" s="192"/>
      <c r="H83" s="192"/>
      <c r="I83" s="195"/>
      <c r="J83" s="246">
        <f>BK83</f>
        <v>0</v>
      </c>
      <c r="K83" s="192"/>
      <c r="L83" s="197"/>
      <c r="M83" s="198"/>
      <c r="N83" s="199"/>
      <c r="O83" s="199"/>
      <c r="P83" s="200">
        <f>SUM(P84:P128)</f>
        <v>0</v>
      </c>
      <c r="Q83" s="199"/>
      <c r="R83" s="200">
        <f>SUM(R84:R128)</f>
        <v>1.2383</v>
      </c>
      <c r="S83" s="199"/>
      <c r="T83" s="201">
        <f>SUM(T84:T128)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81</v>
      </c>
      <c r="AY83" s="202" t="s">
        <v>184</v>
      </c>
      <c r="BK83" s="204">
        <f>SUM(BK84:BK128)</f>
        <v>0</v>
      </c>
    </row>
    <row r="84" s="2" customFormat="1" ht="24.15" customHeight="1">
      <c r="A84" s="41"/>
      <c r="B84" s="42"/>
      <c r="C84" s="205" t="s">
        <v>81</v>
      </c>
      <c r="D84" s="205" t="s">
        <v>185</v>
      </c>
      <c r="E84" s="206" t="s">
        <v>5094</v>
      </c>
      <c r="F84" s="207" t="s">
        <v>5095</v>
      </c>
      <c r="G84" s="208" t="s">
        <v>320</v>
      </c>
      <c r="H84" s="209">
        <v>2</v>
      </c>
      <c r="I84" s="210"/>
      <c r="J84" s="211">
        <f>ROUND(I84*H84,2)</f>
        <v>0</v>
      </c>
      <c r="K84" s="207" t="s">
        <v>219</v>
      </c>
      <c r="L84" s="47"/>
      <c r="M84" s="212" t="s">
        <v>21</v>
      </c>
      <c r="N84" s="213" t="s">
        <v>44</v>
      </c>
      <c r="O84" s="87"/>
      <c r="P84" s="214">
        <f>O84*H84</f>
        <v>0</v>
      </c>
      <c r="Q84" s="214">
        <v>0</v>
      </c>
      <c r="R84" s="214">
        <f>Q84*H84</f>
        <v>0</v>
      </c>
      <c r="S84" s="214">
        <v>0</v>
      </c>
      <c r="T84" s="215">
        <f>S84*H84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R84" s="216" t="s">
        <v>183</v>
      </c>
      <c r="AT84" s="216" t="s">
        <v>185</v>
      </c>
      <c r="AU84" s="216" t="s">
        <v>83</v>
      </c>
      <c r="AY84" s="20" t="s">
        <v>184</v>
      </c>
      <c r="BE84" s="217">
        <f>IF(N84="základní",J84,0)</f>
        <v>0</v>
      </c>
      <c r="BF84" s="217">
        <f>IF(N84="snížená",J84,0)</f>
        <v>0</v>
      </c>
      <c r="BG84" s="217">
        <f>IF(N84="zákl. přenesená",J84,0)</f>
        <v>0</v>
      </c>
      <c r="BH84" s="217">
        <f>IF(N84="sníž. přenesená",J84,0)</f>
        <v>0</v>
      </c>
      <c r="BI84" s="217">
        <f>IF(N84="nulová",J84,0)</f>
        <v>0</v>
      </c>
      <c r="BJ84" s="20" t="s">
        <v>81</v>
      </c>
      <c r="BK84" s="217">
        <f>ROUND(I84*H84,2)</f>
        <v>0</v>
      </c>
      <c r="BL84" s="20" t="s">
        <v>183</v>
      </c>
      <c r="BM84" s="216" t="s">
        <v>5096</v>
      </c>
    </row>
    <row r="85" s="2" customFormat="1">
      <c r="A85" s="41"/>
      <c r="B85" s="42"/>
      <c r="C85" s="43"/>
      <c r="D85" s="218" t="s">
        <v>191</v>
      </c>
      <c r="E85" s="43"/>
      <c r="F85" s="219" t="s">
        <v>5097</v>
      </c>
      <c r="G85" s="43"/>
      <c r="H85" s="43"/>
      <c r="I85" s="220"/>
      <c r="J85" s="43"/>
      <c r="K85" s="43"/>
      <c r="L85" s="47"/>
      <c r="M85" s="221"/>
      <c r="N85" s="222"/>
      <c r="O85" s="87"/>
      <c r="P85" s="87"/>
      <c r="Q85" s="87"/>
      <c r="R85" s="87"/>
      <c r="S85" s="87"/>
      <c r="T85" s="88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191</v>
      </c>
      <c r="AU85" s="20" t="s">
        <v>83</v>
      </c>
    </row>
    <row r="86" s="2" customFormat="1">
      <c r="A86" s="41"/>
      <c r="B86" s="42"/>
      <c r="C86" s="43"/>
      <c r="D86" s="247" t="s">
        <v>221</v>
      </c>
      <c r="E86" s="43"/>
      <c r="F86" s="248" t="s">
        <v>5098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221</v>
      </c>
      <c r="AU86" s="20" t="s">
        <v>83</v>
      </c>
    </row>
    <row r="87" s="13" customFormat="1">
      <c r="A87" s="13"/>
      <c r="B87" s="223"/>
      <c r="C87" s="224"/>
      <c r="D87" s="218" t="s">
        <v>196</v>
      </c>
      <c r="E87" s="225" t="s">
        <v>21</v>
      </c>
      <c r="F87" s="226" t="s">
        <v>83</v>
      </c>
      <c r="G87" s="224"/>
      <c r="H87" s="227">
        <v>2</v>
      </c>
      <c r="I87" s="228"/>
      <c r="J87" s="224"/>
      <c r="K87" s="224"/>
      <c r="L87" s="229"/>
      <c r="M87" s="230"/>
      <c r="N87" s="231"/>
      <c r="O87" s="231"/>
      <c r="P87" s="231"/>
      <c r="Q87" s="231"/>
      <c r="R87" s="231"/>
      <c r="S87" s="231"/>
      <c r="T87" s="232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33" t="s">
        <v>196</v>
      </c>
      <c r="AU87" s="233" t="s">
        <v>83</v>
      </c>
      <c r="AV87" s="13" t="s">
        <v>83</v>
      </c>
      <c r="AW87" s="13" t="s">
        <v>34</v>
      </c>
      <c r="AX87" s="13" t="s">
        <v>73</v>
      </c>
      <c r="AY87" s="233" t="s">
        <v>184</v>
      </c>
    </row>
    <row r="88" s="14" customFormat="1">
      <c r="A88" s="14"/>
      <c r="B88" s="234"/>
      <c r="C88" s="235"/>
      <c r="D88" s="218" t="s">
        <v>196</v>
      </c>
      <c r="E88" s="236" t="s">
        <v>21</v>
      </c>
      <c r="F88" s="237" t="s">
        <v>198</v>
      </c>
      <c r="G88" s="235"/>
      <c r="H88" s="238">
        <v>2</v>
      </c>
      <c r="I88" s="239"/>
      <c r="J88" s="235"/>
      <c r="K88" s="235"/>
      <c r="L88" s="240"/>
      <c r="M88" s="241"/>
      <c r="N88" s="242"/>
      <c r="O88" s="242"/>
      <c r="P88" s="242"/>
      <c r="Q88" s="242"/>
      <c r="R88" s="242"/>
      <c r="S88" s="242"/>
      <c r="T88" s="243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T88" s="244" t="s">
        <v>196</v>
      </c>
      <c r="AU88" s="244" t="s">
        <v>83</v>
      </c>
      <c r="AV88" s="14" t="s">
        <v>183</v>
      </c>
      <c r="AW88" s="14" t="s">
        <v>34</v>
      </c>
      <c r="AX88" s="14" t="s">
        <v>81</v>
      </c>
      <c r="AY88" s="244" t="s">
        <v>184</v>
      </c>
    </row>
    <row r="89" s="2" customFormat="1" ht="33" customHeight="1">
      <c r="A89" s="41"/>
      <c r="B89" s="42"/>
      <c r="C89" s="205" t="s">
        <v>83</v>
      </c>
      <c r="D89" s="205" t="s">
        <v>185</v>
      </c>
      <c r="E89" s="206" t="s">
        <v>5099</v>
      </c>
      <c r="F89" s="207" t="s">
        <v>5100</v>
      </c>
      <c r="G89" s="208" t="s">
        <v>320</v>
      </c>
      <c r="H89" s="209">
        <v>2</v>
      </c>
      <c r="I89" s="210"/>
      <c r="J89" s="211">
        <f>ROUND(I89*H89,2)</f>
        <v>0</v>
      </c>
      <c r="K89" s="207" t="s">
        <v>219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183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183</v>
      </c>
      <c r="BM89" s="216" t="s">
        <v>5101</v>
      </c>
    </row>
    <row r="90" s="2" customFormat="1">
      <c r="A90" s="41"/>
      <c r="B90" s="42"/>
      <c r="C90" s="43"/>
      <c r="D90" s="218" t="s">
        <v>191</v>
      </c>
      <c r="E90" s="43"/>
      <c r="F90" s="219" t="s">
        <v>5102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>
      <c r="A91" s="41"/>
      <c r="B91" s="42"/>
      <c r="C91" s="43"/>
      <c r="D91" s="247" t="s">
        <v>221</v>
      </c>
      <c r="E91" s="43"/>
      <c r="F91" s="248" t="s">
        <v>5103</v>
      </c>
      <c r="G91" s="43"/>
      <c r="H91" s="43"/>
      <c r="I91" s="220"/>
      <c r="J91" s="43"/>
      <c r="K91" s="43"/>
      <c r="L91" s="47"/>
      <c r="M91" s="221"/>
      <c r="N91" s="22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221</v>
      </c>
      <c r="AU91" s="20" t="s">
        <v>83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83</v>
      </c>
      <c r="G92" s="224"/>
      <c r="H92" s="227">
        <v>2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4" customFormat="1">
      <c r="A93" s="14"/>
      <c r="B93" s="234"/>
      <c r="C93" s="235"/>
      <c r="D93" s="218" t="s">
        <v>196</v>
      </c>
      <c r="E93" s="236" t="s">
        <v>21</v>
      </c>
      <c r="F93" s="237" t="s">
        <v>198</v>
      </c>
      <c r="G93" s="235"/>
      <c r="H93" s="238">
        <v>2</v>
      </c>
      <c r="I93" s="239"/>
      <c r="J93" s="235"/>
      <c r="K93" s="235"/>
      <c r="L93" s="240"/>
      <c r="M93" s="241"/>
      <c r="N93" s="242"/>
      <c r="O93" s="242"/>
      <c r="P93" s="242"/>
      <c r="Q93" s="242"/>
      <c r="R93" s="242"/>
      <c r="S93" s="242"/>
      <c r="T93" s="243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4" t="s">
        <v>196</v>
      </c>
      <c r="AU93" s="244" t="s">
        <v>83</v>
      </c>
      <c r="AV93" s="14" t="s">
        <v>183</v>
      </c>
      <c r="AW93" s="14" t="s">
        <v>34</v>
      </c>
      <c r="AX93" s="14" t="s">
        <v>81</v>
      </c>
      <c r="AY93" s="244" t="s">
        <v>184</v>
      </c>
    </row>
    <row r="94" s="2" customFormat="1" ht="21.75" customHeight="1">
      <c r="A94" s="41"/>
      <c r="B94" s="42"/>
      <c r="C94" s="205" t="s">
        <v>199</v>
      </c>
      <c r="D94" s="205" t="s">
        <v>185</v>
      </c>
      <c r="E94" s="206" t="s">
        <v>5104</v>
      </c>
      <c r="F94" s="207" t="s">
        <v>5105</v>
      </c>
      <c r="G94" s="208" t="s">
        <v>320</v>
      </c>
      <c r="H94" s="209">
        <v>2</v>
      </c>
      <c r="I94" s="210"/>
      <c r="J94" s="211">
        <f>ROUND(I94*H94,2)</f>
        <v>0</v>
      </c>
      <c r="K94" s="207" t="s">
        <v>219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</v>
      </c>
      <c r="T94" s="21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5106</v>
      </c>
    </row>
    <row r="95" s="2" customFormat="1">
      <c r="A95" s="41"/>
      <c r="B95" s="42"/>
      <c r="C95" s="43"/>
      <c r="D95" s="218" t="s">
        <v>191</v>
      </c>
      <c r="E95" s="43"/>
      <c r="F95" s="219" t="s">
        <v>5107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2" customFormat="1">
      <c r="A96" s="41"/>
      <c r="B96" s="42"/>
      <c r="C96" s="43"/>
      <c r="D96" s="247" t="s">
        <v>221</v>
      </c>
      <c r="E96" s="43"/>
      <c r="F96" s="248" t="s">
        <v>5108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221</v>
      </c>
      <c r="AU96" s="20" t="s">
        <v>83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83</v>
      </c>
      <c r="G97" s="224"/>
      <c r="H97" s="227">
        <v>2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2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24.15" customHeight="1">
      <c r="A99" s="41"/>
      <c r="B99" s="42"/>
      <c r="C99" s="205" t="s">
        <v>183</v>
      </c>
      <c r="D99" s="205" t="s">
        <v>185</v>
      </c>
      <c r="E99" s="206" t="s">
        <v>5109</v>
      </c>
      <c r="F99" s="207" t="s">
        <v>5110</v>
      </c>
      <c r="G99" s="208" t="s">
        <v>320</v>
      </c>
      <c r="H99" s="209">
        <v>2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5111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5112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5113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83</v>
      </c>
      <c r="G102" s="224"/>
      <c r="H102" s="227">
        <v>2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24.15" customHeight="1">
      <c r="A104" s="41"/>
      <c r="B104" s="42"/>
      <c r="C104" s="205" t="s">
        <v>205</v>
      </c>
      <c r="D104" s="205" t="s">
        <v>185</v>
      </c>
      <c r="E104" s="206" t="s">
        <v>5114</v>
      </c>
      <c r="F104" s="207" t="s">
        <v>5115</v>
      </c>
      <c r="G104" s="208" t="s">
        <v>320</v>
      </c>
      <c r="H104" s="209">
        <v>2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5116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5117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5118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83</v>
      </c>
      <c r="G107" s="224"/>
      <c r="H107" s="227">
        <v>2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216</v>
      </c>
      <c r="D109" s="205" t="s">
        <v>185</v>
      </c>
      <c r="E109" s="206" t="s">
        <v>5119</v>
      </c>
      <c r="F109" s="207" t="s">
        <v>5120</v>
      </c>
      <c r="G109" s="208" t="s">
        <v>320</v>
      </c>
      <c r="H109" s="209">
        <v>18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5121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5122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5123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5124</v>
      </c>
      <c r="G112" s="224"/>
      <c r="H112" s="227">
        <v>18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18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223</v>
      </c>
      <c r="D114" s="205" t="s">
        <v>185</v>
      </c>
      <c r="E114" s="206" t="s">
        <v>5125</v>
      </c>
      <c r="F114" s="207" t="s">
        <v>5126</v>
      </c>
      <c r="G114" s="208" t="s">
        <v>320</v>
      </c>
      <c r="H114" s="209">
        <v>18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5127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5128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5129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5124</v>
      </c>
      <c r="G117" s="224"/>
      <c r="H117" s="227">
        <v>18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18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229</v>
      </c>
      <c r="D119" s="205" t="s">
        <v>185</v>
      </c>
      <c r="E119" s="206" t="s">
        <v>5130</v>
      </c>
      <c r="F119" s="207" t="s">
        <v>5131</v>
      </c>
      <c r="G119" s="208" t="s">
        <v>320</v>
      </c>
      <c r="H119" s="209">
        <v>2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5132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5133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5134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83</v>
      </c>
      <c r="G122" s="224"/>
      <c r="H122" s="227">
        <v>2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2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24.15" customHeight="1">
      <c r="A124" s="41"/>
      <c r="B124" s="42"/>
      <c r="C124" s="205" t="s">
        <v>239</v>
      </c>
      <c r="D124" s="205" t="s">
        <v>185</v>
      </c>
      <c r="E124" s="206" t="s">
        <v>5135</v>
      </c>
      <c r="F124" s="207" t="s">
        <v>5136</v>
      </c>
      <c r="G124" s="208" t="s">
        <v>320</v>
      </c>
      <c r="H124" s="209">
        <v>58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0.021350000000000001</v>
      </c>
      <c r="R124" s="214">
        <f>Q124*H124</f>
        <v>1.2383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5137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5138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5139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858</v>
      </c>
      <c r="G127" s="224"/>
      <c r="H127" s="227">
        <v>58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58</v>
      </c>
      <c r="I128" s="239"/>
      <c r="J128" s="235"/>
      <c r="K128" s="235"/>
      <c r="L128" s="240"/>
      <c r="M128" s="259"/>
      <c r="N128" s="260"/>
      <c r="O128" s="260"/>
      <c r="P128" s="260"/>
      <c r="Q128" s="260"/>
      <c r="R128" s="260"/>
      <c r="S128" s="260"/>
      <c r="T128" s="26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6.96" customHeight="1">
      <c r="A129" s="41"/>
      <c r="B129" s="62"/>
      <c r="C129" s="63"/>
      <c r="D129" s="63"/>
      <c r="E129" s="63"/>
      <c r="F129" s="63"/>
      <c r="G129" s="63"/>
      <c r="H129" s="63"/>
      <c r="I129" s="63"/>
      <c r="J129" s="63"/>
      <c r="K129" s="63"/>
      <c r="L129" s="47"/>
      <c r="M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</sheetData>
  <sheetProtection sheet="1" autoFilter="0" formatColumns="0" formatRows="0" objects="1" scenarios="1" spinCount="100000" saltValue="zOdXFRmt9XZNT95BsQqp17j+wYXT9ZyfZO7OhB5p07hDGT3fld3jxZbI6ychs2ZYN/AX8frGGzb4vRmePDJffA==" hashValue="bcq5SSWPqFHz+rGi/UaDYSF8xXh/AuuxGLSRUd0UtjkTGUNoX4YVwDTGBIyO6TYP2kglAn1B1Dox7TjFbyysSQ==" algorithmName="SHA-512" password="CC35"/>
  <autoFilter ref="C80:K128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6" r:id="rId1" display="https://podminky.urs.cz/item/CS_URS_2024_02/112151114"/>
    <hyperlink ref="F91" r:id="rId2" display="https://podminky.urs.cz/item/CS_URS_2024_02/112155121"/>
    <hyperlink ref="F96" r:id="rId3" display="https://podminky.urs.cz/item/CS_URS_2024_02/112251102"/>
    <hyperlink ref="F101" r:id="rId4" display="https://podminky.urs.cz/item/CS_URS_2024_02/162201412"/>
    <hyperlink ref="F106" r:id="rId5" display="https://podminky.urs.cz/item/CS_URS_2024_02/162201422"/>
    <hyperlink ref="F111" r:id="rId6" display="https://podminky.urs.cz/item/CS_URS_2024_02/162301952"/>
    <hyperlink ref="F116" r:id="rId7" display="https://podminky.urs.cz/item/CS_URS_2024_02/162301972"/>
    <hyperlink ref="F121" r:id="rId8" display="https://podminky.urs.cz/item/CS_URS_2024_02/174211202"/>
    <hyperlink ref="F126" r:id="rId9" display="https://podminky.urs.cz/item/CS_URS_2024_02/184818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31"/>
      <c r="C3" s="132"/>
      <c r="D3" s="132"/>
      <c r="E3" s="132"/>
      <c r="F3" s="132"/>
      <c r="G3" s="132"/>
      <c r="H3" s="23"/>
    </row>
    <row r="4" s="1" customFormat="1" ht="24.96" customHeight="1">
      <c r="B4" s="23"/>
      <c r="C4" s="133" t="s">
        <v>5140</v>
      </c>
      <c r="H4" s="23"/>
    </row>
    <row r="5" s="1" customFormat="1" ht="12" customHeight="1">
      <c r="B5" s="23"/>
      <c r="C5" s="288" t="s">
        <v>13</v>
      </c>
      <c r="D5" s="143" t="s">
        <v>14</v>
      </c>
      <c r="E5" s="1"/>
      <c r="F5" s="1"/>
      <c r="H5" s="23"/>
    </row>
    <row r="6" s="1" customFormat="1" ht="36.96" customHeight="1">
      <c r="B6" s="23"/>
      <c r="C6" s="289" t="s">
        <v>16</v>
      </c>
      <c r="D6" s="290" t="s">
        <v>17</v>
      </c>
      <c r="E6" s="1"/>
      <c r="F6" s="1"/>
      <c r="H6" s="23"/>
    </row>
    <row r="7" s="1" customFormat="1" ht="16.5" customHeight="1">
      <c r="B7" s="23"/>
      <c r="C7" s="135" t="s">
        <v>24</v>
      </c>
      <c r="D7" s="140" t="str">
        <f>'Rekapitulace stavby'!AN8</f>
        <v>30. 1. 2025</v>
      </c>
      <c r="H7" s="23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180"/>
      <c r="B9" s="291"/>
      <c r="C9" s="292" t="s">
        <v>54</v>
      </c>
      <c r="D9" s="293" t="s">
        <v>55</v>
      </c>
      <c r="E9" s="293" t="s">
        <v>170</v>
      </c>
      <c r="F9" s="294" t="s">
        <v>5141</v>
      </c>
      <c r="G9" s="180"/>
      <c r="H9" s="291"/>
    </row>
    <row r="10" s="2" customFormat="1" ht="26.4" customHeight="1">
      <c r="A10" s="41"/>
      <c r="B10" s="47"/>
      <c r="C10" s="295" t="s">
        <v>126</v>
      </c>
      <c r="D10" s="295" t="s">
        <v>127</v>
      </c>
      <c r="E10" s="41"/>
      <c r="F10" s="41"/>
      <c r="G10" s="41"/>
      <c r="H10" s="47"/>
    </row>
    <row r="11" s="2" customFormat="1" ht="16.8" customHeight="1">
      <c r="A11" s="41"/>
      <c r="B11" s="47"/>
      <c r="C11" s="296" t="s">
        <v>3397</v>
      </c>
      <c r="D11" s="297" t="s">
        <v>3398</v>
      </c>
      <c r="E11" s="298" t="s">
        <v>331</v>
      </c>
      <c r="F11" s="299">
        <v>15</v>
      </c>
      <c r="G11" s="41"/>
      <c r="H11" s="47"/>
    </row>
    <row r="12" s="2" customFormat="1" ht="16.8" customHeight="1">
      <c r="A12" s="41"/>
      <c r="B12" s="47"/>
      <c r="C12" s="300" t="s">
        <v>21</v>
      </c>
      <c r="D12" s="300" t="s">
        <v>525</v>
      </c>
      <c r="E12" s="20" t="s">
        <v>21</v>
      </c>
      <c r="F12" s="301">
        <v>15</v>
      </c>
      <c r="G12" s="41"/>
      <c r="H12" s="47"/>
    </row>
    <row r="13" s="2" customFormat="1" ht="16.8" customHeight="1">
      <c r="A13" s="41"/>
      <c r="B13" s="47"/>
      <c r="C13" s="300" t="s">
        <v>3397</v>
      </c>
      <c r="D13" s="300" t="s">
        <v>3698</v>
      </c>
      <c r="E13" s="20" t="s">
        <v>21</v>
      </c>
      <c r="F13" s="301">
        <v>15</v>
      </c>
      <c r="G13" s="41"/>
      <c r="H13" s="47"/>
    </row>
    <row r="14" s="2" customFormat="1" ht="16.8" customHeight="1">
      <c r="A14" s="41"/>
      <c r="B14" s="47"/>
      <c r="C14" s="302" t="s">
        <v>5142</v>
      </c>
      <c r="D14" s="41"/>
      <c r="E14" s="41"/>
      <c r="F14" s="41"/>
      <c r="G14" s="41"/>
      <c r="H14" s="47"/>
    </row>
    <row r="15" s="2" customFormat="1" ht="16.8" customHeight="1">
      <c r="A15" s="41"/>
      <c r="B15" s="47"/>
      <c r="C15" s="300" t="s">
        <v>2768</v>
      </c>
      <c r="D15" s="300" t="s">
        <v>2771</v>
      </c>
      <c r="E15" s="20" t="s">
        <v>331</v>
      </c>
      <c r="F15" s="301">
        <v>17.25</v>
      </c>
      <c r="G15" s="41"/>
      <c r="H15" s="47"/>
    </row>
    <row r="16" s="2" customFormat="1" ht="16.8" customHeight="1">
      <c r="A16" s="41"/>
      <c r="B16" s="47"/>
      <c r="C16" s="296" t="s">
        <v>3399</v>
      </c>
      <c r="D16" s="297" t="s">
        <v>3400</v>
      </c>
      <c r="E16" s="298" t="s">
        <v>21</v>
      </c>
      <c r="F16" s="299">
        <v>20</v>
      </c>
      <c r="G16" s="41"/>
      <c r="H16" s="47"/>
    </row>
    <row r="17" s="2" customFormat="1" ht="16.8" customHeight="1">
      <c r="A17" s="41"/>
      <c r="B17" s="47"/>
      <c r="C17" s="300" t="s">
        <v>21</v>
      </c>
      <c r="D17" s="300" t="s">
        <v>590</v>
      </c>
      <c r="E17" s="20" t="s">
        <v>21</v>
      </c>
      <c r="F17" s="301">
        <v>20</v>
      </c>
      <c r="G17" s="41"/>
      <c r="H17" s="47"/>
    </row>
    <row r="18" s="2" customFormat="1" ht="16.8" customHeight="1">
      <c r="A18" s="41"/>
      <c r="B18" s="47"/>
      <c r="C18" s="300" t="s">
        <v>3399</v>
      </c>
      <c r="D18" s="300" t="s">
        <v>198</v>
      </c>
      <c r="E18" s="20" t="s">
        <v>21</v>
      </c>
      <c r="F18" s="301">
        <v>20</v>
      </c>
      <c r="G18" s="41"/>
      <c r="H18" s="47"/>
    </row>
    <row r="19" s="2" customFormat="1" ht="16.8" customHeight="1">
      <c r="A19" s="41"/>
      <c r="B19" s="47"/>
      <c r="C19" s="302" t="s">
        <v>5142</v>
      </c>
      <c r="D19" s="41"/>
      <c r="E19" s="41"/>
      <c r="F19" s="41"/>
      <c r="G19" s="41"/>
      <c r="H19" s="47"/>
    </row>
    <row r="20" s="2" customFormat="1">
      <c r="A20" s="41"/>
      <c r="B20" s="47"/>
      <c r="C20" s="300" t="s">
        <v>3607</v>
      </c>
      <c r="D20" s="300" t="s">
        <v>3608</v>
      </c>
      <c r="E20" s="20" t="s">
        <v>331</v>
      </c>
      <c r="F20" s="301">
        <v>20</v>
      </c>
      <c r="G20" s="41"/>
      <c r="H20" s="47"/>
    </row>
    <row r="21" s="2" customFormat="1" ht="16.8" customHeight="1">
      <c r="A21" s="41"/>
      <c r="B21" s="47"/>
      <c r="C21" s="300" t="s">
        <v>3610</v>
      </c>
      <c r="D21" s="300" t="s">
        <v>3611</v>
      </c>
      <c r="E21" s="20" t="s">
        <v>1786</v>
      </c>
      <c r="F21" s="301">
        <v>15.6</v>
      </c>
      <c r="G21" s="41"/>
      <c r="H21" s="47"/>
    </row>
    <row r="22" s="2" customFormat="1" ht="16.8" customHeight="1">
      <c r="A22" s="41"/>
      <c r="B22" s="47"/>
      <c r="C22" s="296" t="s">
        <v>3401</v>
      </c>
      <c r="D22" s="297" t="s">
        <v>3402</v>
      </c>
      <c r="E22" s="298" t="s">
        <v>331</v>
      </c>
      <c r="F22" s="299">
        <v>4.4000000000000004</v>
      </c>
      <c r="G22" s="41"/>
      <c r="H22" s="47"/>
    </row>
    <row r="23" s="2" customFormat="1" ht="16.8" customHeight="1">
      <c r="A23" s="41"/>
      <c r="B23" s="47"/>
      <c r="C23" s="300" t="s">
        <v>21</v>
      </c>
      <c r="D23" s="300" t="s">
        <v>3602</v>
      </c>
      <c r="E23" s="20" t="s">
        <v>21</v>
      </c>
      <c r="F23" s="301">
        <v>4.4000000000000004</v>
      </c>
      <c r="G23" s="41"/>
      <c r="H23" s="47"/>
    </row>
    <row r="24" s="2" customFormat="1" ht="16.8" customHeight="1">
      <c r="A24" s="41"/>
      <c r="B24" s="47"/>
      <c r="C24" s="300" t="s">
        <v>3401</v>
      </c>
      <c r="D24" s="300" t="s">
        <v>198</v>
      </c>
      <c r="E24" s="20" t="s">
        <v>21</v>
      </c>
      <c r="F24" s="301">
        <v>4.4000000000000004</v>
      </c>
      <c r="G24" s="41"/>
      <c r="H24" s="47"/>
    </row>
    <row r="25" s="2" customFormat="1" ht="16.8" customHeight="1">
      <c r="A25" s="41"/>
      <c r="B25" s="47"/>
      <c r="C25" s="302" t="s">
        <v>5142</v>
      </c>
      <c r="D25" s="41"/>
      <c r="E25" s="41"/>
      <c r="F25" s="41"/>
      <c r="G25" s="41"/>
      <c r="H25" s="47"/>
    </row>
    <row r="26" s="2" customFormat="1">
      <c r="A26" s="41"/>
      <c r="B26" s="47"/>
      <c r="C26" s="300" t="s">
        <v>3599</v>
      </c>
      <c r="D26" s="300" t="s">
        <v>3600</v>
      </c>
      <c r="E26" s="20" t="s">
        <v>331</v>
      </c>
      <c r="F26" s="301">
        <v>4.4000000000000004</v>
      </c>
      <c r="G26" s="41"/>
      <c r="H26" s="47"/>
    </row>
    <row r="27" s="2" customFormat="1" ht="16.8" customHeight="1">
      <c r="A27" s="41"/>
      <c r="B27" s="47"/>
      <c r="C27" s="300" t="s">
        <v>3603</v>
      </c>
      <c r="D27" s="300" t="s">
        <v>3604</v>
      </c>
      <c r="E27" s="20" t="s">
        <v>1786</v>
      </c>
      <c r="F27" s="301">
        <v>3.4319999999999999</v>
      </c>
      <c r="G27" s="41"/>
      <c r="H27" s="47"/>
    </row>
    <row r="28" s="2" customFormat="1" ht="16.8" customHeight="1">
      <c r="A28" s="41"/>
      <c r="B28" s="47"/>
      <c r="C28" s="296" t="s">
        <v>3678</v>
      </c>
      <c r="D28" s="297" t="s">
        <v>3678</v>
      </c>
      <c r="E28" s="298" t="s">
        <v>21</v>
      </c>
      <c r="F28" s="299">
        <v>0.34300000000000003</v>
      </c>
      <c r="G28" s="41"/>
      <c r="H28" s="47"/>
    </row>
    <row r="29" s="2" customFormat="1" ht="16.8" customHeight="1">
      <c r="A29" s="41"/>
      <c r="B29" s="47"/>
      <c r="C29" s="300" t="s">
        <v>21</v>
      </c>
      <c r="D29" s="300" t="s">
        <v>3676</v>
      </c>
      <c r="E29" s="20" t="s">
        <v>21</v>
      </c>
      <c r="F29" s="301">
        <v>0</v>
      </c>
      <c r="G29" s="41"/>
      <c r="H29" s="47"/>
    </row>
    <row r="30" s="2" customFormat="1" ht="16.8" customHeight="1">
      <c r="A30" s="41"/>
      <c r="B30" s="47"/>
      <c r="C30" s="300" t="s">
        <v>21</v>
      </c>
      <c r="D30" s="300" t="s">
        <v>3677</v>
      </c>
      <c r="E30" s="20" t="s">
        <v>21</v>
      </c>
      <c r="F30" s="301">
        <v>0.34300000000000003</v>
      </c>
      <c r="G30" s="41"/>
      <c r="H30" s="47"/>
    </row>
    <row r="31" s="2" customFormat="1" ht="16.8" customHeight="1">
      <c r="A31" s="41"/>
      <c r="B31" s="47"/>
      <c r="C31" s="300" t="s">
        <v>3678</v>
      </c>
      <c r="D31" s="300" t="s">
        <v>198</v>
      </c>
      <c r="E31" s="20" t="s">
        <v>21</v>
      </c>
      <c r="F31" s="301">
        <v>0.34300000000000003</v>
      </c>
      <c r="G31" s="41"/>
      <c r="H31" s="47"/>
    </row>
    <row r="32" s="2" customFormat="1" ht="16.8" customHeight="1">
      <c r="A32" s="41"/>
      <c r="B32" s="47"/>
      <c r="C32" s="296" t="s">
        <v>3404</v>
      </c>
      <c r="D32" s="297" t="s">
        <v>3405</v>
      </c>
      <c r="E32" s="298" t="s">
        <v>331</v>
      </c>
      <c r="F32" s="299">
        <v>44</v>
      </c>
      <c r="G32" s="41"/>
      <c r="H32" s="47"/>
    </row>
    <row r="33" s="2" customFormat="1" ht="16.8" customHeight="1">
      <c r="A33" s="41"/>
      <c r="B33" s="47"/>
      <c r="C33" s="300" t="s">
        <v>3404</v>
      </c>
      <c r="D33" s="300" t="s">
        <v>3636</v>
      </c>
      <c r="E33" s="20" t="s">
        <v>21</v>
      </c>
      <c r="F33" s="301">
        <v>44</v>
      </c>
      <c r="G33" s="41"/>
      <c r="H33" s="47"/>
    </row>
    <row r="34" s="2" customFormat="1" ht="16.8" customHeight="1">
      <c r="A34" s="41"/>
      <c r="B34" s="47"/>
      <c r="C34" s="302" t="s">
        <v>5142</v>
      </c>
      <c r="D34" s="41"/>
      <c r="E34" s="41"/>
      <c r="F34" s="41"/>
      <c r="G34" s="41"/>
      <c r="H34" s="47"/>
    </row>
    <row r="35" s="2" customFormat="1" ht="16.8" customHeight="1">
      <c r="A35" s="41"/>
      <c r="B35" s="47"/>
      <c r="C35" s="300" t="s">
        <v>3633</v>
      </c>
      <c r="D35" s="300" t="s">
        <v>3634</v>
      </c>
      <c r="E35" s="20" t="s">
        <v>331</v>
      </c>
      <c r="F35" s="301">
        <v>44</v>
      </c>
      <c r="G35" s="41"/>
      <c r="H35" s="47"/>
    </row>
    <row r="36" s="2" customFormat="1">
      <c r="A36" s="41"/>
      <c r="B36" s="47"/>
      <c r="C36" s="300" t="s">
        <v>3623</v>
      </c>
      <c r="D36" s="300" t="s">
        <v>3624</v>
      </c>
      <c r="E36" s="20" t="s">
        <v>331</v>
      </c>
      <c r="F36" s="301">
        <v>44</v>
      </c>
      <c r="G36" s="41"/>
      <c r="H36" s="47"/>
    </row>
    <row r="37" s="2" customFormat="1" ht="16.8" customHeight="1">
      <c r="A37" s="41"/>
      <c r="B37" s="47"/>
      <c r="C37" s="296" t="s">
        <v>3406</v>
      </c>
      <c r="D37" s="297" t="s">
        <v>3407</v>
      </c>
      <c r="E37" s="298" t="s">
        <v>331</v>
      </c>
      <c r="F37" s="299">
        <v>69.299999999999997</v>
      </c>
      <c r="G37" s="41"/>
      <c r="H37" s="47"/>
    </row>
    <row r="38" s="2" customFormat="1" ht="16.8" customHeight="1">
      <c r="A38" s="41"/>
      <c r="B38" s="47"/>
      <c r="C38" s="300" t="s">
        <v>3406</v>
      </c>
      <c r="D38" s="300" t="s">
        <v>3640</v>
      </c>
      <c r="E38" s="20" t="s">
        <v>21</v>
      </c>
      <c r="F38" s="301">
        <v>69.299999999999997</v>
      </c>
      <c r="G38" s="41"/>
      <c r="H38" s="47"/>
    </row>
    <row r="39" s="2" customFormat="1" ht="16.8" customHeight="1">
      <c r="A39" s="41"/>
      <c r="B39" s="47"/>
      <c r="C39" s="302" t="s">
        <v>5142</v>
      </c>
      <c r="D39" s="41"/>
      <c r="E39" s="41"/>
      <c r="F39" s="41"/>
      <c r="G39" s="41"/>
      <c r="H39" s="47"/>
    </row>
    <row r="40" s="2" customFormat="1" ht="16.8" customHeight="1">
      <c r="A40" s="41"/>
      <c r="B40" s="47"/>
      <c r="C40" s="300" t="s">
        <v>3637</v>
      </c>
      <c r="D40" s="300" t="s">
        <v>3638</v>
      </c>
      <c r="E40" s="20" t="s">
        <v>331</v>
      </c>
      <c r="F40" s="301">
        <v>69.299999999999997</v>
      </c>
      <c r="G40" s="41"/>
      <c r="H40" s="47"/>
    </row>
    <row r="41" s="2" customFormat="1">
      <c r="A41" s="41"/>
      <c r="B41" s="47"/>
      <c r="C41" s="300" t="s">
        <v>3626</v>
      </c>
      <c r="D41" s="300" t="s">
        <v>3627</v>
      </c>
      <c r="E41" s="20" t="s">
        <v>331</v>
      </c>
      <c r="F41" s="301">
        <v>69.299999999999997</v>
      </c>
      <c r="G41" s="41"/>
      <c r="H41" s="47"/>
    </row>
    <row r="42" s="2" customFormat="1" ht="16.8" customHeight="1">
      <c r="A42" s="41"/>
      <c r="B42" s="47"/>
      <c r="C42" s="296" t="s">
        <v>3409</v>
      </c>
      <c r="D42" s="297" t="s">
        <v>3410</v>
      </c>
      <c r="E42" s="298" t="s">
        <v>1613</v>
      </c>
      <c r="F42" s="299">
        <v>1</v>
      </c>
      <c r="G42" s="41"/>
      <c r="H42" s="47"/>
    </row>
    <row r="43" s="2" customFormat="1" ht="16.8" customHeight="1">
      <c r="A43" s="41"/>
      <c r="B43" s="47"/>
      <c r="C43" s="302" t="s">
        <v>5142</v>
      </c>
      <c r="D43" s="41"/>
      <c r="E43" s="41"/>
      <c r="F43" s="41"/>
      <c r="G43" s="41"/>
      <c r="H43" s="47"/>
    </row>
    <row r="44" s="2" customFormat="1">
      <c r="A44" s="41"/>
      <c r="B44" s="47"/>
      <c r="C44" s="300" t="s">
        <v>3504</v>
      </c>
      <c r="D44" s="300" t="s">
        <v>3505</v>
      </c>
      <c r="E44" s="20" t="s">
        <v>270</v>
      </c>
      <c r="F44" s="301">
        <v>6</v>
      </c>
      <c r="G44" s="41"/>
      <c r="H44" s="47"/>
    </row>
    <row r="45" s="2" customFormat="1" ht="16.8" customHeight="1">
      <c r="A45" s="41"/>
      <c r="B45" s="47"/>
      <c r="C45" s="300" t="s">
        <v>3474</v>
      </c>
      <c r="D45" s="300" t="s">
        <v>3475</v>
      </c>
      <c r="E45" s="20" t="s">
        <v>407</v>
      </c>
      <c r="F45" s="301">
        <v>21</v>
      </c>
      <c r="G45" s="41"/>
      <c r="H45" s="47"/>
    </row>
    <row r="46" s="2" customFormat="1" ht="16.8" customHeight="1">
      <c r="A46" s="41"/>
      <c r="B46" s="47"/>
      <c r="C46" s="300" t="s">
        <v>3477</v>
      </c>
      <c r="D46" s="300" t="s">
        <v>3478</v>
      </c>
      <c r="E46" s="20" t="s">
        <v>407</v>
      </c>
      <c r="F46" s="301">
        <v>21</v>
      </c>
      <c r="G46" s="41"/>
      <c r="H46" s="47"/>
    </row>
    <row r="47" s="2" customFormat="1" ht="16.8" customHeight="1">
      <c r="A47" s="41"/>
      <c r="B47" s="47"/>
      <c r="C47" s="296" t="s">
        <v>3411</v>
      </c>
      <c r="D47" s="297" t="s">
        <v>3412</v>
      </c>
      <c r="E47" s="298" t="s">
        <v>3413</v>
      </c>
      <c r="F47" s="299">
        <v>17</v>
      </c>
      <c r="G47" s="41"/>
      <c r="H47" s="47"/>
    </row>
    <row r="48" s="2" customFormat="1" ht="16.8" customHeight="1">
      <c r="A48" s="41"/>
      <c r="B48" s="47"/>
      <c r="C48" s="300" t="s">
        <v>3411</v>
      </c>
      <c r="D48" s="300" t="s">
        <v>3520</v>
      </c>
      <c r="E48" s="20" t="s">
        <v>21</v>
      </c>
      <c r="F48" s="301">
        <v>17</v>
      </c>
      <c r="G48" s="41"/>
      <c r="H48" s="47"/>
    </row>
    <row r="49" s="2" customFormat="1" ht="16.8" customHeight="1">
      <c r="A49" s="41"/>
      <c r="B49" s="47"/>
      <c r="C49" s="302" t="s">
        <v>5142</v>
      </c>
      <c r="D49" s="41"/>
      <c r="E49" s="41"/>
      <c r="F49" s="41"/>
      <c r="G49" s="41"/>
      <c r="H49" s="47"/>
    </row>
    <row r="50" s="2" customFormat="1">
      <c r="A50" s="41"/>
      <c r="B50" s="47"/>
      <c r="C50" s="300" t="s">
        <v>3517</v>
      </c>
      <c r="D50" s="300" t="s">
        <v>3518</v>
      </c>
      <c r="E50" s="20" t="s">
        <v>372</v>
      </c>
      <c r="F50" s="301">
        <v>97.920000000000002</v>
      </c>
      <c r="G50" s="41"/>
      <c r="H50" s="47"/>
    </row>
    <row r="51" s="2" customFormat="1">
      <c r="A51" s="41"/>
      <c r="B51" s="47"/>
      <c r="C51" s="300" t="s">
        <v>3582</v>
      </c>
      <c r="D51" s="300" t="s">
        <v>3583</v>
      </c>
      <c r="E51" s="20" t="s">
        <v>372</v>
      </c>
      <c r="F51" s="301">
        <v>174.08000000000001</v>
      </c>
      <c r="G51" s="41"/>
      <c r="H51" s="47"/>
    </row>
    <row r="52" s="2" customFormat="1" ht="16.8" customHeight="1">
      <c r="A52" s="41"/>
      <c r="B52" s="47"/>
      <c r="C52" s="296" t="s">
        <v>3415</v>
      </c>
      <c r="D52" s="297" t="s">
        <v>3416</v>
      </c>
      <c r="E52" s="298" t="s">
        <v>744</v>
      </c>
      <c r="F52" s="299">
        <v>17.25</v>
      </c>
      <c r="G52" s="41"/>
      <c r="H52" s="47"/>
    </row>
    <row r="53" s="2" customFormat="1" ht="16.8" customHeight="1">
      <c r="A53" s="41"/>
      <c r="B53" s="47"/>
      <c r="C53" s="300" t="s">
        <v>3415</v>
      </c>
      <c r="D53" s="300" t="s">
        <v>3699</v>
      </c>
      <c r="E53" s="20" t="s">
        <v>21</v>
      </c>
      <c r="F53" s="301">
        <v>17.25</v>
      </c>
      <c r="G53" s="41"/>
      <c r="H53" s="47"/>
    </row>
    <row r="54" s="2" customFormat="1" ht="16.8" customHeight="1">
      <c r="A54" s="41"/>
      <c r="B54" s="47"/>
      <c r="C54" s="302" t="s">
        <v>5142</v>
      </c>
      <c r="D54" s="41"/>
      <c r="E54" s="41"/>
      <c r="F54" s="41"/>
      <c r="G54" s="41"/>
      <c r="H54" s="47"/>
    </row>
    <row r="55" s="2" customFormat="1" ht="16.8" customHeight="1">
      <c r="A55" s="41"/>
      <c r="B55" s="47"/>
      <c r="C55" s="300" t="s">
        <v>2768</v>
      </c>
      <c r="D55" s="300" t="s">
        <v>2771</v>
      </c>
      <c r="E55" s="20" t="s">
        <v>331</v>
      </c>
      <c r="F55" s="301">
        <v>17.25</v>
      </c>
      <c r="G55" s="41"/>
      <c r="H55" s="47"/>
    </row>
    <row r="56" s="2" customFormat="1" ht="16.8" customHeight="1">
      <c r="A56" s="41"/>
      <c r="B56" s="47"/>
      <c r="C56" s="300" t="s">
        <v>3689</v>
      </c>
      <c r="D56" s="300" t="s">
        <v>3690</v>
      </c>
      <c r="E56" s="20" t="s">
        <v>331</v>
      </c>
      <c r="F56" s="301">
        <v>17.25</v>
      </c>
      <c r="G56" s="41"/>
      <c r="H56" s="47"/>
    </row>
    <row r="57" s="2" customFormat="1" ht="16.8" customHeight="1">
      <c r="A57" s="41"/>
      <c r="B57" s="47"/>
      <c r="C57" s="300" t="s">
        <v>3692</v>
      </c>
      <c r="D57" s="300" t="s">
        <v>3693</v>
      </c>
      <c r="E57" s="20" t="s">
        <v>1786</v>
      </c>
      <c r="F57" s="301">
        <v>62.789999999999999</v>
      </c>
      <c r="G57" s="41"/>
      <c r="H57" s="47"/>
    </row>
    <row r="58" s="2" customFormat="1" ht="16.8" customHeight="1">
      <c r="A58" s="41"/>
      <c r="B58" s="47"/>
      <c r="C58" s="296" t="s">
        <v>3548</v>
      </c>
      <c r="D58" s="297" t="s">
        <v>3548</v>
      </c>
      <c r="E58" s="298" t="s">
        <v>21</v>
      </c>
      <c r="F58" s="299">
        <v>2</v>
      </c>
      <c r="G58" s="41"/>
      <c r="H58" s="47"/>
    </row>
    <row r="59" s="2" customFormat="1" ht="16.8" customHeight="1">
      <c r="A59" s="41"/>
      <c r="B59" s="47"/>
      <c r="C59" s="300" t="s">
        <v>3548</v>
      </c>
      <c r="D59" s="300" t="s">
        <v>3422</v>
      </c>
      <c r="E59" s="20" t="s">
        <v>21</v>
      </c>
      <c r="F59" s="301">
        <v>2</v>
      </c>
      <c r="G59" s="41"/>
      <c r="H59" s="47"/>
    </row>
    <row r="60" s="2" customFormat="1" ht="16.8" customHeight="1">
      <c r="A60" s="41"/>
      <c r="B60" s="47"/>
      <c r="C60" s="296" t="s">
        <v>3418</v>
      </c>
      <c r="D60" s="297" t="s">
        <v>3419</v>
      </c>
      <c r="E60" s="298" t="s">
        <v>1613</v>
      </c>
      <c r="F60" s="299">
        <v>0</v>
      </c>
      <c r="G60" s="41"/>
      <c r="H60" s="47"/>
    </row>
    <row r="61" s="2" customFormat="1" ht="16.8" customHeight="1">
      <c r="A61" s="41"/>
      <c r="B61" s="47"/>
      <c r="C61" s="302" t="s">
        <v>5142</v>
      </c>
      <c r="D61" s="41"/>
      <c r="E61" s="41"/>
      <c r="F61" s="41"/>
      <c r="G61" s="41"/>
      <c r="H61" s="47"/>
    </row>
    <row r="62" s="2" customFormat="1">
      <c r="A62" s="41"/>
      <c r="B62" s="47"/>
      <c r="C62" s="300" t="s">
        <v>3667</v>
      </c>
      <c r="D62" s="300" t="s">
        <v>3668</v>
      </c>
      <c r="E62" s="20" t="s">
        <v>320</v>
      </c>
      <c r="F62" s="301">
        <v>10</v>
      </c>
      <c r="G62" s="41"/>
      <c r="H62" s="47"/>
    </row>
    <row r="63" s="2" customFormat="1">
      <c r="A63" s="41"/>
      <c r="B63" s="47"/>
      <c r="C63" s="300" t="s">
        <v>3647</v>
      </c>
      <c r="D63" s="300" t="s">
        <v>3648</v>
      </c>
      <c r="E63" s="20" t="s">
        <v>331</v>
      </c>
      <c r="F63" s="301">
        <v>38</v>
      </c>
      <c r="G63" s="41"/>
      <c r="H63" s="47"/>
    </row>
    <row r="64" s="2" customFormat="1" ht="16.8" customHeight="1">
      <c r="A64" s="41"/>
      <c r="B64" s="47"/>
      <c r="C64" s="300" t="s">
        <v>3663</v>
      </c>
      <c r="D64" s="300" t="s">
        <v>3664</v>
      </c>
      <c r="E64" s="20" t="s">
        <v>320</v>
      </c>
      <c r="F64" s="301">
        <v>10</v>
      </c>
      <c r="G64" s="41"/>
      <c r="H64" s="47"/>
    </row>
    <row r="65" s="2" customFormat="1" ht="16.8" customHeight="1">
      <c r="A65" s="41"/>
      <c r="B65" s="47"/>
      <c r="C65" s="296" t="s">
        <v>3420</v>
      </c>
      <c r="D65" s="297" t="s">
        <v>3421</v>
      </c>
      <c r="E65" s="298" t="s">
        <v>1613</v>
      </c>
      <c r="F65" s="299">
        <v>0</v>
      </c>
      <c r="G65" s="41"/>
      <c r="H65" s="47"/>
    </row>
    <row r="66" s="2" customFormat="1" ht="16.8" customHeight="1">
      <c r="A66" s="41"/>
      <c r="B66" s="47"/>
      <c r="C66" s="302" t="s">
        <v>5142</v>
      </c>
      <c r="D66" s="41"/>
      <c r="E66" s="41"/>
      <c r="F66" s="41"/>
      <c r="G66" s="41"/>
      <c r="H66" s="47"/>
    </row>
    <row r="67" s="2" customFormat="1">
      <c r="A67" s="41"/>
      <c r="B67" s="47"/>
      <c r="C67" s="300" t="s">
        <v>3667</v>
      </c>
      <c r="D67" s="300" t="s">
        <v>3668</v>
      </c>
      <c r="E67" s="20" t="s">
        <v>320</v>
      </c>
      <c r="F67" s="301">
        <v>10</v>
      </c>
      <c r="G67" s="41"/>
      <c r="H67" s="47"/>
    </row>
    <row r="68" s="2" customFormat="1" ht="16.8" customHeight="1">
      <c r="A68" s="41"/>
      <c r="B68" s="47"/>
      <c r="C68" s="300" t="s">
        <v>3663</v>
      </c>
      <c r="D68" s="300" t="s">
        <v>3664</v>
      </c>
      <c r="E68" s="20" t="s">
        <v>320</v>
      </c>
      <c r="F68" s="301">
        <v>10</v>
      </c>
      <c r="G68" s="41"/>
      <c r="H68" s="47"/>
    </row>
    <row r="69" s="2" customFormat="1" ht="16.8" customHeight="1">
      <c r="A69" s="41"/>
      <c r="B69" s="47"/>
      <c r="C69" s="296" t="s">
        <v>3422</v>
      </c>
      <c r="D69" s="297" t="s">
        <v>3423</v>
      </c>
      <c r="E69" s="298" t="s">
        <v>1613</v>
      </c>
      <c r="F69" s="299">
        <v>2</v>
      </c>
      <c r="G69" s="41"/>
      <c r="H69" s="47"/>
    </row>
    <row r="70" s="2" customFormat="1" ht="16.8" customHeight="1">
      <c r="A70" s="41"/>
      <c r="B70" s="47"/>
      <c r="C70" s="302" t="s">
        <v>5142</v>
      </c>
      <c r="D70" s="41"/>
      <c r="E70" s="41"/>
      <c r="F70" s="41"/>
      <c r="G70" s="41"/>
      <c r="H70" s="47"/>
    </row>
    <row r="71" s="2" customFormat="1">
      <c r="A71" s="41"/>
      <c r="B71" s="47"/>
      <c r="C71" s="300" t="s">
        <v>3659</v>
      </c>
      <c r="D71" s="300" t="s">
        <v>3660</v>
      </c>
      <c r="E71" s="20" t="s">
        <v>320</v>
      </c>
      <c r="F71" s="301">
        <v>10</v>
      </c>
      <c r="G71" s="41"/>
      <c r="H71" s="47"/>
    </row>
    <row r="72" s="2" customFormat="1">
      <c r="A72" s="41"/>
      <c r="B72" s="47"/>
      <c r="C72" s="300" t="s">
        <v>3731</v>
      </c>
      <c r="D72" s="300" t="s">
        <v>3732</v>
      </c>
      <c r="E72" s="20" t="s">
        <v>320</v>
      </c>
      <c r="F72" s="301">
        <v>2</v>
      </c>
      <c r="G72" s="41"/>
      <c r="H72" s="47"/>
    </row>
    <row r="73" s="2" customFormat="1">
      <c r="A73" s="41"/>
      <c r="B73" s="47"/>
      <c r="C73" s="300" t="s">
        <v>3545</v>
      </c>
      <c r="D73" s="300" t="s">
        <v>3546</v>
      </c>
      <c r="E73" s="20" t="s">
        <v>320</v>
      </c>
      <c r="F73" s="301">
        <v>2</v>
      </c>
      <c r="G73" s="41"/>
      <c r="H73" s="47"/>
    </row>
    <row r="74" s="2" customFormat="1">
      <c r="A74" s="41"/>
      <c r="B74" s="47"/>
      <c r="C74" s="300" t="s">
        <v>3641</v>
      </c>
      <c r="D74" s="300" t="s">
        <v>3642</v>
      </c>
      <c r="E74" s="20" t="s">
        <v>331</v>
      </c>
      <c r="F74" s="301">
        <v>46</v>
      </c>
      <c r="G74" s="41"/>
      <c r="H74" s="47"/>
    </row>
    <row r="75" s="2" customFormat="1">
      <c r="A75" s="41"/>
      <c r="B75" s="47"/>
      <c r="C75" s="300" t="s">
        <v>3667</v>
      </c>
      <c r="D75" s="300" t="s">
        <v>3668</v>
      </c>
      <c r="E75" s="20" t="s">
        <v>320</v>
      </c>
      <c r="F75" s="301">
        <v>10</v>
      </c>
      <c r="G75" s="41"/>
      <c r="H75" s="47"/>
    </row>
    <row r="76" s="2" customFormat="1">
      <c r="A76" s="41"/>
      <c r="B76" s="47"/>
      <c r="C76" s="300" t="s">
        <v>3651</v>
      </c>
      <c r="D76" s="300" t="s">
        <v>3652</v>
      </c>
      <c r="E76" s="20" t="s">
        <v>331</v>
      </c>
      <c r="F76" s="301">
        <v>8</v>
      </c>
      <c r="G76" s="41"/>
      <c r="H76" s="47"/>
    </row>
    <row r="77" s="2" customFormat="1" ht="16.8" customHeight="1">
      <c r="A77" s="41"/>
      <c r="B77" s="47"/>
      <c r="C77" s="300" t="s">
        <v>3663</v>
      </c>
      <c r="D77" s="300" t="s">
        <v>3664</v>
      </c>
      <c r="E77" s="20" t="s">
        <v>320</v>
      </c>
      <c r="F77" s="301">
        <v>10</v>
      </c>
      <c r="G77" s="41"/>
      <c r="H77" s="47"/>
    </row>
    <row r="78" s="2" customFormat="1" ht="16.8" customHeight="1">
      <c r="A78" s="41"/>
      <c r="B78" s="47"/>
      <c r="C78" s="296" t="s">
        <v>3424</v>
      </c>
      <c r="D78" s="297" t="s">
        <v>3425</v>
      </c>
      <c r="E78" s="298" t="s">
        <v>1613</v>
      </c>
      <c r="F78" s="299">
        <v>2</v>
      </c>
      <c r="G78" s="41"/>
      <c r="H78" s="47"/>
    </row>
    <row r="79" s="2" customFormat="1" ht="16.8" customHeight="1">
      <c r="A79" s="41"/>
      <c r="B79" s="47"/>
      <c r="C79" s="302" t="s">
        <v>5142</v>
      </c>
      <c r="D79" s="41"/>
      <c r="E79" s="41"/>
      <c r="F79" s="41"/>
      <c r="G79" s="41"/>
      <c r="H79" s="47"/>
    </row>
    <row r="80" s="2" customFormat="1">
      <c r="A80" s="41"/>
      <c r="B80" s="47"/>
      <c r="C80" s="300" t="s">
        <v>3659</v>
      </c>
      <c r="D80" s="300" t="s">
        <v>3660</v>
      </c>
      <c r="E80" s="20" t="s">
        <v>320</v>
      </c>
      <c r="F80" s="301">
        <v>10</v>
      </c>
      <c r="G80" s="41"/>
      <c r="H80" s="47"/>
    </row>
    <row r="81" s="2" customFormat="1">
      <c r="A81" s="41"/>
      <c r="B81" s="47"/>
      <c r="C81" s="300" t="s">
        <v>3735</v>
      </c>
      <c r="D81" s="300" t="s">
        <v>3736</v>
      </c>
      <c r="E81" s="20" t="s">
        <v>320</v>
      </c>
      <c r="F81" s="301">
        <v>2</v>
      </c>
      <c r="G81" s="41"/>
      <c r="H81" s="47"/>
    </row>
    <row r="82" s="2" customFormat="1">
      <c r="A82" s="41"/>
      <c r="B82" s="47"/>
      <c r="C82" s="300" t="s">
        <v>3549</v>
      </c>
      <c r="D82" s="300" t="s">
        <v>3550</v>
      </c>
      <c r="E82" s="20" t="s">
        <v>320</v>
      </c>
      <c r="F82" s="301">
        <v>2</v>
      </c>
      <c r="G82" s="41"/>
      <c r="H82" s="47"/>
    </row>
    <row r="83" s="2" customFormat="1">
      <c r="A83" s="41"/>
      <c r="B83" s="47"/>
      <c r="C83" s="300" t="s">
        <v>3641</v>
      </c>
      <c r="D83" s="300" t="s">
        <v>3642</v>
      </c>
      <c r="E83" s="20" t="s">
        <v>331</v>
      </c>
      <c r="F83" s="301">
        <v>46</v>
      </c>
      <c r="G83" s="41"/>
      <c r="H83" s="47"/>
    </row>
    <row r="84" s="2" customFormat="1">
      <c r="A84" s="41"/>
      <c r="B84" s="47"/>
      <c r="C84" s="300" t="s">
        <v>3667</v>
      </c>
      <c r="D84" s="300" t="s">
        <v>3668</v>
      </c>
      <c r="E84" s="20" t="s">
        <v>320</v>
      </c>
      <c r="F84" s="301">
        <v>10</v>
      </c>
      <c r="G84" s="41"/>
      <c r="H84" s="47"/>
    </row>
    <row r="85" s="2" customFormat="1">
      <c r="A85" s="41"/>
      <c r="B85" s="47"/>
      <c r="C85" s="300" t="s">
        <v>3647</v>
      </c>
      <c r="D85" s="300" t="s">
        <v>3648</v>
      </c>
      <c r="E85" s="20" t="s">
        <v>331</v>
      </c>
      <c r="F85" s="301">
        <v>38</v>
      </c>
      <c r="G85" s="41"/>
      <c r="H85" s="47"/>
    </row>
    <row r="86" s="2" customFormat="1" ht="16.8" customHeight="1">
      <c r="A86" s="41"/>
      <c r="B86" s="47"/>
      <c r="C86" s="300" t="s">
        <v>3663</v>
      </c>
      <c r="D86" s="300" t="s">
        <v>3664</v>
      </c>
      <c r="E86" s="20" t="s">
        <v>320</v>
      </c>
      <c r="F86" s="301">
        <v>10</v>
      </c>
      <c r="G86" s="41"/>
      <c r="H86" s="47"/>
    </row>
    <row r="87" s="2" customFormat="1" ht="16.8" customHeight="1">
      <c r="A87" s="41"/>
      <c r="B87" s="47"/>
      <c r="C87" s="296" t="s">
        <v>3426</v>
      </c>
      <c r="D87" s="297" t="s">
        <v>3427</v>
      </c>
      <c r="E87" s="298" t="s">
        <v>1613</v>
      </c>
      <c r="F87" s="299">
        <v>2</v>
      </c>
      <c r="G87" s="41"/>
      <c r="H87" s="47"/>
    </row>
    <row r="88" s="2" customFormat="1" ht="16.8" customHeight="1">
      <c r="A88" s="41"/>
      <c r="B88" s="47"/>
      <c r="C88" s="302" t="s">
        <v>5142</v>
      </c>
      <c r="D88" s="41"/>
      <c r="E88" s="41"/>
      <c r="F88" s="41"/>
      <c r="G88" s="41"/>
      <c r="H88" s="47"/>
    </row>
    <row r="89" s="2" customFormat="1">
      <c r="A89" s="41"/>
      <c r="B89" s="47"/>
      <c r="C89" s="300" t="s">
        <v>3659</v>
      </c>
      <c r="D89" s="300" t="s">
        <v>3660</v>
      </c>
      <c r="E89" s="20" t="s">
        <v>320</v>
      </c>
      <c r="F89" s="301">
        <v>10</v>
      </c>
      <c r="G89" s="41"/>
      <c r="H89" s="47"/>
    </row>
    <row r="90" s="2" customFormat="1">
      <c r="A90" s="41"/>
      <c r="B90" s="47"/>
      <c r="C90" s="300" t="s">
        <v>3553</v>
      </c>
      <c r="D90" s="300" t="s">
        <v>3554</v>
      </c>
      <c r="E90" s="20" t="s">
        <v>320</v>
      </c>
      <c r="F90" s="301">
        <v>2</v>
      </c>
      <c r="G90" s="41"/>
      <c r="H90" s="47"/>
    </row>
    <row r="91" s="2" customFormat="1">
      <c r="A91" s="41"/>
      <c r="B91" s="47"/>
      <c r="C91" s="300" t="s">
        <v>3641</v>
      </c>
      <c r="D91" s="300" t="s">
        <v>3642</v>
      </c>
      <c r="E91" s="20" t="s">
        <v>331</v>
      </c>
      <c r="F91" s="301">
        <v>46</v>
      </c>
      <c r="G91" s="41"/>
      <c r="H91" s="47"/>
    </row>
    <row r="92" s="2" customFormat="1">
      <c r="A92" s="41"/>
      <c r="B92" s="47"/>
      <c r="C92" s="300" t="s">
        <v>3667</v>
      </c>
      <c r="D92" s="300" t="s">
        <v>3668</v>
      </c>
      <c r="E92" s="20" t="s">
        <v>320</v>
      </c>
      <c r="F92" s="301">
        <v>10</v>
      </c>
      <c r="G92" s="41"/>
      <c r="H92" s="47"/>
    </row>
    <row r="93" s="2" customFormat="1">
      <c r="A93" s="41"/>
      <c r="B93" s="47"/>
      <c r="C93" s="300" t="s">
        <v>3647</v>
      </c>
      <c r="D93" s="300" t="s">
        <v>3648</v>
      </c>
      <c r="E93" s="20" t="s">
        <v>331</v>
      </c>
      <c r="F93" s="301">
        <v>38</v>
      </c>
      <c r="G93" s="41"/>
      <c r="H93" s="47"/>
    </row>
    <row r="94" s="2" customFormat="1" ht="16.8" customHeight="1">
      <c r="A94" s="41"/>
      <c r="B94" s="47"/>
      <c r="C94" s="300" t="s">
        <v>3663</v>
      </c>
      <c r="D94" s="300" t="s">
        <v>3664</v>
      </c>
      <c r="E94" s="20" t="s">
        <v>320</v>
      </c>
      <c r="F94" s="301">
        <v>10</v>
      </c>
      <c r="G94" s="41"/>
      <c r="H94" s="47"/>
    </row>
    <row r="95" s="2" customFormat="1" ht="16.8" customHeight="1">
      <c r="A95" s="41"/>
      <c r="B95" s="47"/>
      <c r="C95" s="296" t="s">
        <v>3560</v>
      </c>
      <c r="D95" s="297" t="s">
        <v>3560</v>
      </c>
      <c r="E95" s="298" t="s">
        <v>21</v>
      </c>
      <c r="F95" s="299">
        <v>1</v>
      </c>
      <c r="G95" s="41"/>
      <c r="H95" s="47"/>
    </row>
    <row r="96" s="2" customFormat="1" ht="16.8" customHeight="1">
      <c r="A96" s="41"/>
      <c r="B96" s="47"/>
      <c r="C96" s="300" t="s">
        <v>3560</v>
      </c>
      <c r="D96" s="300" t="s">
        <v>3561</v>
      </c>
      <c r="E96" s="20" t="s">
        <v>21</v>
      </c>
      <c r="F96" s="301">
        <v>1</v>
      </c>
      <c r="G96" s="41"/>
      <c r="H96" s="47"/>
    </row>
    <row r="97" s="2" customFormat="1" ht="16.8" customHeight="1">
      <c r="A97" s="41"/>
      <c r="B97" s="47"/>
      <c r="C97" s="296" t="s">
        <v>3428</v>
      </c>
      <c r="D97" s="297" t="s">
        <v>3429</v>
      </c>
      <c r="E97" s="298" t="s">
        <v>1613</v>
      </c>
      <c r="F97" s="299">
        <v>0</v>
      </c>
      <c r="G97" s="41"/>
      <c r="H97" s="47"/>
    </row>
    <row r="98" s="2" customFormat="1" ht="16.8" customHeight="1">
      <c r="A98" s="41"/>
      <c r="B98" s="47"/>
      <c r="C98" s="302" t="s">
        <v>5142</v>
      </c>
      <c r="D98" s="41"/>
      <c r="E98" s="41"/>
      <c r="F98" s="41"/>
      <c r="G98" s="41"/>
      <c r="H98" s="47"/>
    </row>
    <row r="99" s="2" customFormat="1">
      <c r="A99" s="41"/>
      <c r="B99" s="47"/>
      <c r="C99" s="300" t="s">
        <v>3599</v>
      </c>
      <c r="D99" s="300" t="s">
        <v>3600</v>
      </c>
      <c r="E99" s="20" t="s">
        <v>331</v>
      </c>
      <c r="F99" s="301">
        <v>4.4000000000000004</v>
      </c>
      <c r="G99" s="41"/>
      <c r="H99" s="47"/>
    </row>
    <row r="100" s="2" customFormat="1">
      <c r="A100" s="41"/>
      <c r="B100" s="47"/>
      <c r="C100" s="300" t="s">
        <v>3535</v>
      </c>
      <c r="D100" s="300" t="s">
        <v>3536</v>
      </c>
      <c r="E100" s="20" t="s">
        <v>320</v>
      </c>
      <c r="F100" s="301">
        <v>2</v>
      </c>
      <c r="G100" s="41"/>
      <c r="H100" s="47"/>
    </row>
    <row r="101" s="2" customFormat="1" ht="16.8" customHeight="1">
      <c r="A101" s="41"/>
      <c r="B101" s="47"/>
      <c r="C101" s="300" t="s">
        <v>3541</v>
      </c>
      <c r="D101" s="300" t="s">
        <v>3542</v>
      </c>
      <c r="E101" s="20" t="s">
        <v>320</v>
      </c>
      <c r="F101" s="301">
        <v>2</v>
      </c>
      <c r="G101" s="41"/>
      <c r="H101" s="47"/>
    </row>
    <row r="102" s="2" customFormat="1" ht="16.8" customHeight="1">
      <c r="A102" s="41"/>
      <c r="B102" s="47"/>
      <c r="C102" s="300" t="s">
        <v>3562</v>
      </c>
      <c r="D102" s="300" t="s">
        <v>3563</v>
      </c>
      <c r="E102" s="20" t="s">
        <v>320</v>
      </c>
      <c r="F102" s="301">
        <v>3</v>
      </c>
      <c r="G102" s="41"/>
      <c r="H102" s="47"/>
    </row>
    <row r="103" s="2" customFormat="1" ht="16.8" customHeight="1">
      <c r="A103" s="41"/>
      <c r="B103" s="47"/>
      <c r="C103" s="300" t="s">
        <v>3569</v>
      </c>
      <c r="D103" s="300" t="s">
        <v>3570</v>
      </c>
      <c r="E103" s="20" t="s">
        <v>270</v>
      </c>
      <c r="F103" s="301">
        <v>4.8959999999999999</v>
      </c>
      <c r="G103" s="41"/>
      <c r="H103" s="47"/>
    </row>
    <row r="104" s="2" customFormat="1" ht="16.8" customHeight="1">
      <c r="A104" s="41"/>
      <c r="B104" s="47"/>
      <c r="C104" s="300" t="s">
        <v>3574</v>
      </c>
      <c r="D104" s="300" t="s">
        <v>3575</v>
      </c>
      <c r="E104" s="20" t="s">
        <v>372</v>
      </c>
      <c r="F104" s="301">
        <v>10.24</v>
      </c>
      <c r="G104" s="41"/>
      <c r="H104" s="47"/>
    </row>
    <row r="105" s="2" customFormat="1">
      <c r="A105" s="41"/>
      <c r="B105" s="47"/>
      <c r="C105" s="300" t="s">
        <v>3667</v>
      </c>
      <c r="D105" s="300" t="s">
        <v>3668</v>
      </c>
      <c r="E105" s="20" t="s">
        <v>320</v>
      </c>
      <c r="F105" s="301">
        <v>10</v>
      </c>
      <c r="G105" s="41"/>
      <c r="H105" s="47"/>
    </row>
    <row r="106" s="2" customFormat="1" ht="16.8" customHeight="1">
      <c r="A106" s="41"/>
      <c r="B106" s="47"/>
      <c r="C106" s="300" t="s">
        <v>3663</v>
      </c>
      <c r="D106" s="300" t="s">
        <v>3664</v>
      </c>
      <c r="E106" s="20" t="s">
        <v>320</v>
      </c>
      <c r="F106" s="301">
        <v>10</v>
      </c>
      <c r="G106" s="41"/>
      <c r="H106" s="47"/>
    </row>
    <row r="107" s="2" customFormat="1" ht="16.8" customHeight="1">
      <c r="A107" s="41"/>
      <c r="B107" s="47"/>
      <c r="C107" s="296" t="s">
        <v>3430</v>
      </c>
      <c r="D107" s="297" t="s">
        <v>3431</v>
      </c>
      <c r="E107" s="298" t="s">
        <v>1613</v>
      </c>
      <c r="F107" s="299">
        <v>2</v>
      </c>
      <c r="G107" s="41"/>
      <c r="H107" s="47"/>
    </row>
    <row r="108" s="2" customFormat="1" ht="16.8" customHeight="1">
      <c r="A108" s="41"/>
      <c r="B108" s="47"/>
      <c r="C108" s="302" t="s">
        <v>5142</v>
      </c>
      <c r="D108" s="41"/>
      <c r="E108" s="41"/>
      <c r="F108" s="41"/>
      <c r="G108" s="41"/>
      <c r="H108" s="47"/>
    </row>
    <row r="109" s="2" customFormat="1">
      <c r="A109" s="41"/>
      <c r="B109" s="47"/>
      <c r="C109" s="300" t="s">
        <v>3504</v>
      </c>
      <c r="D109" s="300" t="s">
        <v>3505</v>
      </c>
      <c r="E109" s="20" t="s">
        <v>270</v>
      </c>
      <c r="F109" s="301">
        <v>4.8959999999999999</v>
      </c>
      <c r="G109" s="41"/>
      <c r="H109" s="47"/>
    </row>
    <row r="110" s="2" customFormat="1">
      <c r="A110" s="41"/>
      <c r="B110" s="47"/>
      <c r="C110" s="300" t="s">
        <v>3599</v>
      </c>
      <c r="D110" s="300" t="s">
        <v>3600</v>
      </c>
      <c r="E110" s="20" t="s">
        <v>331</v>
      </c>
      <c r="F110" s="301">
        <v>4.4000000000000004</v>
      </c>
      <c r="G110" s="41"/>
      <c r="H110" s="47"/>
    </row>
    <row r="111" s="2" customFormat="1">
      <c r="A111" s="41"/>
      <c r="B111" s="47"/>
      <c r="C111" s="300" t="s">
        <v>3659</v>
      </c>
      <c r="D111" s="300" t="s">
        <v>3660</v>
      </c>
      <c r="E111" s="20" t="s">
        <v>320</v>
      </c>
      <c r="F111" s="301">
        <v>10</v>
      </c>
      <c r="G111" s="41"/>
      <c r="H111" s="47"/>
    </row>
    <row r="112" s="2" customFormat="1">
      <c r="A112" s="41"/>
      <c r="B112" s="47"/>
      <c r="C112" s="300" t="s">
        <v>3703</v>
      </c>
      <c r="D112" s="300" t="s">
        <v>3704</v>
      </c>
      <c r="E112" s="20" t="s">
        <v>320</v>
      </c>
      <c r="F112" s="301">
        <v>2</v>
      </c>
      <c r="G112" s="41"/>
      <c r="H112" s="47"/>
    </row>
    <row r="113" s="2" customFormat="1">
      <c r="A113" s="41"/>
      <c r="B113" s="47"/>
      <c r="C113" s="300" t="s">
        <v>3718</v>
      </c>
      <c r="D113" s="300" t="s">
        <v>3719</v>
      </c>
      <c r="E113" s="20" t="s">
        <v>320</v>
      </c>
      <c r="F113" s="301">
        <v>2</v>
      </c>
      <c r="G113" s="41"/>
      <c r="H113" s="47"/>
    </row>
    <row r="114" s="2" customFormat="1" ht="16.8" customHeight="1">
      <c r="A114" s="41"/>
      <c r="B114" s="47"/>
      <c r="C114" s="300" t="s">
        <v>3725</v>
      </c>
      <c r="D114" s="300" t="s">
        <v>3726</v>
      </c>
      <c r="E114" s="20" t="s">
        <v>320</v>
      </c>
      <c r="F114" s="301">
        <v>2</v>
      </c>
      <c r="G114" s="41"/>
      <c r="H114" s="47"/>
    </row>
    <row r="115" s="2" customFormat="1">
      <c r="A115" s="41"/>
      <c r="B115" s="47"/>
      <c r="C115" s="300" t="s">
        <v>3535</v>
      </c>
      <c r="D115" s="300" t="s">
        <v>3536</v>
      </c>
      <c r="E115" s="20" t="s">
        <v>320</v>
      </c>
      <c r="F115" s="301">
        <v>2</v>
      </c>
      <c r="G115" s="41"/>
      <c r="H115" s="47"/>
    </row>
    <row r="116" s="2" customFormat="1">
      <c r="A116" s="41"/>
      <c r="B116" s="47"/>
      <c r="C116" s="300" t="s">
        <v>3538</v>
      </c>
      <c r="D116" s="300" t="s">
        <v>3539</v>
      </c>
      <c r="E116" s="20" t="s">
        <v>320</v>
      </c>
      <c r="F116" s="301">
        <v>2</v>
      </c>
      <c r="G116" s="41"/>
      <c r="H116" s="47"/>
    </row>
    <row r="117" s="2" customFormat="1" ht="16.8" customHeight="1">
      <c r="A117" s="41"/>
      <c r="B117" s="47"/>
      <c r="C117" s="300" t="s">
        <v>3541</v>
      </c>
      <c r="D117" s="300" t="s">
        <v>3542</v>
      </c>
      <c r="E117" s="20" t="s">
        <v>320</v>
      </c>
      <c r="F117" s="301">
        <v>2</v>
      </c>
      <c r="G117" s="41"/>
      <c r="H117" s="47"/>
    </row>
    <row r="118" s="2" customFormat="1" ht="16.8" customHeight="1">
      <c r="A118" s="41"/>
      <c r="B118" s="47"/>
      <c r="C118" s="300" t="s">
        <v>3562</v>
      </c>
      <c r="D118" s="300" t="s">
        <v>3563</v>
      </c>
      <c r="E118" s="20" t="s">
        <v>320</v>
      </c>
      <c r="F118" s="301">
        <v>3</v>
      </c>
      <c r="G118" s="41"/>
      <c r="H118" s="47"/>
    </row>
    <row r="119" s="2" customFormat="1" ht="16.8" customHeight="1">
      <c r="A119" s="41"/>
      <c r="B119" s="47"/>
      <c r="C119" s="300" t="s">
        <v>3474</v>
      </c>
      <c r="D119" s="300" t="s">
        <v>3475</v>
      </c>
      <c r="E119" s="20" t="s">
        <v>407</v>
      </c>
      <c r="F119" s="301">
        <v>32.640000000000001</v>
      </c>
      <c r="G119" s="41"/>
      <c r="H119" s="47"/>
    </row>
    <row r="120" s="2" customFormat="1" ht="16.8" customHeight="1">
      <c r="A120" s="41"/>
      <c r="B120" s="47"/>
      <c r="C120" s="300" t="s">
        <v>3477</v>
      </c>
      <c r="D120" s="300" t="s">
        <v>3478</v>
      </c>
      <c r="E120" s="20" t="s">
        <v>407</v>
      </c>
      <c r="F120" s="301">
        <v>16.32</v>
      </c>
      <c r="G120" s="41"/>
      <c r="H120" s="47"/>
    </row>
    <row r="121" s="2" customFormat="1">
      <c r="A121" s="41"/>
      <c r="B121" s="47"/>
      <c r="C121" s="300" t="s">
        <v>3710</v>
      </c>
      <c r="D121" s="300" t="s">
        <v>3711</v>
      </c>
      <c r="E121" s="20" t="s">
        <v>270</v>
      </c>
      <c r="F121" s="301">
        <v>3.2000000000000002</v>
      </c>
      <c r="G121" s="41"/>
      <c r="H121" s="47"/>
    </row>
    <row r="122" s="2" customFormat="1" ht="16.8" customHeight="1">
      <c r="A122" s="41"/>
      <c r="B122" s="47"/>
      <c r="C122" s="300" t="s">
        <v>3569</v>
      </c>
      <c r="D122" s="300" t="s">
        <v>3570</v>
      </c>
      <c r="E122" s="20" t="s">
        <v>270</v>
      </c>
      <c r="F122" s="301">
        <v>4.8959999999999999</v>
      </c>
      <c r="G122" s="41"/>
      <c r="H122" s="47"/>
    </row>
    <row r="123" s="2" customFormat="1" ht="16.8" customHeight="1">
      <c r="A123" s="41"/>
      <c r="B123" s="47"/>
      <c r="C123" s="300" t="s">
        <v>3574</v>
      </c>
      <c r="D123" s="300" t="s">
        <v>3575</v>
      </c>
      <c r="E123" s="20" t="s">
        <v>372</v>
      </c>
      <c r="F123" s="301">
        <v>10.24</v>
      </c>
      <c r="G123" s="41"/>
      <c r="H123" s="47"/>
    </row>
    <row r="124" s="2" customFormat="1">
      <c r="A124" s="41"/>
      <c r="B124" s="47"/>
      <c r="C124" s="300" t="s">
        <v>3667</v>
      </c>
      <c r="D124" s="300" t="s">
        <v>3668</v>
      </c>
      <c r="E124" s="20" t="s">
        <v>320</v>
      </c>
      <c r="F124" s="301">
        <v>10</v>
      </c>
      <c r="G124" s="41"/>
      <c r="H124" s="47"/>
    </row>
    <row r="125" s="2" customFormat="1" ht="16.8" customHeight="1">
      <c r="A125" s="41"/>
      <c r="B125" s="47"/>
      <c r="C125" s="300" t="s">
        <v>3614</v>
      </c>
      <c r="D125" s="300" t="s">
        <v>3615</v>
      </c>
      <c r="E125" s="20" t="s">
        <v>320</v>
      </c>
      <c r="F125" s="301">
        <v>4</v>
      </c>
      <c r="G125" s="41"/>
      <c r="H125" s="47"/>
    </row>
    <row r="126" s="2" customFormat="1" ht="16.8" customHeight="1">
      <c r="A126" s="41"/>
      <c r="B126" s="47"/>
      <c r="C126" s="300" t="s">
        <v>3663</v>
      </c>
      <c r="D126" s="300" t="s">
        <v>3664</v>
      </c>
      <c r="E126" s="20" t="s">
        <v>320</v>
      </c>
      <c r="F126" s="301">
        <v>10</v>
      </c>
      <c r="G126" s="41"/>
      <c r="H126" s="47"/>
    </row>
    <row r="127" s="2" customFormat="1" ht="16.8" customHeight="1">
      <c r="A127" s="41"/>
      <c r="B127" s="47"/>
      <c r="C127" s="300" t="s">
        <v>3728</v>
      </c>
      <c r="D127" s="300" t="s">
        <v>3729</v>
      </c>
      <c r="E127" s="20" t="s">
        <v>1613</v>
      </c>
      <c r="F127" s="301">
        <v>2</v>
      </c>
      <c r="G127" s="41"/>
      <c r="H127" s="47"/>
    </row>
    <row r="128" s="2" customFormat="1" ht="16.8" customHeight="1">
      <c r="A128" s="41"/>
      <c r="B128" s="47"/>
      <c r="C128" s="296" t="s">
        <v>3432</v>
      </c>
      <c r="D128" s="297" t="s">
        <v>3433</v>
      </c>
      <c r="E128" s="298" t="s">
        <v>3434</v>
      </c>
      <c r="F128" s="299">
        <v>1</v>
      </c>
      <c r="G128" s="41"/>
      <c r="H128" s="47"/>
    </row>
    <row r="129" s="2" customFormat="1" ht="16.8" customHeight="1">
      <c r="A129" s="41"/>
      <c r="B129" s="47"/>
      <c r="C129" s="300" t="s">
        <v>21</v>
      </c>
      <c r="D129" s="300" t="s">
        <v>81</v>
      </c>
      <c r="E129" s="20" t="s">
        <v>21</v>
      </c>
      <c r="F129" s="301">
        <v>1</v>
      </c>
      <c r="G129" s="41"/>
      <c r="H129" s="47"/>
    </row>
    <row r="130" s="2" customFormat="1" ht="16.8" customHeight="1">
      <c r="A130" s="41"/>
      <c r="B130" s="47"/>
      <c r="C130" s="300" t="s">
        <v>3432</v>
      </c>
      <c r="D130" s="300" t="s">
        <v>198</v>
      </c>
      <c r="E130" s="20" t="s">
        <v>21</v>
      </c>
      <c r="F130" s="301">
        <v>1</v>
      </c>
      <c r="G130" s="41"/>
      <c r="H130" s="47"/>
    </row>
    <row r="131" s="2" customFormat="1" ht="16.8" customHeight="1">
      <c r="A131" s="41"/>
      <c r="B131" s="47"/>
      <c r="C131" s="302" t="s">
        <v>5142</v>
      </c>
      <c r="D131" s="41"/>
      <c r="E131" s="41"/>
      <c r="F131" s="41"/>
      <c r="G131" s="41"/>
      <c r="H131" s="47"/>
    </row>
    <row r="132" s="2" customFormat="1" ht="16.8" customHeight="1">
      <c r="A132" s="41"/>
      <c r="B132" s="47"/>
      <c r="C132" s="300" t="s">
        <v>3679</v>
      </c>
      <c r="D132" s="300" t="s">
        <v>3680</v>
      </c>
      <c r="E132" s="20" t="s">
        <v>320</v>
      </c>
      <c r="F132" s="301">
        <v>1</v>
      </c>
      <c r="G132" s="41"/>
      <c r="H132" s="47"/>
    </row>
    <row r="133" s="2" customFormat="1" ht="16.8" customHeight="1">
      <c r="A133" s="41"/>
      <c r="B133" s="47"/>
      <c r="C133" s="300" t="s">
        <v>3686</v>
      </c>
      <c r="D133" s="300" t="s">
        <v>3687</v>
      </c>
      <c r="E133" s="20" t="s">
        <v>320</v>
      </c>
      <c r="F133" s="301">
        <v>1</v>
      </c>
      <c r="G133" s="41"/>
      <c r="H133" s="47"/>
    </row>
    <row r="134" s="2" customFormat="1" ht="16.8" customHeight="1">
      <c r="A134" s="41"/>
      <c r="B134" s="47"/>
      <c r="C134" s="300" t="s">
        <v>3682</v>
      </c>
      <c r="D134" s="300" t="s">
        <v>3683</v>
      </c>
      <c r="E134" s="20" t="s">
        <v>1613</v>
      </c>
      <c r="F134" s="301">
        <v>1</v>
      </c>
      <c r="G134" s="41"/>
      <c r="H134" s="47"/>
    </row>
    <row r="135" s="2" customFormat="1" ht="16.8" customHeight="1">
      <c r="A135" s="41"/>
      <c r="B135" s="47"/>
      <c r="C135" s="296" t="s">
        <v>3435</v>
      </c>
      <c r="D135" s="297" t="s">
        <v>3436</v>
      </c>
      <c r="E135" s="298" t="s">
        <v>331</v>
      </c>
      <c r="F135" s="299">
        <v>50</v>
      </c>
      <c r="G135" s="41"/>
      <c r="H135" s="47"/>
    </row>
    <row r="136" s="2" customFormat="1" ht="16.8" customHeight="1">
      <c r="A136" s="41"/>
      <c r="B136" s="47"/>
      <c r="C136" s="300" t="s">
        <v>3435</v>
      </c>
      <c r="D136" s="300" t="s">
        <v>3501</v>
      </c>
      <c r="E136" s="20" t="s">
        <v>21</v>
      </c>
      <c r="F136" s="301">
        <v>50</v>
      </c>
      <c r="G136" s="41"/>
      <c r="H136" s="47"/>
    </row>
    <row r="137" s="2" customFormat="1" ht="16.8" customHeight="1">
      <c r="A137" s="41"/>
      <c r="B137" s="47"/>
      <c r="C137" s="302" t="s">
        <v>5142</v>
      </c>
      <c r="D137" s="41"/>
      <c r="E137" s="41"/>
      <c r="F137" s="41"/>
      <c r="G137" s="41"/>
      <c r="H137" s="47"/>
    </row>
    <row r="138" s="2" customFormat="1">
      <c r="A138" s="41"/>
      <c r="B138" s="47"/>
      <c r="C138" s="300" t="s">
        <v>3493</v>
      </c>
      <c r="D138" s="300" t="s">
        <v>3494</v>
      </c>
      <c r="E138" s="20" t="s">
        <v>331</v>
      </c>
      <c r="F138" s="301">
        <v>50</v>
      </c>
      <c r="G138" s="41"/>
      <c r="H138" s="47"/>
    </row>
    <row r="139" s="2" customFormat="1">
      <c r="A139" s="41"/>
      <c r="B139" s="47"/>
      <c r="C139" s="300" t="s">
        <v>3497</v>
      </c>
      <c r="D139" s="300" t="s">
        <v>3498</v>
      </c>
      <c r="E139" s="20" t="s">
        <v>331</v>
      </c>
      <c r="F139" s="301">
        <v>50</v>
      </c>
      <c r="G139" s="41"/>
      <c r="H139" s="47"/>
    </row>
    <row r="140" s="2" customFormat="1" ht="16.8" customHeight="1">
      <c r="A140" s="41"/>
      <c r="B140" s="47"/>
      <c r="C140" s="296" t="s">
        <v>3437</v>
      </c>
      <c r="D140" s="297" t="s">
        <v>21</v>
      </c>
      <c r="E140" s="298" t="s">
        <v>331</v>
      </c>
      <c r="F140" s="299">
        <v>30</v>
      </c>
      <c r="G140" s="41"/>
      <c r="H140" s="47"/>
    </row>
    <row r="141" s="2" customFormat="1" ht="16.8" customHeight="1">
      <c r="A141" s="41"/>
      <c r="B141" s="47"/>
      <c r="C141" s="300" t="s">
        <v>3437</v>
      </c>
      <c r="D141" s="300" t="s">
        <v>3470</v>
      </c>
      <c r="E141" s="20" t="s">
        <v>21</v>
      </c>
      <c r="F141" s="301">
        <v>30</v>
      </c>
      <c r="G141" s="41"/>
      <c r="H141" s="47"/>
    </row>
    <row r="142" s="2" customFormat="1" ht="16.8" customHeight="1">
      <c r="A142" s="41"/>
      <c r="B142" s="47"/>
      <c r="C142" s="302" t="s">
        <v>5142</v>
      </c>
      <c r="D142" s="41"/>
      <c r="E142" s="41"/>
      <c r="F142" s="41"/>
      <c r="G142" s="41"/>
      <c r="H142" s="47"/>
    </row>
    <row r="143" s="2" customFormat="1">
      <c r="A143" s="41"/>
      <c r="B143" s="47"/>
      <c r="C143" s="300" t="s">
        <v>3467</v>
      </c>
      <c r="D143" s="300" t="s">
        <v>3468</v>
      </c>
      <c r="E143" s="20" t="s">
        <v>331</v>
      </c>
      <c r="F143" s="301">
        <v>30</v>
      </c>
      <c r="G143" s="41"/>
      <c r="H143" s="47"/>
    </row>
    <row r="144" s="2" customFormat="1" ht="16.8" customHeight="1">
      <c r="A144" s="41"/>
      <c r="B144" s="47"/>
      <c r="C144" s="300" t="s">
        <v>3456</v>
      </c>
      <c r="D144" s="300" t="s">
        <v>3457</v>
      </c>
      <c r="E144" s="20" t="s">
        <v>270</v>
      </c>
      <c r="F144" s="301">
        <v>6.2999999999999998</v>
      </c>
      <c r="G144" s="41"/>
      <c r="H144" s="47"/>
    </row>
    <row r="145" s="2" customFormat="1" ht="16.8" customHeight="1">
      <c r="A145" s="41"/>
      <c r="B145" s="47"/>
      <c r="C145" s="300" t="s">
        <v>3461</v>
      </c>
      <c r="D145" s="300" t="s">
        <v>3462</v>
      </c>
      <c r="E145" s="20" t="s">
        <v>3463</v>
      </c>
      <c r="F145" s="301">
        <v>0.029999999999999999</v>
      </c>
      <c r="G145" s="41"/>
      <c r="H145" s="47"/>
    </row>
    <row r="146" s="2" customFormat="1" ht="16.8" customHeight="1">
      <c r="A146" s="41"/>
      <c r="B146" s="47"/>
      <c r="C146" s="300" t="s">
        <v>3471</v>
      </c>
      <c r="D146" s="300" t="s">
        <v>3472</v>
      </c>
      <c r="E146" s="20" t="s">
        <v>331</v>
      </c>
      <c r="F146" s="301">
        <v>30</v>
      </c>
      <c r="G146" s="41"/>
      <c r="H146" s="47"/>
    </row>
    <row r="147" s="2" customFormat="1">
      <c r="A147" s="41"/>
      <c r="B147" s="47"/>
      <c r="C147" s="300" t="s">
        <v>3482</v>
      </c>
      <c r="D147" s="300" t="s">
        <v>3483</v>
      </c>
      <c r="E147" s="20" t="s">
        <v>331</v>
      </c>
      <c r="F147" s="301">
        <v>30</v>
      </c>
      <c r="G147" s="41"/>
      <c r="H147" s="47"/>
    </row>
    <row r="148" s="2" customFormat="1">
      <c r="A148" s="41"/>
      <c r="B148" s="47"/>
      <c r="C148" s="300" t="s">
        <v>3486</v>
      </c>
      <c r="D148" s="300" t="s">
        <v>3487</v>
      </c>
      <c r="E148" s="20" t="s">
        <v>331</v>
      </c>
      <c r="F148" s="301">
        <v>33</v>
      </c>
      <c r="G148" s="41"/>
      <c r="H148" s="47"/>
    </row>
    <row r="149" s="2" customFormat="1">
      <c r="A149" s="41"/>
      <c r="B149" s="47"/>
      <c r="C149" s="300" t="s">
        <v>3490</v>
      </c>
      <c r="D149" s="300" t="s">
        <v>3487</v>
      </c>
      <c r="E149" s="20" t="s">
        <v>331</v>
      </c>
      <c r="F149" s="301">
        <v>33</v>
      </c>
      <c r="G149" s="41"/>
      <c r="H149" s="47"/>
    </row>
    <row r="150" s="2" customFormat="1">
      <c r="A150" s="41"/>
      <c r="B150" s="47"/>
      <c r="C150" s="300" t="s">
        <v>3493</v>
      </c>
      <c r="D150" s="300" t="s">
        <v>3494</v>
      </c>
      <c r="E150" s="20" t="s">
        <v>331</v>
      </c>
      <c r="F150" s="301">
        <v>36</v>
      </c>
      <c r="G150" s="41"/>
      <c r="H150" s="47"/>
    </row>
    <row r="151" s="2" customFormat="1">
      <c r="A151" s="41"/>
      <c r="B151" s="47"/>
      <c r="C151" s="300" t="s">
        <v>3497</v>
      </c>
      <c r="D151" s="300" t="s">
        <v>3498</v>
      </c>
      <c r="E151" s="20" t="s">
        <v>331</v>
      </c>
      <c r="F151" s="301">
        <v>33</v>
      </c>
      <c r="G151" s="41"/>
      <c r="H151" s="47"/>
    </row>
    <row r="152" s="2" customFormat="1" ht="16.8" customHeight="1">
      <c r="A152" s="41"/>
      <c r="B152" s="47"/>
      <c r="C152" s="296" t="s">
        <v>3438</v>
      </c>
      <c r="D152" s="297" t="s">
        <v>3439</v>
      </c>
      <c r="E152" s="298" t="s">
        <v>270</v>
      </c>
      <c r="F152" s="299">
        <v>3.2000000000000002</v>
      </c>
      <c r="G152" s="41"/>
      <c r="H152" s="47"/>
    </row>
    <row r="153" s="2" customFormat="1" ht="16.8" customHeight="1">
      <c r="A153" s="41"/>
      <c r="B153" s="47"/>
      <c r="C153" s="300" t="s">
        <v>21</v>
      </c>
      <c r="D153" s="300" t="s">
        <v>3713</v>
      </c>
      <c r="E153" s="20" t="s">
        <v>21</v>
      </c>
      <c r="F153" s="301">
        <v>0</v>
      </c>
      <c r="G153" s="41"/>
      <c r="H153" s="47"/>
    </row>
    <row r="154" s="2" customFormat="1" ht="16.8" customHeight="1">
      <c r="A154" s="41"/>
      <c r="B154" s="47"/>
      <c r="C154" s="300" t="s">
        <v>21</v>
      </c>
      <c r="D154" s="300" t="s">
        <v>3580</v>
      </c>
      <c r="E154" s="20" t="s">
        <v>21</v>
      </c>
      <c r="F154" s="301">
        <v>3.2000000000000002</v>
      </c>
      <c r="G154" s="41"/>
      <c r="H154" s="47"/>
    </row>
    <row r="155" s="2" customFormat="1" ht="16.8" customHeight="1">
      <c r="A155" s="41"/>
      <c r="B155" s="47"/>
      <c r="C155" s="300" t="s">
        <v>3438</v>
      </c>
      <c r="D155" s="300" t="s">
        <v>198</v>
      </c>
      <c r="E155" s="20" t="s">
        <v>21</v>
      </c>
      <c r="F155" s="301">
        <v>3.2000000000000002</v>
      </c>
      <c r="G155" s="41"/>
      <c r="H155" s="47"/>
    </row>
    <row r="156" s="2" customFormat="1" ht="16.8" customHeight="1">
      <c r="A156" s="41"/>
      <c r="B156" s="47"/>
      <c r="C156" s="302" t="s">
        <v>5142</v>
      </c>
      <c r="D156" s="41"/>
      <c r="E156" s="41"/>
      <c r="F156" s="41"/>
      <c r="G156" s="41"/>
      <c r="H156" s="47"/>
    </row>
    <row r="157" s="2" customFormat="1">
      <c r="A157" s="41"/>
      <c r="B157" s="47"/>
      <c r="C157" s="300" t="s">
        <v>3710</v>
      </c>
      <c r="D157" s="300" t="s">
        <v>3711</v>
      </c>
      <c r="E157" s="20" t="s">
        <v>270</v>
      </c>
      <c r="F157" s="301">
        <v>3.2000000000000002</v>
      </c>
      <c r="G157" s="41"/>
      <c r="H157" s="47"/>
    </row>
    <row r="158" s="2" customFormat="1">
      <c r="A158" s="41"/>
      <c r="B158" s="47"/>
      <c r="C158" s="300" t="s">
        <v>3707</v>
      </c>
      <c r="D158" s="300" t="s">
        <v>3708</v>
      </c>
      <c r="E158" s="20" t="s">
        <v>270</v>
      </c>
      <c r="F158" s="301">
        <v>3.2000000000000002</v>
      </c>
      <c r="G158" s="41"/>
      <c r="H158" s="47"/>
    </row>
    <row r="159" s="2" customFormat="1" ht="16.8" customHeight="1">
      <c r="A159" s="41"/>
      <c r="B159" s="47"/>
      <c r="C159" s="300" t="s">
        <v>3574</v>
      </c>
      <c r="D159" s="300" t="s">
        <v>3575</v>
      </c>
      <c r="E159" s="20" t="s">
        <v>372</v>
      </c>
      <c r="F159" s="301">
        <v>10.24</v>
      </c>
      <c r="G159" s="41"/>
      <c r="H159" s="47"/>
    </row>
    <row r="160" s="2" customFormat="1">
      <c r="A160" s="41"/>
      <c r="B160" s="47"/>
      <c r="C160" s="300" t="s">
        <v>3513</v>
      </c>
      <c r="D160" s="300" t="s">
        <v>3514</v>
      </c>
      <c r="E160" s="20" t="s">
        <v>372</v>
      </c>
      <c r="F160" s="301">
        <v>5.7599999999999998</v>
      </c>
      <c r="G160" s="41"/>
      <c r="H160" s="47"/>
    </row>
    <row r="161" s="2" customFormat="1">
      <c r="A161" s="41"/>
      <c r="B161" s="47"/>
      <c r="C161" s="300" t="s">
        <v>3517</v>
      </c>
      <c r="D161" s="300" t="s">
        <v>3518</v>
      </c>
      <c r="E161" s="20" t="s">
        <v>372</v>
      </c>
      <c r="F161" s="301">
        <v>97.920000000000002</v>
      </c>
      <c r="G161" s="41"/>
      <c r="H161" s="47"/>
    </row>
    <row r="162" s="2" customFormat="1">
      <c r="A162" s="41"/>
      <c r="B162" s="47"/>
      <c r="C162" s="300" t="s">
        <v>3522</v>
      </c>
      <c r="D162" s="300" t="s">
        <v>2237</v>
      </c>
      <c r="E162" s="20" t="s">
        <v>372</v>
      </c>
      <c r="F162" s="301">
        <v>5.7599999999999998</v>
      </c>
      <c r="G162" s="41"/>
      <c r="H162" s="47"/>
    </row>
    <row r="163" s="2" customFormat="1" ht="16.8" customHeight="1">
      <c r="A163" s="41"/>
      <c r="B163" s="47"/>
      <c r="C163" s="300" t="s">
        <v>3714</v>
      </c>
      <c r="D163" s="300" t="s">
        <v>3715</v>
      </c>
      <c r="E163" s="20" t="s">
        <v>270</v>
      </c>
      <c r="F163" s="301">
        <v>3.2000000000000002</v>
      </c>
      <c r="G163" s="41"/>
      <c r="H163" s="47"/>
    </row>
    <row r="164" s="2" customFormat="1" ht="16.8" customHeight="1">
      <c r="A164" s="41"/>
      <c r="B164" s="47"/>
      <c r="C164" s="296" t="s">
        <v>3441</v>
      </c>
      <c r="D164" s="297" t="s">
        <v>3442</v>
      </c>
      <c r="E164" s="298" t="s">
        <v>372</v>
      </c>
      <c r="F164" s="299">
        <v>10.24</v>
      </c>
      <c r="G164" s="41"/>
      <c r="H164" s="47"/>
    </row>
    <row r="165" s="2" customFormat="1" ht="16.8" customHeight="1">
      <c r="A165" s="41"/>
      <c r="B165" s="47"/>
      <c r="C165" s="300" t="s">
        <v>21</v>
      </c>
      <c r="D165" s="300" t="s">
        <v>3577</v>
      </c>
      <c r="E165" s="20" t="s">
        <v>21</v>
      </c>
      <c r="F165" s="301">
        <v>0</v>
      </c>
      <c r="G165" s="41"/>
      <c r="H165" s="47"/>
    </row>
    <row r="166" s="2" customFormat="1" ht="16.8" customHeight="1">
      <c r="A166" s="41"/>
      <c r="B166" s="47"/>
      <c r="C166" s="300" t="s">
        <v>21</v>
      </c>
      <c r="D166" s="300" t="s">
        <v>3578</v>
      </c>
      <c r="E166" s="20" t="s">
        <v>21</v>
      </c>
      <c r="F166" s="301">
        <v>0</v>
      </c>
      <c r="G166" s="41"/>
      <c r="H166" s="47"/>
    </row>
    <row r="167" s="2" customFormat="1" ht="16.8" customHeight="1">
      <c r="A167" s="41"/>
      <c r="B167" s="47"/>
      <c r="C167" s="300" t="s">
        <v>21</v>
      </c>
      <c r="D167" s="300" t="s">
        <v>3579</v>
      </c>
      <c r="E167" s="20" t="s">
        <v>21</v>
      </c>
      <c r="F167" s="301">
        <v>0</v>
      </c>
      <c r="G167" s="41"/>
      <c r="H167" s="47"/>
    </row>
    <row r="168" s="2" customFormat="1" ht="16.8" customHeight="1">
      <c r="A168" s="41"/>
      <c r="B168" s="47"/>
      <c r="C168" s="300" t="s">
        <v>21</v>
      </c>
      <c r="D168" s="300" t="s">
        <v>3580</v>
      </c>
      <c r="E168" s="20" t="s">
        <v>21</v>
      </c>
      <c r="F168" s="301">
        <v>3.2000000000000002</v>
      </c>
      <c r="G168" s="41"/>
      <c r="H168" s="47"/>
    </row>
    <row r="169" s="2" customFormat="1" ht="16.8" customHeight="1">
      <c r="A169" s="41"/>
      <c r="B169" s="47"/>
      <c r="C169" s="300" t="s">
        <v>21</v>
      </c>
      <c r="D169" s="300" t="s">
        <v>3581</v>
      </c>
      <c r="E169" s="20" t="s">
        <v>21</v>
      </c>
      <c r="F169" s="301">
        <v>7.04</v>
      </c>
      <c r="G169" s="41"/>
      <c r="H169" s="47"/>
    </row>
    <row r="170" s="2" customFormat="1" ht="16.8" customHeight="1">
      <c r="A170" s="41"/>
      <c r="B170" s="47"/>
      <c r="C170" s="300" t="s">
        <v>3441</v>
      </c>
      <c r="D170" s="300" t="s">
        <v>198</v>
      </c>
      <c r="E170" s="20" t="s">
        <v>21</v>
      </c>
      <c r="F170" s="301">
        <v>10.24</v>
      </c>
      <c r="G170" s="41"/>
      <c r="H170" s="47"/>
    </row>
    <row r="171" s="2" customFormat="1" ht="16.8" customHeight="1">
      <c r="A171" s="41"/>
      <c r="B171" s="47"/>
      <c r="C171" s="302" t="s">
        <v>5142</v>
      </c>
      <c r="D171" s="41"/>
      <c r="E171" s="41"/>
      <c r="F171" s="41"/>
      <c r="G171" s="41"/>
      <c r="H171" s="47"/>
    </row>
    <row r="172" s="2" customFormat="1" ht="16.8" customHeight="1">
      <c r="A172" s="41"/>
      <c r="B172" s="47"/>
      <c r="C172" s="300" t="s">
        <v>3574</v>
      </c>
      <c r="D172" s="300" t="s">
        <v>3575</v>
      </c>
      <c r="E172" s="20" t="s">
        <v>372</v>
      </c>
      <c r="F172" s="301">
        <v>10.24</v>
      </c>
      <c r="G172" s="41"/>
      <c r="H172" s="47"/>
    </row>
    <row r="173" s="2" customFormat="1">
      <c r="A173" s="41"/>
      <c r="B173" s="47"/>
      <c r="C173" s="300" t="s">
        <v>3582</v>
      </c>
      <c r="D173" s="300" t="s">
        <v>3583</v>
      </c>
      <c r="E173" s="20" t="s">
        <v>372</v>
      </c>
      <c r="F173" s="301">
        <v>174.08000000000001</v>
      </c>
      <c r="G173" s="41"/>
      <c r="H173" s="47"/>
    </row>
    <row r="174" s="2" customFormat="1">
      <c r="A174" s="41"/>
      <c r="B174" s="47"/>
      <c r="C174" s="300" t="s">
        <v>3589</v>
      </c>
      <c r="D174" s="300" t="s">
        <v>3590</v>
      </c>
      <c r="E174" s="20" t="s">
        <v>372</v>
      </c>
      <c r="F174" s="301">
        <v>10.24</v>
      </c>
      <c r="G174" s="41"/>
      <c r="H174" s="47"/>
    </row>
    <row r="175" s="2" customFormat="1" ht="7.44" customHeight="1">
      <c r="A175" s="41"/>
      <c r="B175" s="159"/>
      <c r="C175" s="160"/>
      <c r="D175" s="160"/>
      <c r="E175" s="160"/>
      <c r="F175" s="160"/>
      <c r="G175" s="160"/>
      <c r="H175" s="47"/>
    </row>
    <row r="176" s="2" customFormat="1">
      <c r="A176" s="41"/>
      <c r="B176" s="41"/>
      <c r="C176" s="41"/>
      <c r="D176" s="41"/>
      <c r="E176" s="41"/>
      <c r="F176" s="41"/>
      <c r="G176" s="41"/>
      <c r="H176" s="41"/>
    </row>
  </sheetData>
  <sheetProtection sheet="1" formatColumns="0" formatRows="0" objects="1" scenarios="1" spinCount="100000" saltValue="phGlhoUNnETLkX39V1wlJHfnl6XlSXrpQ1xjRajWUwKFYBisrZdXO4CpXhL/W+cQaNJ5Po6FdxkBpxhuSqFlfw==" hashValue="iqhBB1YQzszpJ5lZNFASKVAWSvjRrMyn6RlQ+oqMwWnm7pcS5Ukcr9wguJS/bM5ylDWvneo1SyXaBphplQ8xBg==" algorithmName="SHA-512" password="CC35"/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303" customWidth="1"/>
    <col min="2" max="2" width="1.667969" style="303" customWidth="1"/>
    <col min="3" max="4" width="5" style="303" customWidth="1"/>
    <col min="5" max="5" width="11.66016" style="303" customWidth="1"/>
    <col min="6" max="6" width="9.160156" style="303" customWidth="1"/>
    <col min="7" max="7" width="5" style="303" customWidth="1"/>
    <col min="8" max="8" width="77.83203" style="303" customWidth="1"/>
    <col min="9" max="10" width="20" style="303" customWidth="1"/>
    <col min="11" max="11" width="1.667969" style="303" customWidth="1"/>
  </cols>
  <sheetData>
    <row r="1" s="1" customFormat="1" ht="37.5" customHeight="1"/>
    <row r="2" s="1" customFormat="1" ht="7.5" customHeight="1">
      <c r="B2" s="304"/>
      <c r="C2" s="305"/>
      <c r="D2" s="305"/>
      <c r="E2" s="305"/>
      <c r="F2" s="305"/>
      <c r="G2" s="305"/>
      <c r="H2" s="305"/>
      <c r="I2" s="305"/>
      <c r="J2" s="305"/>
      <c r="K2" s="306"/>
    </row>
    <row r="3" s="17" customFormat="1" ht="45" customHeight="1">
      <c r="B3" s="307"/>
      <c r="C3" s="308" t="s">
        <v>5143</v>
      </c>
      <c r="D3" s="308"/>
      <c r="E3" s="308"/>
      <c r="F3" s="308"/>
      <c r="G3" s="308"/>
      <c r="H3" s="308"/>
      <c r="I3" s="308"/>
      <c r="J3" s="308"/>
      <c r="K3" s="309"/>
    </row>
    <row r="4" s="1" customFormat="1" ht="25.5" customHeight="1">
      <c r="B4" s="310"/>
      <c r="C4" s="311" t="s">
        <v>5144</v>
      </c>
      <c r="D4" s="311"/>
      <c r="E4" s="311"/>
      <c r="F4" s="311"/>
      <c r="G4" s="311"/>
      <c r="H4" s="311"/>
      <c r="I4" s="311"/>
      <c r="J4" s="311"/>
      <c r="K4" s="312"/>
    </row>
    <row r="5" s="1" customFormat="1" ht="5.25" customHeight="1">
      <c r="B5" s="310"/>
      <c r="C5" s="313"/>
      <c r="D5" s="313"/>
      <c r="E5" s="313"/>
      <c r="F5" s="313"/>
      <c r="G5" s="313"/>
      <c r="H5" s="313"/>
      <c r="I5" s="313"/>
      <c r="J5" s="313"/>
      <c r="K5" s="312"/>
    </row>
    <row r="6" s="1" customFormat="1" ht="15" customHeight="1">
      <c r="B6" s="310"/>
      <c r="C6" s="314" t="s">
        <v>5145</v>
      </c>
      <c r="D6" s="314"/>
      <c r="E6" s="314"/>
      <c r="F6" s="314"/>
      <c r="G6" s="314"/>
      <c r="H6" s="314"/>
      <c r="I6" s="314"/>
      <c r="J6" s="314"/>
      <c r="K6" s="312"/>
    </row>
    <row r="7" s="1" customFormat="1" ht="15" customHeight="1">
      <c r="B7" s="315"/>
      <c r="C7" s="314" t="s">
        <v>5146</v>
      </c>
      <c r="D7" s="314"/>
      <c r="E7" s="314"/>
      <c r="F7" s="314"/>
      <c r="G7" s="314"/>
      <c r="H7" s="314"/>
      <c r="I7" s="314"/>
      <c r="J7" s="314"/>
      <c r="K7" s="312"/>
    </row>
    <row r="8" s="1" customFormat="1" ht="12.75" customHeight="1">
      <c r="B8" s="315"/>
      <c r="C8" s="314"/>
      <c r="D8" s="314"/>
      <c r="E8" s="314"/>
      <c r="F8" s="314"/>
      <c r="G8" s="314"/>
      <c r="H8" s="314"/>
      <c r="I8" s="314"/>
      <c r="J8" s="314"/>
      <c r="K8" s="312"/>
    </row>
    <row r="9" s="1" customFormat="1" ht="15" customHeight="1">
      <c r="B9" s="315"/>
      <c r="C9" s="314" t="s">
        <v>5147</v>
      </c>
      <c r="D9" s="314"/>
      <c r="E9" s="314"/>
      <c r="F9" s="314"/>
      <c r="G9" s="314"/>
      <c r="H9" s="314"/>
      <c r="I9" s="314"/>
      <c r="J9" s="314"/>
      <c r="K9" s="312"/>
    </row>
    <row r="10" s="1" customFormat="1" ht="15" customHeight="1">
      <c r="B10" s="315"/>
      <c r="C10" s="314"/>
      <c r="D10" s="314" t="s">
        <v>5148</v>
      </c>
      <c r="E10" s="314"/>
      <c r="F10" s="314"/>
      <c r="G10" s="314"/>
      <c r="H10" s="314"/>
      <c r="I10" s="314"/>
      <c r="J10" s="314"/>
      <c r="K10" s="312"/>
    </row>
    <row r="11" s="1" customFormat="1" ht="15" customHeight="1">
      <c r="B11" s="315"/>
      <c r="C11" s="316"/>
      <c r="D11" s="314" t="s">
        <v>5149</v>
      </c>
      <c r="E11" s="314"/>
      <c r="F11" s="314"/>
      <c r="G11" s="314"/>
      <c r="H11" s="314"/>
      <c r="I11" s="314"/>
      <c r="J11" s="314"/>
      <c r="K11" s="312"/>
    </row>
    <row r="12" s="1" customFormat="1" ht="15" customHeight="1">
      <c r="B12" s="315"/>
      <c r="C12" s="316"/>
      <c r="D12" s="314"/>
      <c r="E12" s="314"/>
      <c r="F12" s="314"/>
      <c r="G12" s="314"/>
      <c r="H12" s="314"/>
      <c r="I12" s="314"/>
      <c r="J12" s="314"/>
      <c r="K12" s="312"/>
    </row>
    <row r="13" s="1" customFormat="1" ht="15" customHeight="1">
      <c r="B13" s="315"/>
      <c r="C13" s="316"/>
      <c r="D13" s="317" t="s">
        <v>5150</v>
      </c>
      <c r="E13" s="314"/>
      <c r="F13" s="314"/>
      <c r="G13" s="314"/>
      <c r="H13" s="314"/>
      <c r="I13" s="314"/>
      <c r="J13" s="314"/>
      <c r="K13" s="312"/>
    </row>
    <row r="14" s="1" customFormat="1" ht="12.75" customHeight="1">
      <c r="B14" s="315"/>
      <c r="C14" s="316"/>
      <c r="D14" s="316"/>
      <c r="E14" s="316"/>
      <c r="F14" s="316"/>
      <c r="G14" s="316"/>
      <c r="H14" s="316"/>
      <c r="I14" s="316"/>
      <c r="J14" s="316"/>
      <c r="K14" s="312"/>
    </row>
    <row r="15" s="1" customFormat="1" ht="15" customHeight="1">
      <c r="B15" s="315"/>
      <c r="C15" s="316"/>
      <c r="D15" s="314" t="s">
        <v>5151</v>
      </c>
      <c r="E15" s="314"/>
      <c r="F15" s="314"/>
      <c r="G15" s="314"/>
      <c r="H15" s="314"/>
      <c r="I15" s="314"/>
      <c r="J15" s="314"/>
      <c r="K15" s="312"/>
    </row>
    <row r="16" s="1" customFormat="1" ht="15" customHeight="1">
      <c r="B16" s="315"/>
      <c r="C16" s="316"/>
      <c r="D16" s="314" t="s">
        <v>5152</v>
      </c>
      <c r="E16" s="314"/>
      <c r="F16" s="314"/>
      <c r="G16" s="314"/>
      <c r="H16" s="314"/>
      <c r="I16" s="314"/>
      <c r="J16" s="314"/>
      <c r="K16" s="312"/>
    </row>
    <row r="17" s="1" customFormat="1" ht="15" customHeight="1">
      <c r="B17" s="315"/>
      <c r="C17" s="316"/>
      <c r="D17" s="314" t="s">
        <v>5153</v>
      </c>
      <c r="E17" s="314"/>
      <c r="F17" s="314"/>
      <c r="G17" s="314"/>
      <c r="H17" s="314"/>
      <c r="I17" s="314"/>
      <c r="J17" s="314"/>
      <c r="K17" s="312"/>
    </row>
    <row r="18" s="1" customFormat="1" ht="15" customHeight="1">
      <c r="B18" s="315"/>
      <c r="C18" s="316"/>
      <c r="D18" s="316"/>
      <c r="E18" s="318" t="s">
        <v>80</v>
      </c>
      <c r="F18" s="314" t="s">
        <v>5154</v>
      </c>
      <c r="G18" s="314"/>
      <c r="H18" s="314"/>
      <c r="I18" s="314"/>
      <c r="J18" s="314"/>
      <c r="K18" s="312"/>
    </row>
    <row r="19" s="1" customFormat="1" ht="15" customHeight="1">
      <c r="B19" s="315"/>
      <c r="C19" s="316"/>
      <c r="D19" s="316"/>
      <c r="E19" s="318" t="s">
        <v>5155</v>
      </c>
      <c r="F19" s="314" t="s">
        <v>5156</v>
      </c>
      <c r="G19" s="314"/>
      <c r="H19" s="314"/>
      <c r="I19" s="314"/>
      <c r="J19" s="314"/>
      <c r="K19" s="312"/>
    </row>
    <row r="20" s="1" customFormat="1" ht="15" customHeight="1">
      <c r="B20" s="315"/>
      <c r="C20" s="316"/>
      <c r="D20" s="316"/>
      <c r="E20" s="318" t="s">
        <v>5157</v>
      </c>
      <c r="F20" s="314" t="s">
        <v>5158</v>
      </c>
      <c r="G20" s="314"/>
      <c r="H20" s="314"/>
      <c r="I20" s="314"/>
      <c r="J20" s="314"/>
      <c r="K20" s="312"/>
    </row>
    <row r="21" s="1" customFormat="1" ht="15" customHeight="1">
      <c r="B21" s="315"/>
      <c r="C21" s="316"/>
      <c r="D21" s="316"/>
      <c r="E21" s="318" t="s">
        <v>5159</v>
      </c>
      <c r="F21" s="314" t="s">
        <v>79</v>
      </c>
      <c r="G21" s="314"/>
      <c r="H21" s="314"/>
      <c r="I21" s="314"/>
      <c r="J21" s="314"/>
      <c r="K21" s="312"/>
    </row>
    <row r="22" s="1" customFormat="1" ht="15" customHeight="1">
      <c r="B22" s="315"/>
      <c r="C22" s="316"/>
      <c r="D22" s="316"/>
      <c r="E22" s="318" t="s">
        <v>181</v>
      </c>
      <c r="F22" s="314" t="s">
        <v>5160</v>
      </c>
      <c r="G22" s="314"/>
      <c r="H22" s="314"/>
      <c r="I22" s="314"/>
      <c r="J22" s="314"/>
      <c r="K22" s="312"/>
    </row>
    <row r="23" s="1" customFormat="1" ht="15" customHeight="1">
      <c r="B23" s="315"/>
      <c r="C23" s="316"/>
      <c r="D23" s="316"/>
      <c r="E23" s="318" t="s">
        <v>5161</v>
      </c>
      <c r="F23" s="314" t="s">
        <v>5162</v>
      </c>
      <c r="G23" s="314"/>
      <c r="H23" s="314"/>
      <c r="I23" s="314"/>
      <c r="J23" s="314"/>
      <c r="K23" s="312"/>
    </row>
    <row r="24" s="1" customFormat="1" ht="12.75" customHeight="1">
      <c r="B24" s="315"/>
      <c r="C24" s="316"/>
      <c r="D24" s="316"/>
      <c r="E24" s="316"/>
      <c r="F24" s="316"/>
      <c r="G24" s="316"/>
      <c r="H24" s="316"/>
      <c r="I24" s="316"/>
      <c r="J24" s="316"/>
      <c r="K24" s="312"/>
    </row>
    <row r="25" s="1" customFormat="1" ht="15" customHeight="1">
      <c r="B25" s="315"/>
      <c r="C25" s="314" t="s">
        <v>5163</v>
      </c>
      <c r="D25" s="314"/>
      <c r="E25" s="314"/>
      <c r="F25" s="314"/>
      <c r="G25" s="314"/>
      <c r="H25" s="314"/>
      <c r="I25" s="314"/>
      <c r="J25" s="314"/>
      <c r="K25" s="312"/>
    </row>
    <row r="26" s="1" customFormat="1" ht="15" customHeight="1">
      <c r="B26" s="315"/>
      <c r="C26" s="314" t="s">
        <v>5164</v>
      </c>
      <c r="D26" s="314"/>
      <c r="E26" s="314"/>
      <c r="F26" s="314"/>
      <c r="G26" s="314"/>
      <c r="H26" s="314"/>
      <c r="I26" s="314"/>
      <c r="J26" s="314"/>
      <c r="K26" s="312"/>
    </row>
    <row r="27" s="1" customFormat="1" ht="15" customHeight="1">
      <c r="B27" s="315"/>
      <c r="C27" s="314"/>
      <c r="D27" s="314" t="s">
        <v>5165</v>
      </c>
      <c r="E27" s="314"/>
      <c r="F27" s="314"/>
      <c r="G27" s="314"/>
      <c r="H27" s="314"/>
      <c r="I27" s="314"/>
      <c r="J27" s="314"/>
      <c r="K27" s="312"/>
    </row>
    <row r="28" s="1" customFormat="1" ht="15" customHeight="1">
      <c r="B28" s="315"/>
      <c r="C28" s="316"/>
      <c r="D28" s="314" t="s">
        <v>5166</v>
      </c>
      <c r="E28" s="314"/>
      <c r="F28" s="314"/>
      <c r="G28" s="314"/>
      <c r="H28" s="314"/>
      <c r="I28" s="314"/>
      <c r="J28" s="314"/>
      <c r="K28" s="312"/>
    </row>
    <row r="29" s="1" customFormat="1" ht="12.75" customHeight="1">
      <c r="B29" s="315"/>
      <c r="C29" s="316"/>
      <c r="D29" s="316"/>
      <c r="E29" s="316"/>
      <c r="F29" s="316"/>
      <c r="G29" s="316"/>
      <c r="H29" s="316"/>
      <c r="I29" s="316"/>
      <c r="J29" s="316"/>
      <c r="K29" s="312"/>
    </row>
    <row r="30" s="1" customFormat="1" ht="15" customHeight="1">
      <c r="B30" s="315"/>
      <c r="C30" s="316"/>
      <c r="D30" s="314" t="s">
        <v>5167</v>
      </c>
      <c r="E30" s="314"/>
      <c r="F30" s="314"/>
      <c r="G30" s="314"/>
      <c r="H30" s="314"/>
      <c r="I30" s="314"/>
      <c r="J30" s="314"/>
      <c r="K30" s="312"/>
    </row>
    <row r="31" s="1" customFormat="1" ht="15" customHeight="1">
      <c r="B31" s="315"/>
      <c r="C31" s="316"/>
      <c r="D31" s="314" t="s">
        <v>5168</v>
      </c>
      <c r="E31" s="314"/>
      <c r="F31" s="314"/>
      <c r="G31" s="314"/>
      <c r="H31" s="314"/>
      <c r="I31" s="314"/>
      <c r="J31" s="314"/>
      <c r="K31" s="312"/>
    </row>
    <row r="32" s="1" customFormat="1" ht="12.75" customHeight="1">
      <c r="B32" s="315"/>
      <c r="C32" s="316"/>
      <c r="D32" s="316"/>
      <c r="E32" s="316"/>
      <c r="F32" s="316"/>
      <c r="G32" s="316"/>
      <c r="H32" s="316"/>
      <c r="I32" s="316"/>
      <c r="J32" s="316"/>
      <c r="K32" s="312"/>
    </row>
    <row r="33" s="1" customFormat="1" ht="15" customHeight="1">
      <c r="B33" s="315"/>
      <c r="C33" s="316"/>
      <c r="D33" s="314" t="s">
        <v>5169</v>
      </c>
      <c r="E33" s="314"/>
      <c r="F33" s="314"/>
      <c r="G33" s="314"/>
      <c r="H33" s="314"/>
      <c r="I33" s="314"/>
      <c r="J33" s="314"/>
      <c r="K33" s="312"/>
    </row>
    <row r="34" s="1" customFormat="1" ht="15" customHeight="1">
      <c r="B34" s="315"/>
      <c r="C34" s="316"/>
      <c r="D34" s="314" t="s">
        <v>5170</v>
      </c>
      <c r="E34" s="314"/>
      <c r="F34" s="314"/>
      <c r="G34" s="314"/>
      <c r="H34" s="314"/>
      <c r="I34" s="314"/>
      <c r="J34" s="314"/>
      <c r="K34" s="312"/>
    </row>
    <row r="35" s="1" customFormat="1" ht="15" customHeight="1">
      <c r="B35" s="315"/>
      <c r="C35" s="316"/>
      <c r="D35" s="314" t="s">
        <v>5171</v>
      </c>
      <c r="E35" s="314"/>
      <c r="F35" s="314"/>
      <c r="G35" s="314"/>
      <c r="H35" s="314"/>
      <c r="I35" s="314"/>
      <c r="J35" s="314"/>
      <c r="K35" s="312"/>
    </row>
    <row r="36" s="1" customFormat="1" ht="15" customHeight="1">
      <c r="B36" s="315"/>
      <c r="C36" s="316"/>
      <c r="D36" s="314"/>
      <c r="E36" s="317" t="s">
        <v>169</v>
      </c>
      <c r="F36" s="314"/>
      <c r="G36" s="314" t="s">
        <v>5172</v>
      </c>
      <c r="H36" s="314"/>
      <c r="I36" s="314"/>
      <c r="J36" s="314"/>
      <c r="K36" s="312"/>
    </row>
    <row r="37" s="1" customFormat="1" ht="30.75" customHeight="1">
      <c r="B37" s="315"/>
      <c r="C37" s="316"/>
      <c r="D37" s="314"/>
      <c r="E37" s="317" t="s">
        <v>5173</v>
      </c>
      <c r="F37" s="314"/>
      <c r="G37" s="314" t="s">
        <v>5174</v>
      </c>
      <c r="H37" s="314"/>
      <c r="I37" s="314"/>
      <c r="J37" s="314"/>
      <c r="K37" s="312"/>
    </row>
    <row r="38" s="1" customFormat="1" ht="15" customHeight="1">
      <c r="B38" s="315"/>
      <c r="C38" s="316"/>
      <c r="D38" s="314"/>
      <c r="E38" s="317" t="s">
        <v>54</v>
      </c>
      <c r="F38" s="314"/>
      <c r="G38" s="314" t="s">
        <v>5175</v>
      </c>
      <c r="H38" s="314"/>
      <c r="I38" s="314"/>
      <c r="J38" s="314"/>
      <c r="K38" s="312"/>
    </row>
    <row r="39" s="1" customFormat="1" ht="15" customHeight="1">
      <c r="B39" s="315"/>
      <c r="C39" s="316"/>
      <c r="D39" s="314"/>
      <c r="E39" s="317" t="s">
        <v>55</v>
      </c>
      <c r="F39" s="314"/>
      <c r="G39" s="314" t="s">
        <v>5176</v>
      </c>
      <c r="H39" s="314"/>
      <c r="I39" s="314"/>
      <c r="J39" s="314"/>
      <c r="K39" s="312"/>
    </row>
    <row r="40" s="1" customFormat="1" ht="15" customHeight="1">
      <c r="B40" s="315"/>
      <c r="C40" s="316"/>
      <c r="D40" s="314"/>
      <c r="E40" s="317" t="s">
        <v>170</v>
      </c>
      <c r="F40" s="314"/>
      <c r="G40" s="314" t="s">
        <v>5177</v>
      </c>
      <c r="H40" s="314"/>
      <c r="I40" s="314"/>
      <c r="J40" s="314"/>
      <c r="K40" s="312"/>
    </row>
    <row r="41" s="1" customFormat="1" ht="15" customHeight="1">
      <c r="B41" s="315"/>
      <c r="C41" s="316"/>
      <c r="D41" s="314"/>
      <c r="E41" s="317" t="s">
        <v>171</v>
      </c>
      <c r="F41" s="314"/>
      <c r="G41" s="314" t="s">
        <v>5178</v>
      </c>
      <c r="H41" s="314"/>
      <c r="I41" s="314"/>
      <c r="J41" s="314"/>
      <c r="K41" s="312"/>
    </row>
    <row r="42" s="1" customFormat="1" ht="15" customHeight="1">
      <c r="B42" s="315"/>
      <c r="C42" s="316"/>
      <c r="D42" s="314"/>
      <c r="E42" s="317" t="s">
        <v>5179</v>
      </c>
      <c r="F42" s="314"/>
      <c r="G42" s="314" t="s">
        <v>5180</v>
      </c>
      <c r="H42" s="314"/>
      <c r="I42" s="314"/>
      <c r="J42" s="314"/>
      <c r="K42" s="312"/>
    </row>
    <row r="43" s="1" customFormat="1" ht="15" customHeight="1">
      <c r="B43" s="315"/>
      <c r="C43" s="316"/>
      <c r="D43" s="314"/>
      <c r="E43" s="317"/>
      <c r="F43" s="314"/>
      <c r="G43" s="314" t="s">
        <v>5181</v>
      </c>
      <c r="H43" s="314"/>
      <c r="I43" s="314"/>
      <c r="J43" s="314"/>
      <c r="K43" s="312"/>
    </row>
    <row r="44" s="1" customFormat="1" ht="15" customHeight="1">
      <c r="B44" s="315"/>
      <c r="C44" s="316"/>
      <c r="D44" s="314"/>
      <c r="E44" s="317" t="s">
        <v>5182</v>
      </c>
      <c r="F44" s="314"/>
      <c r="G44" s="314" t="s">
        <v>5183</v>
      </c>
      <c r="H44" s="314"/>
      <c r="I44" s="314"/>
      <c r="J44" s="314"/>
      <c r="K44" s="312"/>
    </row>
    <row r="45" s="1" customFormat="1" ht="15" customHeight="1">
      <c r="B45" s="315"/>
      <c r="C45" s="316"/>
      <c r="D45" s="314"/>
      <c r="E45" s="317" t="s">
        <v>173</v>
      </c>
      <c r="F45" s="314"/>
      <c r="G45" s="314" t="s">
        <v>5184</v>
      </c>
      <c r="H45" s="314"/>
      <c r="I45" s="314"/>
      <c r="J45" s="314"/>
      <c r="K45" s="312"/>
    </row>
    <row r="46" s="1" customFormat="1" ht="12.75" customHeight="1">
      <c r="B46" s="315"/>
      <c r="C46" s="316"/>
      <c r="D46" s="314"/>
      <c r="E46" s="314"/>
      <c r="F46" s="314"/>
      <c r="G46" s="314"/>
      <c r="H46" s="314"/>
      <c r="I46" s="314"/>
      <c r="J46" s="314"/>
      <c r="K46" s="312"/>
    </row>
    <row r="47" s="1" customFormat="1" ht="15" customHeight="1">
      <c r="B47" s="315"/>
      <c r="C47" s="316"/>
      <c r="D47" s="314" t="s">
        <v>5185</v>
      </c>
      <c r="E47" s="314"/>
      <c r="F47" s="314"/>
      <c r="G47" s="314"/>
      <c r="H47" s="314"/>
      <c r="I47" s="314"/>
      <c r="J47" s="314"/>
      <c r="K47" s="312"/>
    </row>
    <row r="48" s="1" customFormat="1" ht="15" customHeight="1">
      <c r="B48" s="315"/>
      <c r="C48" s="316"/>
      <c r="D48" s="316"/>
      <c r="E48" s="314" t="s">
        <v>5186</v>
      </c>
      <c r="F48" s="314"/>
      <c r="G48" s="314"/>
      <c r="H48" s="314"/>
      <c r="I48" s="314"/>
      <c r="J48" s="314"/>
      <c r="K48" s="312"/>
    </row>
    <row r="49" s="1" customFormat="1" ht="15" customHeight="1">
      <c r="B49" s="315"/>
      <c r="C49" s="316"/>
      <c r="D49" s="316"/>
      <c r="E49" s="314" t="s">
        <v>5187</v>
      </c>
      <c r="F49" s="314"/>
      <c r="G49" s="314"/>
      <c r="H49" s="314"/>
      <c r="I49" s="314"/>
      <c r="J49" s="314"/>
      <c r="K49" s="312"/>
    </row>
    <row r="50" s="1" customFormat="1" ht="15" customHeight="1">
      <c r="B50" s="315"/>
      <c r="C50" s="316"/>
      <c r="D50" s="316"/>
      <c r="E50" s="314" t="s">
        <v>5188</v>
      </c>
      <c r="F50" s="314"/>
      <c r="G50" s="314"/>
      <c r="H50" s="314"/>
      <c r="I50" s="314"/>
      <c r="J50" s="314"/>
      <c r="K50" s="312"/>
    </row>
    <row r="51" s="1" customFormat="1" ht="15" customHeight="1">
      <c r="B51" s="315"/>
      <c r="C51" s="316"/>
      <c r="D51" s="314" t="s">
        <v>5189</v>
      </c>
      <c r="E51" s="314"/>
      <c r="F51" s="314"/>
      <c r="G51" s="314"/>
      <c r="H51" s="314"/>
      <c r="I51" s="314"/>
      <c r="J51" s="314"/>
      <c r="K51" s="312"/>
    </row>
    <row r="52" s="1" customFormat="1" ht="25.5" customHeight="1">
      <c r="B52" s="310"/>
      <c r="C52" s="311" t="s">
        <v>5190</v>
      </c>
      <c r="D52" s="311"/>
      <c r="E52" s="311"/>
      <c r="F52" s="311"/>
      <c r="G52" s="311"/>
      <c r="H52" s="311"/>
      <c r="I52" s="311"/>
      <c r="J52" s="311"/>
      <c r="K52" s="312"/>
    </row>
    <row r="53" s="1" customFormat="1" ht="5.25" customHeight="1">
      <c r="B53" s="310"/>
      <c r="C53" s="313"/>
      <c r="D53" s="313"/>
      <c r="E53" s="313"/>
      <c r="F53" s="313"/>
      <c r="G53" s="313"/>
      <c r="H53" s="313"/>
      <c r="I53" s="313"/>
      <c r="J53" s="313"/>
      <c r="K53" s="312"/>
    </row>
    <row r="54" s="1" customFormat="1" ht="15" customHeight="1">
      <c r="B54" s="310"/>
      <c r="C54" s="314" t="s">
        <v>5191</v>
      </c>
      <c r="D54" s="314"/>
      <c r="E54" s="314"/>
      <c r="F54" s="314"/>
      <c r="G54" s="314"/>
      <c r="H54" s="314"/>
      <c r="I54" s="314"/>
      <c r="J54" s="314"/>
      <c r="K54" s="312"/>
    </row>
    <row r="55" s="1" customFormat="1" ht="15" customHeight="1">
      <c r="B55" s="310"/>
      <c r="C55" s="314" t="s">
        <v>5192</v>
      </c>
      <c r="D55" s="314"/>
      <c r="E55" s="314"/>
      <c r="F55" s="314"/>
      <c r="G55" s="314"/>
      <c r="H55" s="314"/>
      <c r="I55" s="314"/>
      <c r="J55" s="314"/>
      <c r="K55" s="312"/>
    </row>
    <row r="56" s="1" customFormat="1" ht="12.75" customHeight="1">
      <c r="B56" s="310"/>
      <c r="C56" s="314"/>
      <c r="D56" s="314"/>
      <c r="E56" s="314"/>
      <c r="F56" s="314"/>
      <c r="G56" s="314"/>
      <c r="H56" s="314"/>
      <c r="I56" s="314"/>
      <c r="J56" s="314"/>
      <c r="K56" s="312"/>
    </row>
    <row r="57" s="1" customFormat="1" ht="15" customHeight="1">
      <c r="B57" s="310"/>
      <c r="C57" s="314" t="s">
        <v>5193</v>
      </c>
      <c r="D57" s="314"/>
      <c r="E57" s="314"/>
      <c r="F57" s="314"/>
      <c r="G57" s="314"/>
      <c r="H57" s="314"/>
      <c r="I57" s="314"/>
      <c r="J57" s="314"/>
      <c r="K57" s="312"/>
    </row>
    <row r="58" s="1" customFormat="1" ht="15" customHeight="1">
      <c r="B58" s="310"/>
      <c r="C58" s="316"/>
      <c r="D58" s="314" t="s">
        <v>5194</v>
      </c>
      <c r="E58" s="314"/>
      <c r="F58" s="314"/>
      <c r="G58" s="314"/>
      <c r="H58" s="314"/>
      <c r="I58" s="314"/>
      <c r="J58" s="314"/>
      <c r="K58" s="312"/>
    </row>
    <row r="59" s="1" customFormat="1" ht="15" customHeight="1">
      <c r="B59" s="310"/>
      <c r="C59" s="316"/>
      <c r="D59" s="314" t="s">
        <v>5195</v>
      </c>
      <c r="E59" s="314"/>
      <c r="F59" s="314"/>
      <c r="G59" s="314"/>
      <c r="H59" s="314"/>
      <c r="I59" s="314"/>
      <c r="J59" s="314"/>
      <c r="K59" s="312"/>
    </row>
    <row r="60" s="1" customFormat="1" ht="15" customHeight="1">
      <c r="B60" s="310"/>
      <c r="C60" s="316"/>
      <c r="D60" s="314" t="s">
        <v>5196</v>
      </c>
      <c r="E60" s="314"/>
      <c r="F60" s="314"/>
      <c r="G60" s="314"/>
      <c r="H60" s="314"/>
      <c r="I60" s="314"/>
      <c r="J60" s="314"/>
      <c r="K60" s="312"/>
    </row>
    <row r="61" s="1" customFormat="1" ht="15" customHeight="1">
      <c r="B61" s="310"/>
      <c r="C61" s="316"/>
      <c r="D61" s="314" t="s">
        <v>5197</v>
      </c>
      <c r="E61" s="314"/>
      <c r="F61" s="314"/>
      <c r="G61" s="314"/>
      <c r="H61" s="314"/>
      <c r="I61" s="314"/>
      <c r="J61" s="314"/>
      <c r="K61" s="312"/>
    </row>
    <row r="62" s="1" customFormat="1" ht="15" customHeight="1">
      <c r="B62" s="310"/>
      <c r="C62" s="316"/>
      <c r="D62" s="319" t="s">
        <v>5198</v>
      </c>
      <c r="E62" s="319"/>
      <c r="F62" s="319"/>
      <c r="G62" s="319"/>
      <c r="H62" s="319"/>
      <c r="I62" s="319"/>
      <c r="J62" s="319"/>
      <c r="K62" s="312"/>
    </row>
    <row r="63" s="1" customFormat="1" ht="15" customHeight="1">
      <c r="B63" s="310"/>
      <c r="C63" s="316"/>
      <c r="D63" s="314" t="s">
        <v>5199</v>
      </c>
      <c r="E63" s="314"/>
      <c r="F63" s="314"/>
      <c r="G63" s="314"/>
      <c r="H63" s="314"/>
      <c r="I63" s="314"/>
      <c r="J63" s="314"/>
      <c r="K63" s="312"/>
    </row>
    <row r="64" s="1" customFormat="1" ht="12.75" customHeight="1">
      <c r="B64" s="310"/>
      <c r="C64" s="316"/>
      <c r="D64" s="316"/>
      <c r="E64" s="320"/>
      <c r="F64" s="316"/>
      <c r="G64" s="316"/>
      <c r="H64" s="316"/>
      <c r="I64" s="316"/>
      <c r="J64" s="316"/>
      <c r="K64" s="312"/>
    </row>
    <row r="65" s="1" customFormat="1" ht="15" customHeight="1">
      <c r="B65" s="310"/>
      <c r="C65" s="316"/>
      <c r="D65" s="314" t="s">
        <v>5200</v>
      </c>
      <c r="E65" s="314"/>
      <c r="F65" s="314"/>
      <c r="G65" s="314"/>
      <c r="H65" s="314"/>
      <c r="I65" s="314"/>
      <c r="J65" s="314"/>
      <c r="K65" s="312"/>
    </row>
    <row r="66" s="1" customFormat="1" ht="15" customHeight="1">
      <c r="B66" s="310"/>
      <c r="C66" s="316"/>
      <c r="D66" s="319" t="s">
        <v>5201</v>
      </c>
      <c r="E66" s="319"/>
      <c r="F66" s="319"/>
      <c r="G66" s="319"/>
      <c r="H66" s="319"/>
      <c r="I66" s="319"/>
      <c r="J66" s="319"/>
      <c r="K66" s="312"/>
    </row>
    <row r="67" s="1" customFormat="1" ht="15" customHeight="1">
      <c r="B67" s="310"/>
      <c r="C67" s="316"/>
      <c r="D67" s="314" t="s">
        <v>5202</v>
      </c>
      <c r="E67" s="314"/>
      <c r="F67" s="314"/>
      <c r="G67" s="314"/>
      <c r="H67" s="314"/>
      <c r="I67" s="314"/>
      <c r="J67" s="314"/>
      <c r="K67" s="312"/>
    </row>
    <row r="68" s="1" customFormat="1" ht="15" customHeight="1">
      <c r="B68" s="310"/>
      <c r="C68" s="316"/>
      <c r="D68" s="314" t="s">
        <v>5203</v>
      </c>
      <c r="E68" s="314"/>
      <c r="F68" s="314"/>
      <c r="G68" s="314"/>
      <c r="H68" s="314"/>
      <c r="I68" s="314"/>
      <c r="J68" s="314"/>
      <c r="K68" s="312"/>
    </row>
    <row r="69" s="1" customFormat="1" ht="15" customHeight="1">
      <c r="B69" s="310"/>
      <c r="C69" s="316"/>
      <c r="D69" s="314" t="s">
        <v>5204</v>
      </c>
      <c r="E69" s="314"/>
      <c r="F69" s="314"/>
      <c r="G69" s="314"/>
      <c r="H69" s="314"/>
      <c r="I69" s="314"/>
      <c r="J69" s="314"/>
      <c r="K69" s="312"/>
    </row>
    <row r="70" s="1" customFormat="1" ht="15" customHeight="1">
      <c r="B70" s="310"/>
      <c r="C70" s="316"/>
      <c r="D70" s="314" t="s">
        <v>5205</v>
      </c>
      <c r="E70" s="314"/>
      <c r="F70" s="314"/>
      <c r="G70" s="314"/>
      <c r="H70" s="314"/>
      <c r="I70" s="314"/>
      <c r="J70" s="314"/>
      <c r="K70" s="312"/>
    </row>
    <row r="71" s="1" customFormat="1" ht="12.75" customHeight="1">
      <c r="B71" s="321"/>
      <c r="C71" s="322"/>
      <c r="D71" s="322"/>
      <c r="E71" s="322"/>
      <c r="F71" s="322"/>
      <c r="G71" s="322"/>
      <c r="H71" s="322"/>
      <c r="I71" s="322"/>
      <c r="J71" s="322"/>
      <c r="K71" s="323"/>
    </row>
    <row r="72" s="1" customFormat="1" ht="18.75" customHeight="1">
      <c r="B72" s="324"/>
      <c r="C72" s="324"/>
      <c r="D72" s="324"/>
      <c r="E72" s="324"/>
      <c r="F72" s="324"/>
      <c r="G72" s="324"/>
      <c r="H72" s="324"/>
      <c r="I72" s="324"/>
      <c r="J72" s="324"/>
      <c r="K72" s="325"/>
    </row>
    <row r="73" s="1" customFormat="1" ht="18.75" customHeight="1">
      <c r="B73" s="325"/>
      <c r="C73" s="325"/>
      <c r="D73" s="325"/>
      <c r="E73" s="325"/>
      <c r="F73" s="325"/>
      <c r="G73" s="325"/>
      <c r="H73" s="325"/>
      <c r="I73" s="325"/>
      <c r="J73" s="325"/>
      <c r="K73" s="325"/>
    </row>
    <row r="74" s="1" customFormat="1" ht="7.5" customHeight="1">
      <c r="B74" s="326"/>
      <c r="C74" s="327"/>
      <c r="D74" s="327"/>
      <c r="E74" s="327"/>
      <c r="F74" s="327"/>
      <c r="G74" s="327"/>
      <c r="H74" s="327"/>
      <c r="I74" s="327"/>
      <c r="J74" s="327"/>
      <c r="K74" s="328"/>
    </row>
    <row r="75" s="1" customFormat="1" ht="45" customHeight="1">
      <c r="B75" s="329"/>
      <c r="C75" s="330" t="s">
        <v>5206</v>
      </c>
      <c r="D75" s="330"/>
      <c r="E75" s="330"/>
      <c r="F75" s="330"/>
      <c r="G75" s="330"/>
      <c r="H75" s="330"/>
      <c r="I75" s="330"/>
      <c r="J75" s="330"/>
      <c r="K75" s="331"/>
    </row>
    <row r="76" s="1" customFormat="1" ht="17.25" customHeight="1">
      <c r="B76" s="329"/>
      <c r="C76" s="332" t="s">
        <v>5207</v>
      </c>
      <c r="D76" s="332"/>
      <c r="E76" s="332"/>
      <c r="F76" s="332" t="s">
        <v>5208</v>
      </c>
      <c r="G76" s="333"/>
      <c r="H76" s="332" t="s">
        <v>55</v>
      </c>
      <c r="I76" s="332" t="s">
        <v>58</v>
      </c>
      <c r="J76" s="332" t="s">
        <v>5209</v>
      </c>
      <c r="K76" s="331"/>
    </row>
    <row r="77" s="1" customFormat="1" ht="17.25" customHeight="1">
      <c r="B77" s="329"/>
      <c r="C77" s="334" t="s">
        <v>5210</v>
      </c>
      <c r="D77" s="334"/>
      <c r="E77" s="334"/>
      <c r="F77" s="335" t="s">
        <v>5211</v>
      </c>
      <c r="G77" s="336"/>
      <c r="H77" s="334"/>
      <c r="I77" s="334"/>
      <c r="J77" s="334" t="s">
        <v>5212</v>
      </c>
      <c r="K77" s="331"/>
    </row>
    <row r="78" s="1" customFormat="1" ht="5.25" customHeight="1">
      <c r="B78" s="329"/>
      <c r="C78" s="337"/>
      <c r="D78" s="337"/>
      <c r="E78" s="337"/>
      <c r="F78" s="337"/>
      <c r="G78" s="338"/>
      <c r="H78" s="337"/>
      <c r="I78" s="337"/>
      <c r="J78" s="337"/>
      <c r="K78" s="331"/>
    </row>
    <row r="79" s="1" customFormat="1" ht="15" customHeight="1">
      <c r="B79" s="329"/>
      <c r="C79" s="317" t="s">
        <v>54</v>
      </c>
      <c r="D79" s="339"/>
      <c r="E79" s="339"/>
      <c r="F79" s="340" t="s">
        <v>3397</v>
      </c>
      <c r="G79" s="341"/>
      <c r="H79" s="317" t="s">
        <v>5213</v>
      </c>
      <c r="I79" s="317" t="s">
        <v>5214</v>
      </c>
      <c r="J79" s="317">
        <v>20</v>
      </c>
      <c r="K79" s="331"/>
    </row>
    <row r="80" s="1" customFormat="1" ht="15" customHeight="1">
      <c r="B80" s="329"/>
      <c r="C80" s="317" t="s">
        <v>5215</v>
      </c>
      <c r="D80" s="317"/>
      <c r="E80" s="317"/>
      <c r="F80" s="340" t="s">
        <v>3397</v>
      </c>
      <c r="G80" s="341"/>
      <c r="H80" s="317" t="s">
        <v>5216</v>
      </c>
      <c r="I80" s="317" t="s">
        <v>5214</v>
      </c>
      <c r="J80" s="317">
        <v>120</v>
      </c>
      <c r="K80" s="331"/>
    </row>
    <row r="81" s="1" customFormat="1" ht="15" customHeight="1">
      <c r="B81" s="342"/>
      <c r="C81" s="317" t="s">
        <v>5217</v>
      </c>
      <c r="D81" s="317"/>
      <c r="E81" s="317"/>
      <c r="F81" s="340" t="s">
        <v>5218</v>
      </c>
      <c r="G81" s="341"/>
      <c r="H81" s="317" t="s">
        <v>5219</v>
      </c>
      <c r="I81" s="317" t="s">
        <v>5214</v>
      </c>
      <c r="J81" s="317">
        <v>50</v>
      </c>
      <c r="K81" s="331"/>
    </row>
    <row r="82" s="1" customFormat="1" ht="15" customHeight="1">
      <c r="B82" s="342"/>
      <c r="C82" s="317" t="s">
        <v>5220</v>
      </c>
      <c r="D82" s="317"/>
      <c r="E82" s="317"/>
      <c r="F82" s="340" t="s">
        <v>3397</v>
      </c>
      <c r="G82" s="341"/>
      <c r="H82" s="317" t="s">
        <v>5221</v>
      </c>
      <c r="I82" s="317" t="s">
        <v>5222</v>
      </c>
      <c r="J82" s="317"/>
      <c r="K82" s="331"/>
    </row>
    <row r="83" s="1" customFormat="1" ht="15" customHeight="1">
      <c r="B83" s="342"/>
      <c r="C83" s="343" t="s">
        <v>5223</v>
      </c>
      <c r="D83" s="343"/>
      <c r="E83" s="343"/>
      <c r="F83" s="344" t="s">
        <v>5218</v>
      </c>
      <c r="G83" s="343"/>
      <c r="H83" s="343" t="s">
        <v>5224</v>
      </c>
      <c r="I83" s="343" t="s">
        <v>5214</v>
      </c>
      <c r="J83" s="343">
        <v>15</v>
      </c>
      <c r="K83" s="331"/>
    </row>
    <row r="84" s="1" customFormat="1" ht="15" customHeight="1">
      <c r="B84" s="342"/>
      <c r="C84" s="343" t="s">
        <v>5225</v>
      </c>
      <c r="D84" s="343"/>
      <c r="E84" s="343"/>
      <c r="F84" s="344" t="s">
        <v>5218</v>
      </c>
      <c r="G84" s="343"/>
      <c r="H84" s="343" t="s">
        <v>5226</v>
      </c>
      <c r="I84" s="343" t="s">
        <v>5214</v>
      </c>
      <c r="J84" s="343">
        <v>15</v>
      </c>
      <c r="K84" s="331"/>
    </row>
    <row r="85" s="1" customFormat="1" ht="15" customHeight="1">
      <c r="B85" s="342"/>
      <c r="C85" s="343" t="s">
        <v>5227</v>
      </c>
      <c r="D85" s="343"/>
      <c r="E85" s="343"/>
      <c r="F85" s="344" t="s">
        <v>5218</v>
      </c>
      <c r="G85" s="343"/>
      <c r="H85" s="343" t="s">
        <v>5228</v>
      </c>
      <c r="I85" s="343" t="s">
        <v>5214</v>
      </c>
      <c r="J85" s="343">
        <v>20</v>
      </c>
      <c r="K85" s="331"/>
    </row>
    <row r="86" s="1" customFormat="1" ht="15" customHeight="1">
      <c r="B86" s="342"/>
      <c r="C86" s="343" t="s">
        <v>5229</v>
      </c>
      <c r="D86" s="343"/>
      <c r="E86" s="343"/>
      <c r="F86" s="344" t="s">
        <v>5218</v>
      </c>
      <c r="G86" s="343"/>
      <c r="H86" s="343" t="s">
        <v>5230</v>
      </c>
      <c r="I86" s="343" t="s">
        <v>5214</v>
      </c>
      <c r="J86" s="343">
        <v>20</v>
      </c>
      <c r="K86" s="331"/>
    </row>
    <row r="87" s="1" customFormat="1" ht="15" customHeight="1">
      <c r="B87" s="342"/>
      <c r="C87" s="317" t="s">
        <v>5231</v>
      </c>
      <c r="D87" s="317"/>
      <c r="E87" s="317"/>
      <c r="F87" s="340" t="s">
        <v>5218</v>
      </c>
      <c r="G87" s="341"/>
      <c r="H87" s="317" t="s">
        <v>5232</v>
      </c>
      <c r="I87" s="317" t="s">
        <v>5214</v>
      </c>
      <c r="J87" s="317">
        <v>50</v>
      </c>
      <c r="K87" s="331"/>
    </row>
    <row r="88" s="1" customFormat="1" ht="15" customHeight="1">
      <c r="B88" s="342"/>
      <c r="C88" s="317" t="s">
        <v>5233</v>
      </c>
      <c r="D88" s="317"/>
      <c r="E88" s="317"/>
      <c r="F88" s="340" t="s">
        <v>5218</v>
      </c>
      <c r="G88" s="341"/>
      <c r="H88" s="317" t="s">
        <v>5234</v>
      </c>
      <c r="I88" s="317" t="s">
        <v>5214</v>
      </c>
      <c r="J88" s="317">
        <v>20</v>
      </c>
      <c r="K88" s="331"/>
    </row>
    <row r="89" s="1" customFormat="1" ht="15" customHeight="1">
      <c r="B89" s="342"/>
      <c r="C89" s="317" t="s">
        <v>5235</v>
      </c>
      <c r="D89" s="317"/>
      <c r="E89" s="317"/>
      <c r="F89" s="340" t="s">
        <v>5218</v>
      </c>
      <c r="G89" s="341"/>
      <c r="H89" s="317" t="s">
        <v>5236</v>
      </c>
      <c r="I89" s="317" t="s">
        <v>5214</v>
      </c>
      <c r="J89" s="317">
        <v>20</v>
      </c>
      <c r="K89" s="331"/>
    </row>
    <row r="90" s="1" customFormat="1" ht="15" customHeight="1">
      <c r="B90" s="342"/>
      <c r="C90" s="317" t="s">
        <v>5237</v>
      </c>
      <c r="D90" s="317"/>
      <c r="E90" s="317"/>
      <c r="F90" s="340" t="s">
        <v>5218</v>
      </c>
      <c r="G90" s="341"/>
      <c r="H90" s="317" t="s">
        <v>5238</v>
      </c>
      <c r="I90" s="317" t="s">
        <v>5214</v>
      </c>
      <c r="J90" s="317">
        <v>50</v>
      </c>
      <c r="K90" s="331"/>
    </row>
    <row r="91" s="1" customFormat="1" ht="15" customHeight="1">
      <c r="B91" s="342"/>
      <c r="C91" s="317" t="s">
        <v>5239</v>
      </c>
      <c r="D91" s="317"/>
      <c r="E91" s="317"/>
      <c r="F91" s="340" t="s">
        <v>5218</v>
      </c>
      <c r="G91" s="341"/>
      <c r="H91" s="317" t="s">
        <v>5239</v>
      </c>
      <c r="I91" s="317" t="s">
        <v>5214</v>
      </c>
      <c r="J91" s="317">
        <v>50</v>
      </c>
      <c r="K91" s="331"/>
    </row>
    <row r="92" s="1" customFormat="1" ht="15" customHeight="1">
      <c r="B92" s="342"/>
      <c r="C92" s="317" t="s">
        <v>5240</v>
      </c>
      <c r="D92" s="317"/>
      <c r="E92" s="317"/>
      <c r="F92" s="340" t="s">
        <v>5218</v>
      </c>
      <c r="G92" s="341"/>
      <c r="H92" s="317" t="s">
        <v>5241</v>
      </c>
      <c r="I92" s="317" t="s">
        <v>5214</v>
      </c>
      <c r="J92" s="317">
        <v>255</v>
      </c>
      <c r="K92" s="331"/>
    </row>
    <row r="93" s="1" customFormat="1" ht="15" customHeight="1">
      <c r="B93" s="342"/>
      <c r="C93" s="317" t="s">
        <v>5242</v>
      </c>
      <c r="D93" s="317"/>
      <c r="E93" s="317"/>
      <c r="F93" s="340" t="s">
        <v>3397</v>
      </c>
      <c r="G93" s="341"/>
      <c r="H93" s="317" t="s">
        <v>5243</v>
      </c>
      <c r="I93" s="317" t="s">
        <v>5244</v>
      </c>
      <c r="J93" s="317"/>
      <c r="K93" s="331"/>
    </row>
    <row r="94" s="1" customFormat="1" ht="15" customHeight="1">
      <c r="B94" s="342"/>
      <c r="C94" s="317" t="s">
        <v>5245</v>
      </c>
      <c r="D94" s="317"/>
      <c r="E94" s="317"/>
      <c r="F94" s="340" t="s">
        <v>3397</v>
      </c>
      <c r="G94" s="341"/>
      <c r="H94" s="317" t="s">
        <v>5246</v>
      </c>
      <c r="I94" s="317" t="s">
        <v>5247</v>
      </c>
      <c r="J94" s="317"/>
      <c r="K94" s="331"/>
    </row>
    <row r="95" s="1" customFormat="1" ht="15" customHeight="1">
      <c r="B95" s="342"/>
      <c r="C95" s="317" t="s">
        <v>5248</v>
      </c>
      <c r="D95" s="317"/>
      <c r="E95" s="317"/>
      <c r="F95" s="340" t="s">
        <v>3397</v>
      </c>
      <c r="G95" s="341"/>
      <c r="H95" s="317" t="s">
        <v>5248</v>
      </c>
      <c r="I95" s="317" t="s">
        <v>5247</v>
      </c>
      <c r="J95" s="317"/>
      <c r="K95" s="331"/>
    </row>
    <row r="96" s="1" customFormat="1" ht="15" customHeight="1">
      <c r="B96" s="342"/>
      <c r="C96" s="317" t="s">
        <v>39</v>
      </c>
      <c r="D96" s="317"/>
      <c r="E96" s="317"/>
      <c r="F96" s="340" t="s">
        <v>3397</v>
      </c>
      <c r="G96" s="341"/>
      <c r="H96" s="317" t="s">
        <v>5249</v>
      </c>
      <c r="I96" s="317" t="s">
        <v>5247</v>
      </c>
      <c r="J96" s="317"/>
      <c r="K96" s="331"/>
    </row>
    <row r="97" s="1" customFormat="1" ht="15" customHeight="1">
      <c r="B97" s="342"/>
      <c r="C97" s="317" t="s">
        <v>49</v>
      </c>
      <c r="D97" s="317"/>
      <c r="E97" s="317"/>
      <c r="F97" s="340" t="s">
        <v>3397</v>
      </c>
      <c r="G97" s="341"/>
      <c r="H97" s="317" t="s">
        <v>5250</v>
      </c>
      <c r="I97" s="317" t="s">
        <v>5247</v>
      </c>
      <c r="J97" s="317"/>
      <c r="K97" s="331"/>
    </row>
    <row r="98" s="1" customFormat="1" ht="15" customHeight="1">
      <c r="B98" s="345"/>
      <c r="C98" s="346"/>
      <c r="D98" s="346"/>
      <c r="E98" s="346"/>
      <c r="F98" s="346"/>
      <c r="G98" s="346"/>
      <c r="H98" s="346"/>
      <c r="I98" s="346"/>
      <c r="J98" s="346"/>
      <c r="K98" s="347"/>
    </row>
    <row r="99" s="1" customFormat="1" ht="18.75" customHeight="1">
      <c r="B99" s="348"/>
      <c r="C99" s="349"/>
      <c r="D99" s="349"/>
      <c r="E99" s="349"/>
      <c r="F99" s="349"/>
      <c r="G99" s="349"/>
      <c r="H99" s="349"/>
      <c r="I99" s="349"/>
      <c r="J99" s="349"/>
      <c r="K99" s="348"/>
    </row>
    <row r="100" s="1" customFormat="1" ht="18.75" customHeight="1">
      <c r="B100" s="325"/>
      <c r="C100" s="325"/>
      <c r="D100" s="325"/>
      <c r="E100" s="325"/>
      <c r="F100" s="325"/>
      <c r="G100" s="325"/>
      <c r="H100" s="325"/>
      <c r="I100" s="325"/>
      <c r="J100" s="325"/>
      <c r="K100" s="325"/>
    </row>
    <row r="101" s="1" customFormat="1" ht="7.5" customHeight="1">
      <c r="B101" s="326"/>
      <c r="C101" s="327"/>
      <c r="D101" s="327"/>
      <c r="E101" s="327"/>
      <c r="F101" s="327"/>
      <c r="G101" s="327"/>
      <c r="H101" s="327"/>
      <c r="I101" s="327"/>
      <c r="J101" s="327"/>
      <c r="K101" s="328"/>
    </row>
    <row r="102" s="1" customFormat="1" ht="45" customHeight="1">
      <c r="B102" s="329"/>
      <c r="C102" s="330" t="s">
        <v>5251</v>
      </c>
      <c r="D102" s="330"/>
      <c r="E102" s="330"/>
      <c r="F102" s="330"/>
      <c r="G102" s="330"/>
      <c r="H102" s="330"/>
      <c r="I102" s="330"/>
      <c r="J102" s="330"/>
      <c r="K102" s="331"/>
    </row>
    <row r="103" s="1" customFormat="1" ht="17.25" customHeight="1">
      <c r="B103" s="329"/>
      <c r="C103" s="332" t="s">
        <v>5207</v>
      </c>
      <c r="D103" s="332"/>
      <c r="E103" s="332"/>
      <c r="F103" s="332" t="s">
        <v>5208</v>
      </c>
      <c r="G103" s="333"/>
      <c r="H103" s="332" t="s">
        <v>55</v>
      </c>
      <c r="I103" s="332" t="s">
        <v>58</v>
      </c>
      <c r="J103" s="332" t="s">
        <v>5209</v>
      </c>
      <c r="K103" s="331"/>
    </row>
    <row r="104" s="1" customFormat="1" ht="17.25" customHeight="1">
      <c r="B104" s="329"/>
      <c r="C104" s="334" t="s">
        <v>5210</v>
      </c>
      <c r="D104" s="334"/>
      <c r="E104" s="334"/>
      <c r="F104" s="335" t="s">
        <v>5211</v>
      </c>
      <c r="G104" s="336"/>
      <c r="H104" s="334"/>
      <c r="I104" s="334"/>
      <c r="J104" s="334" t="s">
        <v>5212</v>
      </c>
      <c r="K104" s="331"/>
    </row>
    <row r="105" s="1" customFormat="1" ht="5.25" customHeight="1">
      <c r="B105" s="329"/>
      <c r="C105" s="332"/>
      <c r="D105" s="332"/>
      <c r="E105" s="332"/>
      <c r="F105" s="332"/>
      <c r="G105" s="350"/>
      <c r="H105" s="332"/>
      <c r="I105" s="332"/>
      <c r="J105" s="332"/>
      <c r="K105" s="331"/>
    </row>
    <row r="106" s="1" customFormat="1" ht="15" customHeight="1">
      <c r="B106" s="329"/>
      <c r="C106" s="317" t="s">
        <v>54</v>
      </c>
      <c r="D106" s="339"/>
      <c r="E106" s="339"/>
      <c r="F106" s="340" t="s">
        <v>3397</v>
      </c>
      <c r="G106" s="317"/>
      <c r="H106" s="317" t="s">
        <v>5252</v>
      </c>
      <c r="I106" s="317" t="s">
        <v>5214</v>
      </c>
      <c r="J106" s="317">
        <v>20</v>
      </c>
      <c r="K106" s="331"/>
    </row>
    <row r="107" s="1" customFormat="1" ht="15" customHeight="1">
      <c r="B107" s="329"/>
      <c r="C107" s="317" t="s">
        <v>5215</v>
      </c>
      <c r="D107" s="317"/>
      <c r="E107" s="317"/>
      <c r="F107" s="340" t="s">
        <v>3397</v>
      </c>
      <c r="G107" s="317"/>
      <c r="H107" s="317" t="s">
        <v>5252</v>
      </c>
      <c r="I107" s="317" t="s">
        <v>5214</v>
      </c>
      <c r="J107" s="317">
        <v>120</v>
      </c>
      <c r="K107" s="331"/>
    </row>
    <row r="108" s="1" customFormat="1" ht="15" customHeight="1">
      <c r="B108" s="342"/>
      <c r="C108" s="317" t="s">
        <v>5217</v>
      </c>
      <c r="D108" s="317"/>
      <c r="E108" s="317"/>
      <c r="F108" s="340" t="s">
        <v>5218</v>
      </c>
      <c r="G108" s="317"/>
      <c r="H108" s="317" t="s">
        <v>5252</v>
      </c>
      <c r="I108" s="317" t="s">
        <v>5214</v>
      </c>
      <c r="J108" s="317">
        <v>50</v>
      </c>
      <c r="K108" s="331"/>
    </row>
    <row r="109" s="1" customFormat="1" ht="15" customHeight="1">
      <c r="B109" s="342"/>
      <c r="C109" s="317" t="s">
        <v>5220</v>
      </c>
      <c r="D109" s="317"/>
      <c r="E109" s="317"/>
      <c r="F109" s="340" t="s">
        <v>3397</v>
      </c>
      <c r="G109" s="317"/>
      <c r="H109" s="317" t="s">
        <v>5252</v>
      </c>
      <c r="I109" s="317" t="s">
        <v>5222</v>
      </c>
      <c r="J109" s="317"/>
      <c r="K109" s="331"/>
    </row>
    <row r="110" s="1" customFormat="1" ht="15" customHeight="1">
      <c r="B110" s="342"/>
      <c r="C110" s="317" t="s">
        <v>5231</v>
      </c>
      <c r="D110" s="317"/>
      <c r="E110" s="317"/>
      <c r="F110" s="340" t="s">
        <v>5218</v>
      </c>
      <c r="G110" s="317"/>
      <c r="H110" s="317" t="s">
        <v>5252</v>
      </c>
      <c r="I110" s="317" t="s">
        <v>5214</v>
      </c>
      <c r="J110" s="317">
        <v>50</v>
      </c>
      <c r="K110" s="331"/>
    </row>
    <row r="111" s="1" customFormat="1" ht="15" customHeight="1">
      <c r="B111" s="342"/>
      <c r="C111" s="317" t="s">
        <v>5239</v>
      </c>
      <c r="D111" s="317"/>
      <c r="E111" s="317"/>
      <c r="F111" s="340" t="s">
        <v>5218</v>
      </c>
      <c r="G111" s="317"/>
      <c r="H111" s="317" t="s">
        <v>5252</v>
      </c>
      <c r="I111" s="317" t="s">
        <v>5214</v>
      </c>
      <c r="J111" s="317">
        <v>50</v>
      </c>
      <c r="K111" s="331"/>
    </row>
    <row r="112" s="1" customFormat="1" ht="15" customHeight="1">
      <c r="B112" s="342"/>
      <c r="C112" s="317" t="s">
        <v>5237</v>
      </c>
      <c r="D112" s="317"/>
      <c r="E112" s="317"/>
      <c r="F112" s="340" t="s">
        <v>5218</v>
      </c>
      <c r="G112" s="317"/>
      <c r="H112" s="317" t="s">
        <v>5252</v>
      </c>
      <c r="I112" s="317" t="s">
        <v>5214</v>
      </c>
      <c r="J112" s="317">
        <v>50</v>
      </c>
      <c r="K112" s="331"/>
    </row>
    <row r="113" s="1" customFormat="1" ht="15" customHeight="1">
      <c r="B113" s="342"/>
      <c r="C113" s="317" t="s">
        <v>54</v>
      </c>
      <c r="D113" s="317"/>
      <c r="E113" s="317"/>
      <c r="F113" s="340" t="s">
        <v>3397</v>
      </c>
      <c r="G113" s="317"/>
      <c r="H113" s="317" t="s">
        <v>5253</v>
      </c>
      <c r="I113" s="317" t="s">
        <v>5214</v>
      </c>
      <c r="J113" s="317">
        <v>20</v>
      </c>
      <c r="K113" s="331"/>
    </row>
    <row r="114" s="1" customFormat="1" ht="15" customHeight="1">
      <c r="B114" s="342"/>
      <c r="C114" s="317" t="s">
        <v>5254</v>
      </c>
      <c r="D114" s="317"/>
      <c r="E114" s="317"/>
      <c r="F114" s="340" t="s">
        <v>3397</v>
      </c>
      <c r="G114" s="317"/>
      <c r="H114" s="317" t="s">
        <v>5255</v>
      </c>
      <c r="I114" s="317" t="s">
        <v>5214</v>
      </c>
      <c r="J114" s="317">
        <v>120</v>
      </c>
      <c r="K114" s="331"/>
    </row>
    <row r="115" s="1" customFormat="1" ht="15" customHeight="1">
      <c r="B115" s="342"/>
      <c r="C115" s="317" t="s">
        <v>39</v>
      </c>
      <c r="D115" s="317"/>
      <c r="E115" s="317"/>
      <c r="F115" s="340" t="s">
        <v>3397</v>
      </c>
      <c r="G115" s="317"/>
      <c r="H115" s="317" t="s">
        <v>5256</v>
      </c>
      <c r="I115" s="317" t="s">
        <v>5247</v>
      </c>
      <c r="J115" s="317"/>
      <c r="K115" s="331"/>
    </row>
    <row r="116" s="1" customFormat="1" ht="15" customHeight="1">
      <c r="B116" s="342"/>
      <c r="C116" s="317" t="s">
        <v>49</v>
      </c>
      <c r="D116" s="317"/>
      <c r="E116" s="317"/>
      <c r="F116" s="340" t="s">
        <v>3397</v>
      </c>
      <c r="G116" s="317"/>
      <c r="H116" s="317" t="s">
        <v>5257</v>
      </c>
      <c r="I116" s="317" t="s">
        <v>5247</v>
      </c>
      <c r="J116" s="317"/>
      <c r="K116" s="331"/>
    </row>
    <row r="117" s="1" customFormat="1" ht="15" customHeight="1">
      <c r="B117" s="342"/>
      <c r="C117" s="317" t="s">
        <v>58</v>
      </c>
      <c r="D117" s="317"/>
      <c r="E117" s="317"/>
      <c r="F117" s="340" t="s">
        <v>3397</v>
      </c>
      <c r="G117" s="317"/>
      <c r="H117" s="317" t="s">
        <v>5258</v>
      </c>
      <c r="I117" s="317" t="s">
        <v>5259</v>
      </c>
      <c r="J117" s="317"/>
      <c r="K117" s="331"/>
    </row>
    <row r="118" s="1" customFormat="1" ht="15" customHeight="1">
      <c r="B118" s="345"/>
      <c r="C118" s="351"/>
      <c r="D118" s="351"/>
      <c r="E118" s="351"/>
      <c r="F118" s="351"/>
      <c r="G118" s="351"/>
      <c r="H118" s="351"/>
      <c r="I118" s="351"/>
      <c r="J118" s="351"/>
      <c r="K118" s="347"/>
    </row>
    <row r="119" s="1" customFormat="1" ht="18.75" customHeight="1">
      <c r="B119" s="352"/>
      <c r="C119" s="353"/>
      <c r="D119" s="353"/>
      <c r="E119" s="353"/>
      <c r="F119" s="354"/>
      <c r="G119" s="353"/>
      <c r="H119" s="353"/>
      <c r="I119" s="353"/>
      <c r="J119" s="353"/>
      <c r="K119" s="352"/>
    </row>
    <row r="120" s="1" customFormat="1" ht="18.75" customHeight="1">
      <c r="B120" s="325"/>
      <c r="C120" s="325"/>
      <c r="D120" s="325"/>
      <c r="E120" s="325"/>
      <c r="F120" s="325"/>
      <c r="G120" s="325"/>
      <c r="H120" s="325"/>
      <c r="I120" s="325"/>
      <c r="J120" s="325"/>
      <c r="K120" s="325"/>
    </row>
    <row r="121" s="1" customFormat="1" ht="7.5" customHeight="1">
      <c r="B121" s="355"/>
      <c r="C121" s="356"/>
      <c r="D121" s="356"/>
      <c r="E121" s="356"/>
      <c r="F121" s="356"/>
      <c r="G121" s="356"/>
      <c r="H121" s="356"/>
      <c r="I121" s="356"/>
      <c r="J121" s="356"/>
      <c r="K121" s="357"/>
    </row>
    <row r="122" s="1" customFormat="1" ht="45" customHeight="1">
      <c r="B122" s="358"/>
      <c r="C122" s="308" t="s">
        <v>5260</v>
      </c>
      <c r="D122" s="308"/>
      <c r="E122" s="308"/>
      <c r="F122" s="308"/>
      <c r="G122" s="308"/>
      <c r="H122" s="308"/>
      <c r="I122" s="308"/>
      <c r="J122" s="308"/>
      <c r="K122" s="359"/>
    </row>
    <row r="123" s="1" customFormat="1" ht="17.25" customHeight="1">
      <c r="B123" s="360"/>
      <c r="C123" s="332" t="s">
        <v>5207</v>
      </c>
      <c r="D123" s="332"/>
      <c r="E123" s="332"/>
      <c r="F123" s="332" t="s">
        <v>5208</v>
      </c>
      <c r="G123" s="333"/>
      <c r="H123" s="332" t="s">
        <v>55</v>
      </c>
      <c r="I123" s="332" t="s">
        <v>58</v>
      </c>
      <c r="J123" s="332" t="s">
        <v>5209</v>
      </c>
      <c r="K123" s="361"/>
    </row>
    <row r="124" s="1" customFormat="1" ht="17.25" customHeight="1">
      <c r="B124" s="360"/>
      <c r="C124" s="334" t="s">
        <v>5210</v>
      </c>
      <c r="D124" s="334"/>
      <c r="E124" s="334"/>
      <c r="F124" s="335" t="s">
        <v>5211</v>
      </c>
      <c r="G124" s="336"/>
      <c r="H124" s="334"/>
      <c r="I124" s="334"/>
      <c r="J124" s="334" t="s">
        <v>5212</v>
      </c>
      <c r="K124" s="361"/>
    </row>
    <row r="125" s="1" customFormat="1" ht="5.25" customHeight="1">
      <c r="B125" s="362"/>
      <c r="C125" s="337"/>
      <c r="D125" s="337"/>
      <c r="E125" s="337"/>
      <c r="F125" s="337"/>
      <c r="G125" s="363"/>
      <c r="H125" s="337"/>
      <c r="I125" s="337"/>
      <c r="J125" s="337"/>
      <c r="K125" s="364"/>
    </row>
    <row r="126" s="1" customFormat="1" ht="15" customHeight="1">
      <c r="B126" s="362"/>
      <c r="C126" s="317" t="s">
        <v>5215</v>
      </c>
      <c r="D126" s="339"/>
      <c r="E126" s="339"/>
      <c r="F126" s="340" t="s">
        <v>3397</v>
      </c>
      <c r="G126" s="317"/>
      <c r="H126" s="317" t="s">
        <v>5252</v>
      </c>
      <c r="I126" s="317" t="s">
        <v>5214</v>
      </c>
      <c r="J126" s="317">
        <v>120</v>
      </c>
      <c r="K126" s="365"/>
    </row>
    <row r="127" s="1" customFormat="1" ht="15" customHeight="1">
      <c r="B127" s="362"/>
      <c r="C127" s="317" t="s">
        <v>5261</v>
      </c>
      <c r="D127" s="317"/>
      <c r="E127" s="317"/>
      <c r="F127" s="340" t="s">
        <v>3397</v>
      </c>
      <c r="G127" s="317"/>
      <c r="H127" s="317" t="s">
        <v>5262</v>
      </c>
      <c r="I127" s="317" t="s">
        <v>5214</v>
      </c>
      <c r="J127" s="317" t="s">
        <v>5263</v>
      </c>
      <c r="K127" s="365"/>
    </row>
    <row r="128" s="1" customFormat="1" ht="15" customHeight="1">
      <c r="B128" s="362"/>
      <c r="C128" s="317" t="s">
        <v>5161</v>
      </c>
      <c r="D128" s="317"/>
      <c r="E128" s="317"/>
      <c r="F128" s="340" t="s">
        <v>3397</v>
      </c>
      <c r="G128" s="317"/>
      <c r="H128" s="317" t="s">
        <v>5264</v>
      </c>
      <c r="I128" s="317" t="s">
        <v>5214</v>
      </c>
      <c r="J128" s="317" t="s">
        <v>5263</v>
      </c>
      <c r="K128" s="365"/>
    </row>
    <row r="129" s="1" customFormat="1" ht="15" customHeight="1">
      <c r="B129" s="362"/>
      <c r="C129" s="317" t="s">
        <v>5223</v>
      </c>
      <c r="D129" s="317"/>
      <c r="E129" s="317"/>
      <c r="F129" s="340" t="s">
        <v>5218</v>
      </c>
      <c r="G129" s="317"/>
      <c r="H129" s="317" t="s">
        <v>5224</v>
      </c>
      <c r="I129" s="317" t="s">
        <v>5214</v>
      </c>
      <c r="J129" s="317">
        <v>15</v>
      </c>
      <c r="K129" s="365"/>
    </row>
    <row r="130" s="1" customFormat="1" ht="15" customHeight="1">
      <c r="B130" s="362"/>
      <c r="C130" s="343" t="s">
        <v>5225</v>
      </c>
      <c r="D130" s="343"/>
      <c r="E130" s="343"/>
      <c r="F130" s="344" t="s">
        <v>5218</v>
      </c>
      <c r="G130" s="343"/>
      <c r="H130" s="343" t="s">
        <v>5226</v>
      </c>
      <c r="I130" s="343" t="s">
        <v>5214</v>
      </c>
      <c r="J130" s="343">
        <v>15</v>
      </c>
      <c r="K130" s="365"/>
    </row>
    <row r="131" s="1" customFormat="1" ht="15" customHeight="1">
      <c r="B131" s="362"/>
      <c r="C131" s="343" t="s">
        <v>5227</v>
      </c>
      <c r="D131" s="343"/>
      <c r="E131" s="343"/>
      <c r="F131" s="344" t="s">
        <v>5218</v>
      </c>
      <c r="G131" s="343"/>
      <c r="H131" s="343" t="s">
        <v>5228</v>
      </c>
      <c r="I131" s="343" t="s">
        <v>5214</v>
      </c>
      <c r="J131" s="343">
        <v>20</v>
      </c>
      <c r="K131" s="365"/>
    </row>
    <row r="132" s="1" customFormat="1" ht="15" customHeight="1">
      <c r="B132" s="362"/>
      <c r="C132" s="343" t="s">
        <v>5229</v>
      </c>
      <c r="D132" s="343"/>
      <c r="E132" s="343"/>
      <c r="F132" s="344" t="s">
        <v>5218</v>
      </c>
      <c r="G132" s="343"/>
      <c r="H132" s="343" t="s">
        <v>5230</v>
      </c>
      <c r="I132" s="343" t="s">
        <v>5214</v>
      </c>
      <c r="J132" s="343">
        <v>20</v>
      </c>
      <c r="K132" s="365"/>
    </row>
    <row r="133" s="1" customFormat="1" ht="15" customHeight="1">
      <c r="B133" s="362"/>
      <c r="C133" s="317" t="s">
        <v>5217</v>
      </c>
      <c r="D133" s="317"/>
      <c r="E133" s="317"/>
      <c r="F133" s="340" t="s">
        <v>5218</v>
      </c>
      <c r="G133" s="317"/>
      <c r="H133" s="317" t="s">
        <v>5252</v>
      </c>
      <c r="I133" s="317" t="s">
        <v>5214</v>
      </c>
      <c r="J133" s="317">
        <v>50</v>
      </c>
      <c r="K133" s="365"/>
    </row>
    <row r="134" s="1" customFormat="1" ht="15" customHeight="1">
      <c r="B134" s="362"/>
      <c r="C134" s="317" t="s">
        <v>5231</v>
      </c>
      <c r="D134" s="317"/>
      <c r="E134" s="317"/>
      <c r="F134" s="340" t="s">
        <v>5218</v>
      </c>
      <c r="G134" s="317"/>
      <c r="H134" s="317" t="s">
        <v>5252</v>
      </c>
      <c r="I134" s="317" t="s">
        <v>5214</v>
      </c>
      <c r="J134" s="317">
        <v>50</v>
      </c>
      <c r="K134" s="365"/>
    </row>
    <row r="135" s="1" customFormat="1" ht="15" customHeight="1">
      <c r="B135" s="362"/>
      <c r="C135" s="317" t="s">
        <v>5237</v>
      </c>
      <c r="D135" s="317"/>
      <c r="E135" s="317"/>
      <c r="F135" s="340" t="s">
        <v>5218</v>
      </c>
      <c r="G135" s="317"/>
      <c r="H135" s="317" t="s">
        <v>5252</v>
      </c>
      <c r="I135" s="317" t="s">
        <v>5214</v>
      </c>
      <c r="J135" s="317">
        <v>50</v>
      </c>
      <c r="K135" s="365"/>
    </row>
    <row r="136" s="1" customFormat="1" ht="15" customHeight="1">
      <c r="B136" s="362"/>
      <c r="C136" s="317" t="s">
        <v>5239</v>
      </c>
      <c r="D136" s="317"/>
      <c r="E136" s="317"/>
      <c r="F136" s="340" t="s">
        <v>5218</v>
      </c>
      <c r="G136" s="317"/>
      <c r="H136" s="317" t="s">
        <v>5252</v>
      </c>
      <c r="I136" s="317" t="s">
        <v>5214</v>
      </c>
      <c r="J136" s="317">
        <v>50</v>
      </c>
      <c r="K136" s="365"/>
    </row>
    <row r="137" s="1" customFormat="1" ht="15" customHeight="1">
      <c r="B137" s="362"/>
      <c r="C137" s="317" t="s">
        <v>5240</v>
      </c>
      <c r="D137" s="317"/>
      <c r="E137" s="317"/>
      <c r="F137" s="340" t="s">
        <v>5218</v>
      </c>
      <c r="G137" s="317"/>
      <c r="H137" s="317" t="s">
        <v>5265</v>
      </c>
      <c r="I137" s="317" t="s">
        <v>5214</v>
      </c>
      <c r="J137" s="317">
        <v>255</v>
      </c>
      <c r="K137" s="365"/>
    </row>
    <row r="138" s="1" customFormat="1" ht="15" customHeight="1">
      <c r="B138" s="362"/>
      <c r="C138" s="317" t="s">
        <v>5242</v>
      </c>
      <c r="D138" s="317"/>
      <c r="E138" s="317"/>
      <c r="F138" s="340" t="s">
        <v>3397</v>
      </c>
      <c r="G138" s="317"/>
      <c r="H138" s="317" t="s">
        <v>5266</v>
      </c>
      <c r="I138" s="317" t="s">
        <v>5244</v>
      </c>
      <c r="J138" s="317"/>
      <c r="K138" s="365"/>
    </row>
    <row r="139" s="1" customFormat="1" ht="15" customHeight="1">
      <c r="B139" s="362"/>
      <c r="C139" s="317" t="s">
        <v>5245</v>
      </c>
      <c r="D139" s="317"/>
      <c r="E139" s="317"/>
      <c r="F139" s="340" t="s">
        <v>3397</v>
      </c>
      <c r="G139" s="317"/>
      <c r="H139" s="317" t="s">
        <v>5267</v>
      </c>
      <c r="I139" s="317" t="s">
        <v>5247</v>
      </c>
      <c r="J139" s="317"/>
      <c r="K139" s="365"/>
    </row>
    <row r="140" s="1" customFormat="1" ht="15" customHeight="1">
      <c r="B140" s="362"/>
      <c r="C140" s="317" t="s">
        <v>5248</v>
      </c>
      <c r="D140" s="317"/>
      <c r="E140" s="317"/>
      <c r="F140" s="340" t="s">
        <v>3397</v>
      </c>
      <c r="G140" s="317"/>
      <c r="H140" s="317" t="s">
        <v>5248</v>
      </c>
      <c r="I140" s="317" t="s">
        <v>5247</v>
      </c>
      <c r="J140" s="317"/>
      <c r="K140" s="365"/>
    </row>
    <row r="141" s="1" customFormat="1" ht="15" customHeight="1">
      <c r="B141" s="362"/>
      <c r="C141" s="317" t="s">
        <v>39</v>
      </c>
      <c r="D141" s="317"/>
      <c r="E141" s="317"/>
      <c r="F141" s="340" t="s">
        <v>3397</v>
      </c>
      <c r="G141" s="317"/>
      <c r="H141" s="317" t="s">
        <v>5268</v>
      </c>
      <c r="I141" s="317" t="s">
        <v>5247</v>
      </c>
      <c r="J141" s="317"/>
      <c r="K141" s="365"/>
    </row>
    <row r="142" s="1" customFormat="1" ht="15" customHeight="1">
      <c r="B142" s="362"/>
      <c r="C142" s="317" t="s">
        <v>5269</v>
      </c>
      <c r="D142" s="317"/>
      <c r="E142" s="317"/>
      <c r="F142" s="340" t="s">
        <v>3397</v>
      </c>
      <c r="G142" s="317"/>
      <c r="H142" s="317" t="s">
        <v>5270</v>
      </c>
      <c r="I142" s="317" t="s">
        <v>5247</v>
      </c>
      <c r="J142" s="317"/>
      <c r="K142" s="365"/>
    </row>
    <row r="143" s="1" customFormat="1" ht="15" customHeight="1">
      <c r="B143" s="366"/>
      <c r="C143" s="367"/>
      <c r="D143" s="367"/>
      <c r="E143" s="367"/>
      <c r="F143" s="367"/>
      <c r="G143" s="367"/>
      <c r="H143" s="367"/>
      <c r="I143" s="367"/>
      <c r="J143" s="367"/>
      <c r="K143" s="368"/>
    </row>
    <row r="144" s="1" customFormat="1" ht="18.75" customHeight="1">
      <c r="B144" s="353"/>
      <c r="C144" s="353"/>
      <c r="D144" s="353"/>
      <c r="E144" s="353"/>
      <c r="F144" s="354"/>
      <c r="G144" s="353"/>
      <c r="H144" s="353"/>
      <c r="I144" s="353"/>
      <c r="J144" s="353"/>
      <c r="K144" s="353"/>
    </row>
    <row r="145" s="1" customFormat="1" ht="18.75" customHeight="1">
      <c r="B145" s="325"/>
      <c r="C145" s="325"/>
      <c r="D145" s="325"/>
      <c r="E145" s="325"/>
      <c r="F145" s="325"/>
      <c r="G145" s="325"/>
      <c r="H145" s="325"/>
      <c r="I145" s="325"/>
      <c r="J145" s="325"/>
      <c r="K145" s="325"/>
    </row>
    <row r="146" s="1" customFormat="1" ht="7.5" customHeight="1">
      <c r="B146" s="326"/>
      <c r="C146" s="327"/>
      <c r="D146" s="327"/>
      <c r="E146" s="327"/>
      <c r="F146" s="327"/>
      <c r="G146" s="327"/>
      <c r="H146" s="327"/>
      <c r="I146" s="327"/>
      <c r="J146" s="327"/>
      <c r="K146" s="328"/>
    </row>
    <row r="147" s="1" customFormat="1" ht="45" customHeight="1">
      <c r="B147" s="329"/>
      <c r="C147" s="330" t="s">
        <v>5271</v>
      </c>
      <c r="D147" s="330"/>
      <c r="E147" s="330"/>
      <c r="F147" s="330"/>
      <c r="G147" s="330"/>
      <c r="H147" s="330"/>
      <c r="I147" s="330"/>
      <c r="J147" s="330"/>
      <c r="K147" s="331"/>
    </row>
    <row r="148" s="1" customFormat="1" ht="17.25" customHeight="1">
      <c r="B148" s="329"/>
      <c r="C148" s="332" t="s">
        <v>5207</v>
      </c>
      <c r="D148" s="332"/>
      <c r="E148" s="332"/>
      <c r="F148" s="332" t="s">
        <v>5208</v>
      </c>
      <c r="G148" s="333"/>
      <c r="H148" s="332" t="s">
        <v>55</v>
      </c>
      <c r="I148" s="332" t="s">
        <v>58</v>
      </c>
      <c r="J148" s="332" t="s">
        <v>5209</v>
      </c>
      <c r="K148" s="331"/>
    </row>
    <row r="149" s="1" customFormat="1" ht="17.25" customHeight="1">
      <c r="B149" s="329"/>
      <c r="C149" s="334" t="s">
        <v>5210</v>
      </c>
      <c r="D149" s="334"/>
      <c r="E149" s="334"/>
      <c r="F149" s="335" t="s">
        <v>5211</v>
      </c>
      <c r="G149" s="336"/>
      <c r="H149" s="334"/>
      <c r="I149" s="334"/>
      <c r="J149" s="334" t="s">
        <v>5212</v>
      </c>
      <c r="K149" s="331"/>
    </row>
    <row r="150" s="1" customFormat="1" ht="5.25" customHeight="1">
      <c r="B150" s="342"/>
      <c r="C150" s="337"/>
      <c r="D150" s="337"/>
      <c r="E150" s="337"/>
      <c r="F150" s="337"/>
      <c r="G150" s="338"/>
      <c r="H150" s="337"/>
      <c r="I150" s="337"/>
      <c r="J150" s="337"/>
      <c r="K150" s="365"/>
    </row>
    <row r="151" s="1" customFormat="1" ht="15" customHeight="1">
      <c r="B151" s="342"/>
      <c r="C151" s="369" t="s">
        <v>5215</v>
      </c>
      <c r="D151" s="317"/>
      <c r="E151" s="317"/>
      <c r="F151" s="370" t="s">
        <v>3397</v>
      </c>
      <c r="G151" s="317"/>
      <c r="H151" s="369" t="s">
        <v>5252</v>
      </c>
      <c r="I151" s="369" t="s">
        <v>5214</v>
      </c>
      <c r="J151" s="369">
        <v>120</v>
      </c>
      <c r="K151" s="365"/>
    </row>
    <row r="152" s="1" customFormat="1" ht="15" customHeight="1">
      <c r="B152" s="342"/>
      <c r="C152" s="369" t="s">
        <v>5261</v>
      </c>
      <c r="D152" s="317"/>
      <c r="E152" s="317"/>
      <c r="F152" s="370" t="s">
        <v>3397</v>
      </c>
      <c r="G152" s="317"/>
      <c r="H152" s="369" t="s">
        <v>5272</v>
      </c>
      <c r="I152" s="369" t="s">
        <v>5214</v>
      </c>
      <c r="J152" s="369" t="s">
        <v>5263</v>
      </c>
      <c r="K152" s="365"/>
    </row>
    <row r="153" s="1" customFormat="1" ht="15" customHeight="1">
      <c r="B153" s="342"/>
      <c r="C153" s="369" t="s">
        <v>5161</v>
      </c>
      <c r="D153" s="317"/>
      <c r="E153" s="317"/>
      <c r="F153" s="370" t="s">
        <v>3397</v>
      </c>
      <c r="G153" s="317"/>
      <c r="H153" s="369" t="s">
        <v>5273</v>
      </c>
      <c r="I153" s="369" t="s">
        <v>5214</v>
      </c>
      <c r="J153" s="369" t="s">
        <v>5263</v>
      </c>
      <c r="K153" s="365"/>
    </row>
    <row r="154" s="1" customFormat="1" ht="15" customHeight="1">
      <c r="B154" s="342"/>
      <c r="C154" s="369" t="s">
        <v>5217</v>
      </c>
      <c r="D154" s="317"/>
      <c r="E154" s="317"/>
      <c r="F154" s="370" t="s">
        <v>5218</v>
      </c>
      <c r="G154" s="317"/>
      <c r="H154" s="369" t="s">
        <v>5252</v>
      </c>
      <c r="I154" s="369" t="s">
        <v>5214</v>
      </c>
      <c r="J154" s="369">
        <v>50</v>
      </c>
      <c r="K154" s="365"/>
    </row>
    <row r="155" s="1" customFormat="1" ht="15" customHeight="1">
      <c r="B155" s="342"/>
      <c r="C155" s="369" t="s">
        <v>5220</v>
      </c>
      <c r="D155" s="317"/>
      <c r="E155" s="317"/>
      <c r="F155" s="370" t="s">
        <v>3397</v>
      </c>
      <c r="G155" s="317"/>
      <c r="H155" s="369" t="s">
        <v>5252</v>
      </c>
      <c r="I155" s="369" t="s">
        <v>5222</v>
      </c>
      <c r="J155" s="369"/>
      <c r="K155" s="365"/>
    </row>
    <row r="156" s="1" customFormat="1" ht="15" customHeight="1">
      <c r="B156" s="342"/>
      <c r="C156" s="369" t="s">
        <v>5231</v>
      </c>
      <c r="D156" s="317"/>
      <c r="E156" s="317"/>
      <c r="F156" s="370" t="s">
        <v>5218</v>
      </c>
      <c r="G156" s="317"/>
      <c r="H156" s="369" t="s">
        <v>5252</v>
      </c>
      <c r="I156" s="369" t="s">
        <v>5214</v>
      </c>
      <c r="J156" s="369">
        <v>50</v>
      </c>
      <c r="K156" s="365"/>
    </row>
    <row r="157" s="1" customFormat="1" ht="15" customHeight="1">
      <c r="B157" s="342"/>
      <c r="C157" s="369" t="s">
        <v>5239</v>
      </c>
      <c r="D157" s="317"/>
      <c r="E157" s="317"/>
      <c r="F157" s="370" t="s">
        <v>5218</v>
      </c>
      <c r="G157" s="317"/>
      <c r="H157" s="369" t="s">
        <v>5252</v>
      </c>
      <c r="I157" s="369" t="s">
        <v>5214</v>
      </c>
      <c r="J157" s="369">
        <v>50</v>
      </c>
      <c r="K157" s="365"/>
    </row>
    <row r="158" s="1" customFormat="1" ht="15" customHeight="1">
      <c r="B158" s="342"/>
      <c r="C158" s="369" t="s">
        <v>5237</v>
      </c>
      <c r="D158" s="317"/>
      <c r="E158" s="317"/>
      <c r="F158" s="370" t="s">
        <v>5218</v>
      </c>
      <c r="G158" s="317"/>
      <c r="H158" s="369" t="s">
        <v>5252</v>
      </c>
      <c r="I158" s="369" t="s">
        <v>5214</v>
      </c>
      <c r="J158" s="369">
        <v>50</v>
      </c>
      <c r="K158" s="365"/>
    </row>
    <row r="159" s="1" customFormat="1" ht="15" customHeight="1">
      <c r="B159" s="342"/>
      <c r="C159" s="369" t="s">
        <v>160</v>
      </c>
      <c r="D159" s="317"/>
      <c r="E159" s="317"/>
      <c r="F159" s="370" t="s">
        <v>3397</v>
      </c>
      <c r="G159" s="317"/>
      <c r="H159" s="369" t="s">
        <v>5274</v>
      </c>
      <c r="I159" s="369" t="s">
        <v>5214</v>
      </c>
      <c r="J159" s="369" t="s">
        <v>5275</v>
      </c>
      <c r="K159" s="365"/>
    </row>
    <row r="160" s="1" customFormat="1" ht="15" customHeight="1">
      <c r="B160" s="342"/>
      <c r="C160" s="369" t="s">
        <v>5276</v>
      </c>
      <c r="D160" s="317"/>
      <c r="E160" s="317"/>
      <c r="F160" s="370" t="s">
        <v>3397</v>
      </c>
      <c r="G160" s="317"/>
      <c r="H160" s="369" t="s">
        <v>5277</v>
      </c>
      <c r="I160" s="369" t="s">
        <v>5247</v>
      </c>
      <c r="J160" s="369"/>
      <c r="K160" s="365"/>
    </row>
    <row r="161" s="1" customFormat="1" ht="15" customHeight="1">
      <c r="B161" s="371"/>
      <c r="C161" s="351"/>
      <c r="D161" s="351"/>
      <c r="E161" s="351"/>
      <c r="F161" s="351"/>
      <c r="G161" s="351"/>
      <c r="H161" s="351"/>
      <c r="I161" s="351"/>
      <c r="J161" s="351"/>
      <c r="K161" s="372"/>
    </row>
    <row r="162" s="1" customFormat="1" ht="18.75" customHeight="1">
      <c r="B162" s="353"/>
      <c r="C162" s="363"/>
      <c r="D162" s="363"/>
      <c r="E162" s="363"/>
      <c r="F162" s="373"/>
      <c r="G162" s="363"/>
      <c r="H162" s="363"/>
      <c r="I162" s="363"/>
      <c r="J162" s="363"/>
      <c r="K162" s="353"/>
    </row>
    <row r="163" s="1" customFormat="1" ht="18.75" customHeight="1">
      <c r="B163" s="325"/>
      <c r="C163" s="325"/>
      <c r="D163" s="325"/>
      <c r="E163" s="325"/>
      <c r="F163" s="325"/>
      <c r="G163" s="325"/>
      <c r="H163" s="325"/>
      <c r="I163" s="325"/>
      <c r="J163" s="325"/>
      <c r="K163" s="325"/>
    </row>
    <row r="164" s="1" customFormat="1" ht="7.5" customHeight="1">
      <c r="B164" s="304"/>
      <c r="C164" s="305"/>
      <c r="D164" s="305"/>
      <c r="E164" s="305"/>
      <c r="F164" s="305"/>
      <c r="G164" s="305"/>
      <c r="H164" s="305"/>
      <c r="I164" s="305"/>
      <c r="J164" s="305"/>
      <c r="K164" s="306"/>
    </row>
    <row r="165" s="1" customFormat="1" ht="45" customHeight="1">
      <c r="B165" s="307"/>
      <c r="C165" s="308" t="s">
        <v>5278</v>
      </c>
      <c r="D165" s="308"/>
      <c r="E165" s="308"/>
      <c r="F165" s="308"/>
      <c r="G165" s="308"/>
      <c r="H165" s="308"/>
      <c r="I165" s="308"/>
      <c r="J165" s="308"/>
      <c r="K165" s="309"/>
    </row>
    <row r="166" s="1" customFormat="1" ht="17.25" customHeight="1">
      <c r="B166" s="307"/>
      <c r="C166" s="332" t="s">
        <v>5207</v>
      </c>
      <c r="D166" s="332"/>
      <c r="E166" s="332"/>
      <c r="F166" s="332" t="s">
        <v>5208</v>
      </c>
      <c r="G166" s="374"/>
      <c r="H166" s="375" t="s">
        <v>55</v>
      </c>
      <c r="I166" s="375" t="s">
        <v>58</v>
      </c>
      <c r="J166" s="332" t="s">
        <v>5209</v>
      </c>
      <c r="K166" s="309"/>
    </row>
    <row r="167" s="1" customFormat="1" ht="17.25" customHeight="1">
      <c r="B167" s="310"/>
      <c r="C167" s="334" t="s">
        <v>5210</v>
      </c>
      <c r="D167" s="334"/>
      <c r="E167" s="334"/>
      <c r="F167" s="335" t="s">
        <v>5211</v>
      </c>
      <c r="G167" s="376"/>
      <c r="H167" s="377"/>
      <c r="I167" s="377"/>
      <c r="J167" s="334" t="s">
        <v>5212</v>
      </c>
      <c r="K167" s="312"/>
    </row>
    <row r="168" s="1" customFormat="1" ht="5.25" customHeight="1">
      <c r="B168" s="342"/>
      <c r="C168" s="337"/>
      <c r="D168" s="337"/>
      <c r="E168" s="337"/>
      <c r="F168" s="337"/>
      <c r="G168" s="338"/>
      <c r="H168" s="337"/>
      <c r="I168" s="337"/>
      <c r="J168" s="337"/>
      <c r="K168" s="365"/>
    </row>
    <row r="169" s="1" customFormat="1" ht="15" customHeight="1">
      <c r="B169" s="342"/>
      <c r="C169" s="317" t="s">
        <v>5215</v>
      </c>
      <c r="D169" s="317"/>
      <c r="E169" s="317"/>
      <c r="F169" s="340" t="s">
        <v>3397</v>
      </c>
      <c r="G169" s="317"/>
      <c r="H169" s="317" t="s">
        <v>5252</v>
      </c>
      <c r="I169" s="317" t="s">
        <v>5214</v>
      </c>
      <c r="J169" s="317">
        <v>120</v>
      </c>
      <c r="K169" s="365"/>
    </row>
    <row r="170" s="1" customFormat="1" ht="15" customHeight="1">
      <c r="B170" s="342"/>
      <c r="C170" s="317" t="s">
        <v>5261</v>
      </c>
      <c r="D170" s="317"/>
      <c r="E170" s="317"/>
      <c r="F170" s="340" t="s">
        <v>3397</v>
      </c>
      <c r="G170" s="317"/>
      <c r="H170" s="317" t="s">
        <v>5262</v>
      </c>
      <c r="I170" s="317" t="s">
        <v>5214</v>
      </c>
      <c r="J170" s="317" t="s">
        <v>5263</v>
      </c>
      <c r="K170" s="365"/>
    </row>
    <row r="171" s="1" customFormat="1" ht="15" customHeight="1">
      <c r="B171" s="342"/>
      <c r="C171" s="317" t="s">
        <v>5161</v>
      </c>
      <c r="D171" s="317"/>
      <c r="E171" s="317"/>
      <c r="F171" s="340" t="s">
        <v>3397</v>
      </c>
      <c r="G171" s="317"/>
      <c r="H171" s="317" t="s">
        <v>5279</v>
      </c>
      <c r="I171" s="317" t="s">
        <v>5214</v>
      </c>
      <c r="J171" s="317" t="s">
        <v>5263</v>
      </c>
      <c r="K171" s="365"/>
    </row>
    <row r="172" s="1" customFormat="1" ht="15" customHeight="1">
      <c r="B172" s="342"/>
      <c r="C172" s="317" t="s">
        <v>5217</v>
      </c>
      <c r="D172" s="317"/>
      <c r="E172" s="317"/>
      <c r="F172" s="340" t="s">
        <v>5218</v>
      </c>
      <c r="G172" s="317"/>
      <c r="H172" s="317" t="s">
        <v>5279</v>
      </c>
      <c r="I172" s="317" t="s">
        <v>5214</v>
      </c>
      <c r="J172" s="317">
        <v>50</v>
      </c>
      <c r="K172" s="365"/>
    </row>
    <row r="173" s="1" customFormat="1" ht="15" customHeight="1">
      <c r="B173" s="342"/>
      <c r="C173" s="317" t="s">
        <v>5220</v>
      </c>
      <c r="D173" s="317"/>
      <c r="E173" s="317"/>
      <c r="F173" s="340" t="s">
        <v>3397</v>
      </c>
      <c r="G173" s="317"/>
      <c r="H173" s="317" t="s">
        <v>5279</v>
      </c>
      <c r="I173" s="317" t="s">
        <v>5222</v>
      </c>
      <c r="J173" s="317"/>
      <c r="K173" s="365"/>
    </row>
    <row r="174" s="1" customFormat="1" ht="15" customHeight="1">
      <c r="B174" s="342"/>
      <c r="C174" s="317" t="s">
        <v>5231</v>
      </c>
      <c r="D174" s="317"/>
      <c r="E174" s="317"/>
      <c r="F174" s="340" t="s">
        <v>5218</v>
      </c>
      <c r="G174" s="317"/>
      <c r="H174" s="317" t="s">
        <v>5279</v>
      </c>
      <c r="I174" s="317" t="s">
        <v>5214</v>
      </c>
      <c r="J174" s="317">
        <v>50</v>
      </c>
      <c r="K174" s="365"/>
    </row>
    <row r="175" s="1" customFormat="1" ht="15" customHeight="1">
      <c r="B175" s="342"/>
      <c r="C175" s="317" t="s">
        <v>5239</v>
      </c>
      <c r="D175" s="317"/>
      <c r="E175" s="317"/>
      <c r="F175" s="340" t="s">
        <v>5218</v>
      </c>
      <c r="G175" s="317"/>
      <c r="H175" s="317" t="s">
        <v>5279</v>
      </c>
      <c r="I175" s="317" t="s">
        <v>5214</v>
      </c>
      <c r="J175" s="317">
        <v>50</v>
      </c>
      <c r="K175" s="365"/>
    </row>
    <row r="176" s="1" customFormat="1" ht="15" customHeight="1">
      <c r="B176" s="342"/>
      <c r="C176" s="317" t="s">
        <v>5237</v>
      </c>
      <c r="D176" s="317"/>
      <c r="E176" s="317"/>
      <c r="F176" s="340" t="s">
        <v>5218</v>
      </c>
      <c r="G176" s="317"/>
      <c r="H176" s="317" t="s">
        <v>5279</v>
      </c>
      <c r="I176" s="317" t="s">
        <v>5214</v>
      </c>
      <c r="J176" s="317">
        <v>50</v>
      </c>
      <c r="K176" s="365"/>
    </row>
    <row r="177" s="1" customFormat="1" ht="15" customHeight="1">
      <c r="B177" s="342"/>
      <c r="C177" s="317" t="s">
        <v>169</v>
      </c>
      <c r="D177" s="317"/>
      <c r="E177" s="317"/>
      <c r="F177" s="340" t="s">
        <v>3397</v>
      </c>
      <c r="G177" s="317"/>
      <c r="H177" s="317" t="s">
        <v>5280</v>
      </c>
      <c r="I177" s="317" t="s">
        <v>5281</v>
      </c>
      <c r="J177" s="317"/>
      <c r="K177" s="365"/>
    </row>
    <row r="178" s="1" customFormat="1" ht="15" customHeight="1">
      <c r="B178" s="342"/>
      <c r="C178" s="317" t="s">
        <v>58</v>
      </c>
      <c r="D178" s="317"/>
      <c r="E178" s="317"/>
      <c r="F178" s="340" t="s">
        <v>3397</v>
      </c>
      <c r="G178" s="317"/>
      <c r="H178" s="317" t="s">
        <v>5282</v>
      </c>
      <c r="I178" s="317" t="s">
        <v>5283</v>
      </c>
      <c r="J178" s="317">
        <v>1</v>
      </c>
      <c r="K178" s="365"/>
    </row>
    <row r="179" s="1" customFormat="1" ht="15" customHeight="1">
      <c r="B179" s="342"/>
      <c r="C179" s="317" t="s">
        <v>54</v>
      </c>
      <c r="D179" s="317"/>
      <c r="E179" s="317"/>
      <c r="F179" s="340" t="s">
        <v>3397</v>
      </c>
      <c r="G179" s="317"/>
      <c r="H179" s="317" t="s">
        <v>5284</v>
      </c>
      <c r="I179" s="317" t="s">
        <v>5214</v>
      </c>
      <c r="J179" s="317">
        <v>20</v>
      </c>
      <c r="K179" s="365"/>
    </row>
    <row r="180" s="1" customFormat="1" ht="15" customHeight="1">
      <c r="B180" s="342"/>
      <c r="C180" s="317" t="s">
        <v>55</v>
      </c>
      <c r="D180" s="317"/>
      <c r="E180" s="317"/>
      <c r="F180" s="340" t="s">
        <v>3397</v>
      </c>
      <c r="G180" s="317"/>
      <c r="H180" s="317" t="s">
        <v>5285</v>
      </c>
      <c r="I180" s="317" t="s">
        <v>5214</v>
      </c>
      <c r="J180" s="317">
        <v>255</v>
      </c>
      <c r="K180" s="365"/>
    </row>
    <row r="181" s="1" customFormat="1" ht="15" customHeight="1">
      <c r="B181" s="342"/>
      <c r="C181" s="317" t="s">
        <v>170</v>
      </c>
      <c r="D181" s="317"/>
      <c r="E181" s="317"/>
      <c r="F181" s="340" t="s">
        <v>3397</v>
      </c>
      <c r="G181" s="317"/>
      <c r="H181" s="317" t="s">
        <v>5177</v>
      </c>
      <c r="I181" s="317" t="s">
        <v>5214</v>
      </c>
      <c r="J181" s="317">
        <v>10</v>
      </c>
      <c r="K181" s="365"/>
    </row>
    <row r="182" s="1" customFormat="1" ht="15" customHeight="1">
      <c r="B182" s="342"/>
      <c r="C182" s="317" t="s">
        <v>171</v>
      </c>
      <c r="D182" s="317"/>
      <c r="E182" s="317"/>
      <c r="F182" s="340" t="s">
        <v>3397</v>
      </c>
      <c r="G182" s="317"/>
      <c r="H182" s="317" t="s">
        <v>5286</v>
      </c>
      <c r="I182" s="317" t="s">
        <v>5247</v>
      </c>
      <c r="J182" s="317"/>
      <c r="K182" s="365"/>
    </row>
    <row r="183" s="1" customFormat="1" ht="15" customHeight="1">
      <c r="B183" s="342"/>
      <c r="C183" s="317" t="s">
        <v>5287</v>
      </c>
      <c r="D183" s="317"/>
      <c r="E183" s="317"/>
      <c r="F183" s="340" t="s">
        <v>3397</v>
      </c>
      <c r="G183" s="317"/>
      <c r="H183" s="317" t="s">
        <v>5288</v>
      </c>
      <c r="I183" s="317" t="s">
        <v>5247</v>
      </c>
      <c r="J183" s="317"/>
      <c r="K183" s="365"/>
    </row>
    <row r="184" s="1" customFormat="1" ht="15" customHeight="1">
      <c r="B184" s="342"/>
      <c r="C184" s="317" t="s">
        <v>5276</v>
      </c>
      <c r="D184" s="317"/>
      <c r="E184" s="317"/>
      <c r="F184" s="340" t="s">
        <v>3397</v>
      </c>
      <c r="G184" s="317"/>
      <c r="H184" s="317" t="s">
        <v>5289</v>
      </c>
      <c r="I184" s="317" t="s">
        <v>5247</v>
      </c>
      <c r="J184" s="317"/>
      <c r="K184" s="365"/>
    </row>
    <row r="185" s="1" customFormat="1" ht="15" customHeight="1">
      <c r="B185" s="342"/>
      <c r="C185" s="317" t="s">
        <v>173</v>
      </c>
      <c r="D185" s="317"/>
      <c r="E185" s="317"/>
      <c r="F185" s="340" t="s">
        <v>5218</v>
      </c>
      <c r="G185" s="317"/>
      <c r="H185" s="317" t="s">
        <v>5290</v>
      </c>
      <c r="I185" s="317" t="s">
        <v>5214</v>
      </c>
      <c r="J185" s="317">
        <v>50</v>
      </c>
      <c r="K185" s="365"/>
    </row>
    <row r="186" s="1" customFormat="1" ht="15" customHeight="1">
      <c r="B186" s="342"/>
      <c r="C186" s="317" t="s">
        <v>5291</v>
      </c>
      <c r="D186" s="317"/>
      <c r="E186" s="317"/>
      <c r="F186" s="340" t="s">
        <v>5218</v>
      </c>
      <c r="G186" s="317"/>
      <c r="H186" s="317" t="s">
        <v>5292</v>
      </c>
      <c r="I186" s="317" t="s">
        <v>5293</v>
      </c>
      <c r="J186" s="317"/>
      <c r="K186" s="365"/>
    </row>
    <row r="187" s="1" customFormat="1" ht="15" customHeight="1">
      <c r="B187" s="342"/>
      <c r="C187" s="317" t="s">
        <v>5294</v>
      </c>
      <c r="D187" s="317"/>
      <c r="E187" s="317"/>
      <c r="F187" s="340" t="s">
        <v>5218</v>
      </c>
      <c r="G187" s="317"/>
      <c r="H187" s="317" t="s">
        <v>5295</v>
      </c>
      <c r="I187" s="317" t="s">
        <v>5293</v>
      </c>
      <c r="J187" s="317"/>
      <c r="K187" s="365"/>
    </row>
    <row r="188" s="1" customFormat="1" ht="15" customHeight="1">
      <c r="B188" s="342"/>
      <c r="C188" s="317" t="s">
        <v>5296</v>
      </c>
      <c r="D188" s="317"/>
      <c r="E188" s="317"/>
      <c r="F188" s="340" t="s">
        <v>5218</v>
      </c>
      <c r="G188" s="317"/>
      <c r="H188" s="317" t="s">
        <v>5297</v>
      </c>
      <c r="I188" s="317" t="s">
        <v>5293</v>
      </c>
      <c r="J188" s="317"/>
      <c r="K188" s="365"/>
    </row>
    <row r="189" s="1" customFormat="1" ht="15" customHeight="1">
      <c r="B189" s="342"/>
      <c r="C189" s="378" t="s">
        <v>5298</v>
      </c>
      <c r="D189" s="317"/>
      <c r="E189" s="317"/>
      <c r="F189" s="340" t="s">
        <v>5218</v>
      </c>
      <c r="G189" s="317"/>
      <c r="H189" s="317" t="s">
        <v>5299</v>
      </c>
      <c r="I189" s="317" t="s">
        <v>5300</v>
      </c>
      <c r="J189" s="379" t="s">
        <v>5301</v>
      </c>
      <c r="K189" s="365"/>
    </row>
    <row r="190" s="18" customFormat="1" ht="15" customHeight="1">
      <c r="B190" s="380"/>
      <c r="C190" s="381" t="s">
        <v>5302</v>
      </c>
      <c r="D190" s="382"/>
      <c r="E190" s="382"/>
      <c r="F190" s="383" t="s">
        <v>5218</v>
      </c>
      <c r="G190" s="382"/>
      <c r="H190" s="382" t="s">
        <v>5303</v>
      </c>
      <c r="I190" s="382" t="s">
        <v>5300</v>
      </c>
      <c r="J190" s="384" t="s">
        <v>5301</v>
      </c>
      <c r="K190" s="385"/>
    </row>
    <row r="191" s="1" customFormat="1" ht="15" customHeight="1">
      <c r="B191" s="342"/>
      <c r="C191" s="378" t="s">
        <v>43</v>
      </c>
      <c r="D191" s="317"/>
      <c r="E191" s="317"/>
      <c r="F191" s="340" t="s">
        <v>3397</v>
      </c>
      <c r="G191" s="317"/>
      <c r="H191" s="314" t="s">
        <v>5304</v>
      </c>
      <c r="I191" s="317" t="s">
        <v>5305</v>
      </c>
      <c r="J191" s="317"/>
      <c r="K191" s="365"/>
    </row>
    <row r="192" s="1" customFormat="1" ht="15" customHeight="1">
      <c r="B192" s="342"/>
      <c r="C192" s="378" t="s">
        <v>5306</v>
      </c>
      <c r="D192" s="317"/>
      <c r="E192" s="317"/>
      <c r="F192" s="340" t="s">
        <v>3397</v>
      </c>
      <c r="G192" s="317"/>
      <c r="H192" s="317" t="s">
        <v>5307</v>
      </c>
      <c r="I192" s="317" t="s">
        <v>5247</v>
      </c>
      <c r="J192" s="317"/>
      <c r="K192" s="365"/>
    </row>
    <row r="193" s="1" customFormat="1" ht="15" customHeight="1">
      <c r="B193" s="342"/>
      <c r="C193" s="378" t="s">
        <v>5308</v>
      </c>
      <c r="D193" s="317"/>
      <c r="E193" s="317"/>
      <c r="F193" s="340" t="s">
        <v>3397</v>
      </c>
      <c r="G193" s="317"/>
      <c r="H193" s="317" t="s">
        <v>5309</v>
      </c>
      <c r="I193" s="317" t="s">
        <v>5247</v>
      </c>
      <c r="J193" s="317"/>
      <c r="K193" s="365"/>
    </row>
    <row r="194" s="1" customFormat="1" ht="15" customHeight="1">
      <c r="B194" s="342"/>
      <c r="C194" s="378" t="s">
        <v>5310</v>
      </c>
      <c r="D194" s="317"/>
      <c r="E194" s="317"/>
      <c r="F194" s="340" t="s">
        <v>5218</v>
      </c>
      <c r="G194" s="317"/>
      <c r="H194" s="317" t="s">
        <v>5311</v>
      </c>
      <c r="I194" s="317" t="s">
        <v>5247</v>
      </c>
      <c r="J194" s="317"/>
      <c r="K194" s="365"/>
    </row>
    <row r="195" s="1" customFormat="1" ht="15" customHeight="1">
      <c r="B195" s="371"/>
      <c r="C195" s="386"/>
      <c r="D195" s="351"/>
      <c r="E195" s="351"/>
      <c r="F195" s="351"/>
      <c r="G195" s="351"/>
      <c r="H195" s="351"/>
      <c r="I195" s="351"/>
      <c r="J195" s="351"/>
      <c r="K195" s="372"/>
    </row>
    <row r="196" s="1" customFormat="1" ht="18.75" customHeight="1">
      <c r="B196" s="353"/>
      <c r="C196" s="363"/>
      <c r="D196" s="363"/>
      <c r="E196" s="363"/>
      <c r="F196" s="373"/>
      <c r="G196" s="363"/>
      <c r="H196" s="363"/>
      <c r="I196" s="363"/>
      <c r="J196" s="363"/>
      <c r="K196" s="353"/>
    </row>
    <row r="197" s="1" customFormat="1" ht="18.75" customHeight="1">
      <c r="B197" s="353"/>
      <c r="C197" s="363"/>
      <c r="D197" s="363"/>
      <c r="E197" s="363"/>
      <c r="F197" s="373"/>
      <c r="G197" s="363"/>
      <c r="H197" s="363"/>
      <c r="I197" s="363"/>
      <c r="J197" s="363"/>
      <c r="K197" s="353"/>
    </row>
    <row r="198" s="1" customFormat="1" ht="18.75" customHeight="1">
      <c r="B198" s="325"/>
      <c r="C198" s="325"/>
      <c r="D198" s="325"/>
      <c r="E198" s="325"/>
      <c r="F198" s="325"/>
      <c r="G198" s="325"/>
      <c r="H198" s="325"/>
      <c r="I198" s="325"/>
      <c r="J198" s="325"/>
      <c r="K198" s="325"/>
    </row>
    <row r="199" s="1" customFormat="1" ht="13.5">
      <c r="B199" s="304"/>
      <c r="C199" s="305"/>
      <c r="D199" s="305"/>
      <c r="E199" s="305"/>
      <c r="F199" s="305"/>
      <c r="G199" s="305"/>
      <c r="H199" s="305"/>
      <c r="I199" s="305"/>
      <c r="J199" s="305"/>
      <c r="K199" s="306"/>
    </row>
    <row r="200" s="1" customFormat="1" ht="21">
      <c r="B200" s="307"/>
      <c r="C200" s="308" t="s">
        <v>5312</v>
      </c>
      <c r="D200" s="308"/>
      <c r="E200" s="308"/>
      <c r="F200" s="308"/>
      <c r="G200" s="308"/>
      <c r="H200" s="308"/>
      <c r="I200" s="308"/>
      <c r="J200" s="308"/>
      <c r="K200" s="309"/>
    </row>
    <row r="201" s="1" customFormat="1" ht="25.5" customHeight="1">
      <c r="B201" s="307"/>
      <c r="C201" s="387" t="s">
        <v>5313</v>
      </c>
      <c r="D201" s="387"/>
      <c r="E201" s="387"/>
      <c r="F201" s="387" t="s">
        <v>5314</v>
      </c>
      <c r="G201" s="388"/>
      <c r="H201" s="387" t="s">
        <v>5315</v>
      </c>
      <c r="I201" s="387"/>
      <c r="J201" s="387"/>
      <c r="K201" s="309"/>
    </row>
    <row r="202" s="1" customFormat="1" ht="5.25" customHeight="1">
      <c r="B202" s="342"/>
      <c r="C202" s="337"/>
      <c r="D202" s="337"/>
      <c r="E202" s="337"/>
      <c r="F202" s="337"/>
      <c r="G202" s="363"/>
      <c r="H202" s="337"/>
      <c r="I202" s="337"/>
      <c r="J202" s="337"/>
      <c r="K202" s="365"/>
    </row>
    <row r="203" s="1" customFormat="1" ht="15" customHeight="1">
      <c r="B203" s="342"/>
      <c r="C203" s="317" t="s">
        <v>5305</v>
      </c>
      <c r="D203" s="317"/>
      <c r="E203" s="317"/>
      <c r="F203" s="340" t="s">
        <v>44</v>
      </c>
      <c r="G203" s="317"/>
      <c r="H203" s="317" t="s">
        <v>5316</v>
      </c>
      <c r="I203" s="317"/>
      <c r="J203" s="317"/>
      <c r="K203" s="365"/>
    </row>
    <row r="204" s="1" customFormat="1" ht="15" customHeight="1">
      <c r="B204" s="342"/>
      <c r="C204" s="317"/>
      <c r="D204" s="317"/>
      <c r="E204" s="317"/>
      <c r="F204" s="340" t="s">
        <v>45</v>
      </c>
      <c r="G204" s="317"/>
      <c r="H204" s="317" t="s">
        <v>5317</v>
      </c>
      <c r="I204" s="317"/>
      <c r="J204" s="317"/>
      <c r="K204" s="365"/>
    </row>
    <row r="205" s="1" customFormat="1" ht="15" customHeight="1">
      <c r="B205" s="342"/>
      <c r="C205" s="317"/>
      <c r="D205" s="317"/>
      <c r="E205" s="317"/>
      <c r="F205" s="340" t="s">
        <v>48</v>
      </c>
      <c r="G205" s="317"/>
      <c r="H205" s="317" t="s">
        <v>5318</v>
      </c>
      <c r="I205" s="317"/>
      <c r="J205" s="317"/>
      <c r="K205" s="365"/>
    </row>
    <row r="206" s="1" customFormat="1" ht="15" customHeight="1">
      <c r="B206" s="342"/>
      <c r="C206" s="317"/>
      <c r="D206" s="317"/>
      <c r="E206" s="317"/>
      <c r="F206" s="340" t="s">
        <v>46</v>
      </c>
      <c r="G206" s="317"/>
      <c r="H206" s="317" t="s">
        <v>5319</v>
      </c>
      <c r="I206" s="317"/>
      <c r="J206" s="317"/>
      <c r="K206" s="365"/>
    </row>
    <row r="207" s="1" customFormat="1" ht="15" customHeight="1">
      <c r="B207" s="342"/>
      <c r="C207" s="317"/>
      <c r="D207" s="317"/>
      <c r="E207" s="317"/>
      <c r="F207" s="340" t="s">
        <v>47</v>
      </c>
      <c r="G207" s="317"/>
      <c r="H207" s="317" t="s">
        <v>5320</v>
      </c>
      <c r="I207" s="317"/>
      <c r="J207" s="317"/>
      <c r="K207" s="365"/>
    </row>
    <row r="208" s="1" customFormat="1" ht="15" customHeight="1">
      <c r="B208" s="342"/>
      <c r="C208" s="317"/>
      <c r="D208" s="317"/>
      <c r="E208" s="317"/>
      <c r="F208" s="340"/>
      <c r="G208" s="317"/>
      <c r="H208" s="317"/>
      <c r="I208" s="317"/>
      <c r="J208" s="317"/>
      <c r="K208" s="365"/>
    </row>
    <row r="209" s="1" customFormat="1" ht="15" customHeight="1">
      <c r="B209" s="342"/>
      <c r="C209" s="317" t="s">
        <v>5259</v>
      </c>
      <c r="D209" s="317"/>
      <c r="E209" s="317"/>
      <c r="F209" s="340" t="s">
        <v>80</v>
      </c>
      <c r="G209" s="317"/>
      <c r="H209" s="317" t="s">
        <v>5321</v>
      </c>
      <c r="I209" s="317"/>
      <c r="J209" s="317"/>
      <c r="K209" s="365"/>
    </row>
    <row r="210" s="1" customFormat="1" ht="15" customHeight="1">
      <c r="B210" s="342"/>
      <c r="C210" s="317"/>
      <c r="D210" s="317"/>
      <c r="E210" s="317"/>
      <c r="F210" s="340" t="s">
        <v>5157</v>
      </c>
      <c r="G210" s="317"/>
      <c r="H210" s="317" t="s">
        <v>5158</v>
      </c>
      <c r="I210" s="317"/>
      <c r="J210" s="317"/>
      <c r="K210" s="365"/>
    </row>
    <row r="211" s="1" customFormat="1" ht="15" customHeight="1">
      <c r="B211" s="342"/>
      <c r="C211" s="317"/>
      <c r="D211" s="317"/>
      <c r="E211" s="317"/>
      <c r="F211" s="340" t="s">
        <v>5155</v>
      </c>
      <c r="G211" s="317"/>
      <c r="H211" s="317" t="s">
        <v>5322</v>
      </c>
      <c r="I211" s="317"/>
      <c r="J211" s="317"/>
      <c r="K211" s="365"/>
    </row>
    <row r="212" s="1" customFormat="1" ht="15" customHeight="1">
      <c r="B212" s="389"/>
      <c r="C212" s="317"/>
      <c r="D212" s="317"/>
      <c r="E212" s="317"/>
      <c r="F212" s="340" t="s">
        <v>5159</v>
      </c>
      <c r="G212" s="378"/>
      <c r="H212" s="369" t="s">
        <v>79</v>
      </c>
      <c r="I212" s="369"/>
      <c r="J212" s="369"/>
      <c r="K212" s="390"/>
    </row>
    <row r="213" s="1" customFormat="1" ht="15" customHeight="1">
      <c r="B213" s="389"/>
      <c r="C213" s="317"/>
      <c r="D213" s="317"/>
      <c r="E213" s="317"/>
      <c r="F213" s="340" t="s">
        <v>181</v>
      </c>
      <c r="G213" s="378"/>
      <c r="H213" s="369" t="s">
        <v>5323</v>
      </c>
      <c r="I213" s="369"/>
      <c r="J213" s="369"/>
      <c r="K213" s="390"/>
    </row>
    <row r="214" s="1" customFormat="1" ht="15" customHeight="1">
      <c r="B214" s="389"/>
      <c r="C214" s="317"/>
      <c r="D214" s="317"/>
      <c r="E214" s="317"/>
      <c r="F214" s="340"/>
      <c r="G214" s="378"/>
      <c r="H214" s="369"/>
      <c r="I214" s="369"/>
      <c r="J214" s="369"/>
      <c r="K214" s="390"/>
    </row>
    <row r="215" s="1" customFormat="1" ht="15" customHeight="1">
      <c r="B215" s="389"/>
      <c r="C215" s="317" t="s">
        <v>5283</v>
      </c>
      <c r="D215" s="317"/>
      <c r="E215" s="317"/>
      <c r="F215" s="340">
        <v>1</v>
      </c>
      <c r="G215" s="378"/>
      <c r="H215" s="369" t="s">
        <v>5324</v>
      </c>
      <c r="I215" s="369"/>
      <c r="J215" s="369"/>
      <c r="K215" s="390"/>
    </row>
    <row r="216" s="1" customFormat="1" ht="15" customHeight="1">
      <c r="B216" s="389"/>
      <c r="C216" s="317"/>
      <c r="D216" s="317"/>
      <c r="E216" s="317"/>
      <c r="F216" s="340">
        <v>2</v>
      </c>
      <c r="G216" s="378"/>
      <c r="H216" s="369" t="s">
        <v>5325</v>
      </c>
      <c r="I216" s="369"/>
      <c r="J216" s="369"/>
      <c r="K216" s="390"/>
    </row>
    <row r="217" s="1" customFormat="1" ht="15" customHeight="1">
      <c r="B217" s="389"/>
      <c r="C217" s="317"/>
      <c r="D217" s="317"/>
      <c r="E217" s="317"/>
      <c r="F217" s="340">
        <v>3</v>
      </c>
      <c r="G217" s="378"/>
      <c r="H217" s="369" t="s">
        <v>5326</v>
      </c>
      <c r="I217" s="369"/>
      <c r="J217" s="369"/>
      <c r="K217" s="390"/>
    </row>
    <row r="218" s="1" customFormat="1" ht="15" customHeight="1">
      <c r="B218" s="389"/>
      <c r="C218" s="317"/>
      <c r="D218" s="317"/>
      <c r="E218" s="317"/>
      <c r="F218" s="340">
        <v>4</v>
      </c>
      <c r="G218" s="378"/>
      <c r="H218" s="369" t="s">
        <v>5327</v>
      </c>
      <c r="I218" s="369"/>
      <c r="J218" s="369"/>
      <c r="K218" s="390"/>
    </row>
    <row r="219" s="1" customFormat="1" ht="12.75" customHeight="1">
      <c r="B219" s="391"/>
      <c r="C219" s="392"/>
      <c r="D219" s="392"/>
      <c r="E219" s="392"/>
      <c r="F219" s="392"/>
      <c r="G219" s="392"/>
      <c r="H219" s="392"/>
      <c r="I219" s="392"/>
      <c r="J219" s="392"/>
      <c r="K219" s="393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Lubomír Plíva</dc:creator>
  <cp:lastModifiedBy>Lubomír Plíva</cp:lastModifiedBy>
  <dcterms:created xsi:type="dcterms:W3CDTF">2025-01-30T12:02:04Z</dcterms:created>
  <dcterms:modified xsi:type="dcterms:W3CDTF">2025-01-30T12:02:41Z</dcterms:modified>
</cp:coreProperties>
</file>